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ovorova\Desktop\Дима\Краснопахорское 122 дня\"/>
    </mc:Choice>
  </mc:AlternateContent>
  <xr:revisionPtr revIDLastSave="0" documentId="13_ncr:1_{A6C7F570-D6AE-4309-9CA5-A912C039A2E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Смета СН-2012 по гл. 1-5" sheetId="7" r:id="rId1"/>
    <sheet name="Ведомость объемов работ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1">'Ведомость объемов работ'!$9:$9</definedName>
    <definedName name="_xlnm.Print_Titles" localSheetId="0">'Смета СН-2012 по гл. 1-5'!$30:$30</definedName>
    <definedName name="_xlnm.Print_Area" localSheetId="1">'Ведомость объемов работ'!$A$1:$H$143</definedName>
    <definedName name="_xlnm.Print_Area" localSheetId="0">'Смета СН-2012 по гл. 1-5'!$A$1:$K$662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1" i="8" l="1"/>
  <c r="D139" i="8"/>
  <c r="G136" i="8"/>
  <c r="F136" i="8"/>
  <c r="E136" i="8"/>
  <c r="C136" i="8"/>
  <c r="B136" i="8"/>
  <c r="G135" i="8"/>
  <c r="F135" i="8"/>
  <c r="E135" i="8"/>
  <c r="C135" i="8"/>
  <c r="B135" i="8"/>
  <c r="A134" i="8"/>
  <c r="F133" i="8"/>
  <c r="E133" i="8"/>
  <c r="C133" i="8"/>
  <c r="B133" i="8"/>
  <c r="G132" i="8"/>
  <c r="F132" i="8"/>
  <c r="E132" i="8"/>
  <c r="C132" i="8"/>
  <c r="B132" i="8"/>
  <c r="A131" i="8"/>
  <c r="F130" i="8"/>
  <c r="E130" i="8"/>
  <c r="C130" i="8"/>
  <c r="B130" i="8"/>
  <c r="G129" i="8"/>
  <c r="F129" i="8"/>
  <c r="E129" i="8"/>
  <c r="C129" i="8"/>
  <c r="B129" i="8"/>
  <c r="F128" i="8"/>
  <c r="E128" i="8"/>
  <c r="C128" i="8"/>
  <c r="B128" i="8"/>
  <c r="G127" i="8"/>
  <c r="F127" i="8"/>
  <c r="E127" i="8"/>
  <c r="C127" i="8"/>
  <c r="B127" i="8"/>
  <c r="F126" i="8"/>
  <c r="E126" i="8"/>
  <c r="C126" i="8"/>
  <c r="B126" i="8"/>
  <c r="G125" i="8"/>
  <c r="F125" i="8"/>
  <c r="E125" i="8"/>
  <c r="C125" i="8"/>
  <c r="B125" i="8"/>
  <c r="A124" i="8"/>
  <c r="F123" i="8"/>
  <c r="E123" i="8"/>
  <c r="C123" i="8"/>
  <c r="B123" i="8"/>
  <c r="G122" i="8"/>
  <c r="F122" i="8"/>
  <c r="E122" i="8"/>
  <c r="C122" i="8"/>
  <c r="B122" i="8"/>
  <c r="F121" i="8"/>
  <c r="E121" i="8"/>
  <c r="C121" i="8"/>
  <c r="B121" i="8"/>
  <c r="G120" i="8"/>
  <c r="F120" i="8"/>
  <c r="E120" i="8"/>
  <c r="C120" i="8"/>
  <c r="B120" i="8"/>
  <c r="F119" i="8"/>
  <c r="E119" i="8"/>
  <c r="C119" i="8"/>
  <c r="B119" i="8"/>
  <c r="G118" i="8"/>
  <c r="F118" i="8"/>
  <c r="E118" i="8"/>
  <c r="C118" i="8"/>
  <c r="B118" i="8"/>
  <c r="F117" i="8"/>
  <c r="E117" i="8"/>
  <c r="C117" i="8"/>
  <c r="B117" i="8"/>
  <c r="G116" i="8"/>
  <c r="F116" i="8"/>
  <c r="E116" i="8"/>
  <c r="C116" i="8"/>
  <c r="B116" i="8"/>
  <c r="F115" i="8"/>
  <c r="E115" i="8"/>
  <c r="C115" i="8"/>
  <c r="B115" i="8"/>
  <c r="G114" i="8"/>
  <c r="F114" i="8"/>
  <c r="E114" i="8"/>
  <c r="C114" i="8"/>
  <c r="B114" i="8"/>
  <c r="A113" i="8"/>
  <c r="F112" i="8"/>
  <c r="E112" i="8"/>
  <c r="C112" i="8"/>
  <c r="B112" i="8"/>
  <c r="G111" i="8"/>
  <c r="F111" i="8"/>
  <c r="E111" i="8"/>
  <c r="C111" i="8"/>
  <c r="B111" i="8"/>
  <c r="F110" i="8"/>
  <c r="E110" i="8"/>
  <c r="C110" i="8"/>
  <c r="B110" i="8"/>
  <c r="G109" i="8"/>
  <c r="F109" i="8"/>
  <c r="E109" i="8"/>
  <c r="C109" i="8"/>
  <c r="B109" i="8"/>
  <c r="G108" i="8"/>
  <c r="F108" i="8"/>
  <c r="E108" i="8"/>
  <c r="C108" i="8"/>
  <c r="B108" i="8"/>
  <c r="F107" i="8"/>
  <c r="E107" i="8"/>
  <c r="C107" i="8"/>
  <c r="B107" i="8"/>
  <c r="G106" i="8"/>
  <c r="F106" i="8"/>
  <c r="E106" i="8"/>
  <c r="C106" i="8"/>
  <c r="B106" i="8"/>
  <c r="F105" i="8"/>
  <c r="E105" i="8"/>
  <c r="C105" i="8"/>
  <c r="B105" i="8"/>
  <c r="G104" i="8"/>
  <c r="F104" i="8"/>
  <c r="E104" i="8"/>
  <c r="C104" i="8"/>
  <c r="B104" i="8"/>
  <c r="F103" i="8"/>
  <c r="E103" i="8"/>
  <c r="C103" i="8"/>
  <c r="B103" i="8"/>
  <c r="G102" i="8"/>
  <c r="F102" i="8"/>
  <c r="E102" i="8"/>
  <c r="C102" i="8"/>
  <c r="B102" i="8"/>
  <c r="F101" i="8"/>
  <c r="E101" i="8"/>
  <c r="C101" i="8"/>
  <c r="B101" i="8"/>
  <c r="G100" i="8"/>
  <c r="F100" i="8"/>
  <c r="E100" i="8"/>
  <c r="C100" i="8"/>
  <c r="B100" i="8"/>
  <c r="A99" i="8"/>
  <c r="F98" i="8"/>
  <c r="E98" i="8"/>
  <c r="C98" i="8"/>
  <c r="B98" i="8"/>
  <c r="G97" i="8"/>
  <c r="F97" i="8"/>
  <c r="E97" i="8"/>
  <c r="C97" i="8"/>
  <c r="B97" i="8"/>
  <c r="A96" i="8"/>
  <c r="F95" i="8"/>
  <c r="E95" i="8"/>
  <c r="C95" i="8"/>
  <c r="B95" i="8"/>
  <c r="G94" i="8"/>
  <c r="F94" i="8"/>
  <c r="E94" i="8"/>
  <c r="C94" i="8"/>
  <c r="B94" i="8"/>
  <c r="F93" i="8"/>
  <c r="E93" i="8"/>
  <c r="C93" i="8"/>
  <c r="B93" i="8"/>
  <c r="G92" i="8"/>
  <c r="F92" i="8"/>
  <c r="E92" i="8"/>
  <c r="C92" i="8"/>
  <c r="B92" i="8"/>
  <c r="G91" i="8"/>
  <c r="F91" i="8"/>
  <c r="E91" i="8"/>
  <c r="C91" i="8"/>
  <c r="B91" i="8"/>
  <c r="A90" i="8"/>
  <c r="A89" i="8"/>
  <c r="F88" i="8"/>
  <c r="E88" i="8"/>
  <c r="C88" i="8"/>
  <c r="B88" i="8"/>
  <c r="G87" i="8"/>
  <c r="F87" i="8"/>
  <c r="E87" i="8"/>
  <c r="C87" i="8"/>
  <c r="B87" i="8"/>
  <c r="A86" i="8"/>
  <c r="G85" i="8"/>
  <c r="F85" i="8"/>
  <c r="E85" i="8"/>
  <c r="C85" i="8"/>
  <c r="B85" i="8"/>
  <c r="G84" i="8"/>
  <c r="F84" i="8"/>
  <c r="E84" i="8"/>
  <c r="C84" i="8"/>
  <c r="B84" i="8"/>
  <c r="G83" i="8"/>
  <c r="F83" i="8"/>
  <c r="E83" i="8"/>
  <c r="C83" i="8"/>
  <c r="B83" i="8"/>
  <c r="G82" i="8"/>
  <c r="F82" i="8"/>
  <c r="E82" i="8"/>
  <c r="C82" i="8"/>
  <c r="B82" i="8"/>
  <c r="G81" i="8"/>
  <c r="F81" i="8"/>
  <c r="E81" i="8"/>
  <c r="C81" i="8"/>
  <c r="B81" i="8"/>
  <c r="F80" i="8"/>
  <c r="E80" i="8"/>
  <c r="C80" i="8"/>
  <c r="B80" i="8"/>
  <c r="G79" i="8"/>
  <c r="F79" i="8"/>
  <c r="E79" i="8"/>
  <c r="C79" i="8"/>
  <c r="B79" i="8"/>
  <c r="F78" i="8"/>
  <c r="E78" i="8"/>
  <c r="C78" i="8"/>
  <c r="B78" i="8"/>
  <c r="G77" i="8"/>
  <c r="F77" i="8"/>
  <c r="E77" i="8"/>
  <c r="C77" i="8"/>
  <c r="B77" i="8"/>
  <c r="F76" i="8"/>
  <c r="E76" i="8"/>
  <c r="C76" i="8"/>
  <c r="B76" i="8"/>
  <c r="G75" i="8"/>
  <c r="F75" i="8"/>
  <c r="E75" i="8"/>
  <c r="C75" i="8"/>
  <c r="B75" i="8"/>
  <c r="A74" i="8"/>
  <c r="F73" i="8"/>
  <c r="E73" i="8"/>
  <c r="C73" i="8"/>
  <c r="B73" i="8"/>
  <c r="G72" i="8"/>
  <c r="F72" i="8"/>
  <c r="E72" i="8"/>
  <c r="C72" i="8"/>
  <c r="B72" i="8"/>
  <c r="F71" i="8"/>
  <c r="E71" i="8"/>
  <c r="C71" i="8"/>
  <c r="B71" i="8"/>
  <c r="G70" i="8"/>
  <c r="F70" i="8"/>
  <c r="E70" i="8"/>
  <c r="C70" i="8"/>
  <c r="B70" i="8"/>
  <c r="F69" i="8"/>
  <c r="E69" i="8"/>
  <c r="C69" i="8"/>
  <c r="B69" i="8"/>
  <c r="G68" i="8"/>
  <c r="F68" i="8"/>
  <c r="E68" i="8"/>
  <c r="C68" i="8"/>
  <c r="B68" i="8"/>
  <c r="F67" i="8"/>
  <c r="E67" i="8"/>
  <c r="C67" i="8"/>
  <c r="B67" i="8"/>
  <c r="G66" i="8"/>
  <c r="F66" i="8"/>
  <c r="E66" i="8"/>
  <c r="C66" i="8"/>
  <c r="B66" i="8"/>
  <c r="F65" i="8"/>
  <c r="E65" i="8"/>
  <c r="C65" i="8"/>
  <c r="B65" i="8"/>
  <c r="G64" i="8"/>
  <c r="F64" i="8"/>
  <c r="E64" i="8"/>
  <c r="C64" i="8"/>
  <c r="B64" i="8"/>
  <c r="A63" i="8"/>
  <c r="F62" i="8"/>
  <c r="E62" i="8"/>
  <c r="C62" i="8"/>
  <c r="B62" i="8"/>
  <c r="G61" i="8"/>
  <c r="F61" i="8"/>
  <c r="E61" i="8"/>
  <c r="C61" i="8"/>
  <c r="B61" i="8"/>
  <c r="F60" i="8"/>
  <c r="E60" i="8"/>
  <c r="C60" i="8"/>
  <c r="B60" i="8"/>
  <c r="G59" i="8"/>
  <c r="F59" i="8"/>
  <c r="E59" i="8"/>
  <c r="C59" i="8"/>
  <c r="B59" i="8"/>
  <c r="G58" i="8"/>
  <c r="F58" i="8"/>
  <c r="E58" i="8"/>
  <c r="C58" i="8"/>
  <c r="B58" i="8"/>
  <c r="F57" i="8"/>
  <c r="E57" i="8"/>
  <c r="C57" i="8"/>
  <c r="B57" i="8"/>
  <c r="G56" i="8"/>
  <c r="F56" i="8"/>
  <c r="E56" i="8"/>
  <c r="C56" i="8"/>
  <c r="B56" i="8"/>
  <c r="F55" i="8"/>
  <c r="E55" i="8"/>
  <c r="C55" i="8"/>
  <c r="B55" i="8"/>
  <c r="G54" i="8"/>
  <c r="F54" i="8"/>
  <c r="E54" i="8"/>
  <c r="C54" i="8"/>
  <c r="B54" i="8"/>
  <c r="F53" i="8"/>
  <c r="E53" i="8"/>
  <c r="C53" i="8"/>
  <c r="B53" i="8"/>
  <c r="G52" i="8"/>
  <c r="F52" i="8"/>
  <c r="E52" i="8"/>
  <c r="C52" i="8"/>
  <c r="B52" i="8"/>
  <c r="F51" i="8"/>
  <c r="E51" i="8"/>
  <c r="C51" i="8"/>
  <c r="B51" i="8"/>
  <c r="G50" i="8"/>
  <c r="F50" i="8"/>
  <c r="E50" i="8"/>
  <c r="C50" i="8"/>
  <c r="B50" i="8"/>
  <c r="A49" i="8"/>
  <c r="F48" i="8"/>
  <c r="E48" i="8"/>
  <c r="C48" i="8"/>
  <c r="B48" i="8"/>
  <c r="G47" i="8"/>
  <c r="F47" i="8"/>
  <c r="E47" i="8"/>
  <c r="C47" i="8"/>
  <c r="B47" i="8"/>
  <c r="A46" i="8"/>
  <c r="F45" i="8"/>
  <c r="E45" i="8"/>
  <c r="C45" i="8"/>
  <c r="B45" i="8"/>
  <c r="G44" i="8"/>
  <c r="F44" i="8"/>
  <c r="E44" i="8"/>
  <c r="C44" i="8"/>
  <c r="B44" i="8"/>
  <c r="A43" i="8"/>
  <c r="A42" i="8"/>
  <c r="F41" i="8"/>
  <c r="E41" i="8"/>
  <c r="C41" i="8"/>
  <c r="B41" i="8"/>
  <c r="G40" i="8"/>
  <c r="F40" i="8"/>
  <c r="E40" i="8"/>
  <c r="C40" i="8"/>
  <c r="B40" i="8"/>
  <c r="F39" i="8"/>
  <c r="E39" i="8"/>
  <c r="C39" i="8"/>
  <c r="B39" i="8"/>
  <c r="G38" i="8"/>
  <c r="F38" i="8"/>
  <c r="E38" i="8"/>
  <c r="C38" i="8"/>
  <c r="B38" i="8"/>
  <c r="F37" i="8"/>
  <c r="E37" i="8"/>
  <c r="C37" i="8"/>
  <c r="B37" i="8"/>
  <c r="G36" i="8"/>
  <c r="F36" i="8"/>
  <c r="E36" i="8"/>
  <c r="C36" i="8"/>
  <c r="B36" i="8"/>
  <c r="A35" i="8"/>
  <c r="F34" i="8"/>
  <c r="E34" i="8"/>
  <c r="C34" i="8"/>
  <c r="B34" i="8"/>
  <c r="G33" i="8"/>
  <c r="F33" i="8"/>
  <c r="E33" i="8"/>
  <c r="C33" i="8"/>
  <c r="B33" i="8"/>
  <c r="F32" i="8"/>
  <c r="E32" i="8"/>
  <c r="C32" i="8"/>
  <c r="B32" i="8"/>
  <c r="G31" i="8"/>
  <c r="F31" i="8"/>
  <c r="E31" i="8"/>
  <c r="C31" i="8"/>
  <c r="B31" i="8"/>
  <c r="F30" i="8"/>
  <c r="E30" i="8"/>
  <c r="C30" i="8"/>
  <c r="B30" i="8"/>
  <c r="G29" i="8"/>
  <c r="F29" i="8"/>
  <c r="E29" i="8"/>
  <c r="C29" i="8"/>
  <c r="B29" i="8"/>
  <c r="A28" i="8"/>
  <c r="G27" i="8"/>
  <c r="F27" i="8"/>
  <c r="E27" i="8"/>
  <c r="C27" i="8"/>
  <c r="B27" i="8"/>
  <c r="F26" i="8"/>
  <c r="E26" i="8"/>
  <c r="C26" i="8"/>
  <c r="B26" i="8"/>
  <c r="G25" i="8"/>
  <c r="F25" i="8"/>
  <c r="E25" i="8"/>
  <c r="C25" i="8"/>
  <c r="B25" i="8"/>
  <c r="F24" i="8"/>
  <c r="E24" i="8"/>
  <c r="C24" i="8"/>
  <c r="B24" i="8"/>
  <c r="G23" i="8"/>
  <c r="F23" i="8"/>
  <c r="E23" i="8"/>
  <c r="C23" i="8"/>
  <c r="B23" i="8"/>
  <c r="F22" i="8"/>
  <c r="E22" i="8"/>
  <c r="C22" i="8"/>
  <c r="B22" i="8"/>
  <c r="G21" i="8"/>
  <c r="F21" i="8"/>
  <c r="E21" i="8"/>
  <c r="C21" i="8"/>
  <c r="B21" i="8"/>
  <c r="A20" i="8"/>
  <c r="F19" i="8"/>
  <c r="E19" i="8"/>
  <c r="C19" i="8"/>
  <c r="B19" i="8"/>
  <c r="G18" i="8"/>
  <c r="F18" i="8"/>
  <c r="E18" i="8"/>
  <c r="C18" i="8"/>
  <c r="B18" i="8"/>
  <c r="A17" i="8"/>
  <c r="F16" i="8"/>
  <c r="E16" i="8"/>
  <c r="C16" i="8"/>
  <c r="B16" i="8"/>
  <c r="G15" i="8"/>
  <c r="F15" i="8"/>
  <c r="E15" i="8"/>
  <c r="C15" i="8"/>
  <c r="B15" i="8"/>
  <c r="F14" i="8"/>
  <c r="E14" i="8"/>
  <c r="C14" i="8"/>
  <c r="B14" i="8"/>
  <c r="G13" i="8"/>
  <c r="F13" i="8"/>
  <c r="E13" i="8"/>
  <c r="C13" i="8"/>
  <c r="B13" i="8"/>
  <c r="A12" i="8"/>
  <c r="A11" i="8"/>
  <c r="A10" i="8"/>
  <c r="B5" i="8"/>
  <c r="B4" i="8"/>
  <c r="A1" i="8"/>
  <c r="H660" i="7"/>
  <c r="H657" i="7"/>
  <c r="C660" i="7"/>
  <c r="C657" i="7"/>
  <c r="I654" i="7"/>
  <c r="C654" i="7"/>
  <c r="I653" i="7"/>
  <c r="C653" i="7"/>
  <c r="I652" i="7"/>
  <c r="C652" i="7"/>
  <c r="I25" i="7"/>
  <c r="I24" i="7"/>
  <c r="I23" i="7"/>
  <c r="I22" i="7"/>
  <c r="I21" i="7"/>
  <c r="I20" i="7" s="1"/>
  <c r="I646" i="7"/>
  <c r="C646" i="7"/>
  <c r="I645" i="7"/>
  <c r="C645" i="7"/>
  <c r="I644" i="7"/>
  <c r="C644" i="7"/>
  <c r="A642" i="7"/>
  <c r="A639" i="7"/>
  <c r="K636" i="7"/>
  <c r="H636" i="7"/>
  <c r="G636" i="7"/>
  <c r="E636" i="7"/>
  <c r="E635" i="7"/>
  <c r="E634" i="7"/>
  <c r="J633" i="7"/>
  <c r="I633" i="7"/>
  <c r="H633" i="7"/>
  <c r="G633" i="7"/>
  <c r="F633" i="7"/>
  <c r="J632" i="7"/>
  <c r="I632" i="7"/>
  <c r="H632" i="7"/>
  <c r="G632" i="7"/>
  <c r="F632" i="7"/>
  <c r="C631" i="7"/>
  <c r="V630" i="7"/>
  <c r="T630" i="7"/>
  <c r="J635" i="7" s="1"/>
  <c r="R630" i="7"/>
  <c r="J634" i="7" s="1"/>
  <c r="I637" i="7" s="1"/>
  <c r="U630" i="7"/>
  <c r="S630" i="7"/>
  <c r="Q630" i="7"/>
  <c r="E630" i="7"/>
  <c r="D630" i="7"/>
  <c r="C630" i="7"/>
  <c r="B630" i="7"/>
  <c r="K628" i="7"/>
  <c r="H628" i="7"/>
  <c r="G628" i="7"/>
  <c r="E628" i="7"/>
  <c r="J627" i="7"/>
  <c r="E627" i="7"/>
  <c r="J626" i="7"/>
  <c r="E626" i="7"/>
  <c r="J625" i="7"/>
  <c r="I625" i="7"/>
  <c r="H625" i="7"/>
  <c r="G625" i="7"/>
  <c r="F625" i="7"/>
  <c r="J624" i="7"/>
  <c r="I629" i="7" s="1"/>
  <c r="I624" i="7"/>
  <c r="H624" i="7"/>
  <c r="G624" i="7"/>
  <c r="F624" i="7"/>
  <c r="C623" i="7"/>
  <c r="V622" i="7"/>
  <c r="T622" i="7"/>
  <c r="R622" i="7"/>
  <c r="U622" i="7"/>
  <c r="S622" i="7"/>
  <c r="Q622" i="7"/>
  <c r="E622" i="7"/>
  <c r="D622" i="7"/>
  <c r="C622" i="7"/>
  <c r="B622" i="7"/>
  <c r="A621" i="7"/>
  <c r="A618" i="7"/>
  <c r="K615" i="7"/>
  <c r="H615" i="7"/>
  <c r="G615" i="7"/>
  <c r="E615" i="7"/>
  <c r="J614" i="7"/>
  <c r="E614" i="7"/>
  <c r="J613" i="7"/>
  <c r="E613" i="7"/>
  <c r="J612" i="7"/>
  <c r="I612" i="7"/>
  <c r="H612" i="7"/>
  <c r="F612" i="7"/>
  <c r="V612" i="7"/>
  <c r="T612" i="7"/>
  <c r="R612" i="7"/>
  <c r="U612" i="7"/>
  <c r="S612" i="7"/>
  <c r="Q612" i="7"/>
  <c r="E612" i="7"/>
  <c r="D612" i="7"/>
  <c r="C612" i="7"/>
  <c r="B612" i="7"/>
  <c r="J611" i="7"/>
  <c r="I611" i="7"/>
  <c r="H611" i="7"/>
  <c r="G611" i="7"/>
  <c r="F611" i="7"/>
  <c r="J610" i="7"/>
  <c r="I616" i="7" s="1"/>
  <c r="I610" i="7"/>
  <c r="H610" i="7"/>
  <c r="G610" i="7"/>
  <c r="F610" i="7"/>
  <c r="C609" i="7"/>
  <c r="V608" i="7"/>
  <c r="T608" i="7"/>
  <c r="R608" i="7"/>
  <c r="U608" i="7"/>
  <c r="S608" i="7"/>
  <c r="Q608" i="7"/>
  <c r="E608" i="7"/>
  <c r="D608" i="7"/>
  <c r="C608" i="7"/>
  <c r="B608" i="7"/>
  <c r="A607" i="7"/>
  <c r="A604" i="7"/>
  <c r="K601" i="7"/>
  <c r="H601" i="7"/>
  <c r="G601" i="7"/>
  <c r="E601" i="7"/>
  <c r="J600" i="7"/>
  <c r="E600" i="7"/>
  <c r="J599" i="7"/>
  <c r="E599" i="7"/>
  <c r="J598" i="7"/>
  <c r="I598" i="7"/>
  <c r="H598" i="7"/>
  <c r="F598" i="7"/>
  <c r="V598" i="7"/>
  <c r="T598" i="7"/>
  <c r="R598" i="7"/>
  <c r="U598" i="7"/>
  <c r="S598" i="7"/>
  <c r="Q598" i="7"/>
  <c r="E598" i="7"/>
  <c r="D598" i="7"/>
  <c r="C598" i="7"/>
  <c r="B598" i="7"/>
  <c r="J597" i="7"/>
  <c r="I597" i="7"/>
  <c r="H597" i="7"/>
  <c r="G597" i="7"/>
  <c r="F597" i="7"/>
  <c r="J596" i="7"/>
  <c r="I602" i="7" s="1"/>
  <c r="I596" i="7"/>
  <c r="H596" i="7"/>
  <c r="G596" i="7"/>
  <c r="F596" i="7"/>
  <c r="C595" i="7"/>
  <c r="V594" i="7"/>
  <c r="T594" i="7"/>
  <c r="R594" i="7"/>
  <c r="U594" i="7"/>
  <c r="S594" i="7"/>
  <c r="Q594" i="7"/>
  <c r="E594" i="7"/>
  <c r="D594" i="7"/>
  <c r="C594" i="7"/>
  <c r="B594" i="7"/>
  <c r="K592" i="7"/>
  <c r="H592" i="7"/>
  <c r="G592" i="7"/>
  <c r="E592" i="7"/>
  <c r="J591" i="7"/>
  <c r="E591" i="7"/>
  <c r="J590" i="7"/>
  <c r="E590" i="7"/>
  <c r="J589" i="7"/>
  <c r="I589" i="7"/>
  <c r="H589" i="7"/>
  <c r="F589" i="7"/>
  <c r="V589" i="7"/>
  <c r="T589" i="7"/>
  <c r="R589" i="7"/>
  <c r="U589" i="7"/>
  <c r="S589" i="7"/>
  <c r="Q589" i="7"/>
  <c r="E589" i="7"/>
  <c r="D589" i="7"/>
  <c r="C589" i="7"/>
  <c r="B589" i="7"/>
  <c r="J588" i="7"/>
  <c r="I588" i="7"/>
  <c r="H588" i="7"/>
  <c r="G588" i="7"/>
  <c r="F588" i="7"/>
  <c r="J587" i="7"/>
  <c r="I593" i="7" s="1"/>
  <c r="I587" i="7"/>
  <c r="H587" i="7"/>
  <c r="G587" i="7"/>
  <c r="F587" i="7"/>
  <c r="C586" i="7"/>
  <c r="V585" i="7"/>
  <c r="T585" i="7"/>
  <c r="R585" i="7"/>
  <c r="U585" i="7"/>
  <c r="S585" i="7"/>
  <c r="Q585" i="7"/>
  <c r="E585" i="7"/>
  <c r="D585" i="7"/>
  <c r="C585" i="7"/>
  <c r="B585" i="7"/>
  <c r="K583" i="7"/>
  <c r="H583" i="7"/>
  <c r="G583" i="7"/>
  <c r="E583" i="7"/>
  <c r="E582" i="7"/>
  <c r="J581" i="7"/>
  <c r="E581" i="7"/>
  <c r="J580" i="7"/>
  <c r="I580" i="7"/>
  <c r="H580" i="7"/>
  <c r="F580" i="7"/>
  <c r="V580" i="7"/>
  <c r="T580" i="7"/>
  <c r="R580" i="7"/>
  <c r="U580" i="7"/>
  <c r="S580" i="7"/>
  <c r="Q580" i="7"/>
  <c r="E580" i="7"/>
  <c r="D580" i="7"/>
  <c r="C580" i="7"/>
  <c r="B580" i="7"/>
  <c r="J579" i="7"/>
  <c r="I579" i="7"/>
  <c r="H579" i="7"/>
  <c r="G579" i="7"/>
  <c r="F579" i="7"/>
  <c r="J578" i="7"/>
  <c r="I578" i="7"/>
  <c r="H578" i="7"/>
  <c r="G578" i="7"/>
  <c r="F578" i="7"/>
  <c r="C577" i="7"/>
  <c r="V576" i="7"/>
  <c r="T576" i="7"/>
  <c r="J582" i="7" s="1"/>
  <c r="R576" i="7"/>
  <c r="U576" i="7"/>
  <c r="S576" i="7"/>
  <c r="Q576" i="7"/>
  <c r="E576" i="7"/>
  <c r="D576" i="7"/>
  <c r="C576" i="7"/>
  <c r="B576" i="7"/>
  <c r="A575" i="7"/>
  <c r="A572" i="7"/>
  <c r="K569" i="7"/>
  <c r="H569" i="7"/>
  <c r="G569" i="7"/>
  <c r="E569" i="7"/>
  <c r="J568" i="7"/>
  <c r="E568" i="7"/>
  <c r="J567" i="7"/>
  <c r="E567" i="7"/>
  <c r="J566" i="7"/>
  <c r="I566" i="7"/>
  <c r="H566" i="7"/>
  <c r="F566" i="7"/>
  <c r="V566" i="7"/>
  <c r="T566" i="7"/>
  <c r="R566" i="7"/>
  <c r="U566" i="7"/>
  <c r="S566" i="7"/>
  <c r="Q566" i="7"/>
  <c r="E566" i="7"/>
  <c r="D566" i="7"/>
  <c r="C566" i="7"/>
  <c r="B566" i="7"/>
  <c r="J565" i="7"/>
  <c r="I565" i="7"/>
  <c r="H565" i="7"/>
  <c r="G565" i="7"/>
  <c r="F565" i="7"/>
  <c r="J564" i="7"/>
  <c r="I570" i="7" s="1"/>
  <c r="I564" i="7"/>
  <c r="H564" i="7"/>
  <c r="G564" i="7"/>
  <c r="F564" i="7"/>
  <c r="C563" i="7"/>
  <c r="V562" i="7"/>
  <c r="T562" i="7"/>
  <c r="R562" i="7"/>
  <c r="U562" i="7"/>
  <c r="S562" i="7"/>
  <c r="Q562" i="7"/>
  <c r="E562" i="7"/>
  <c r="D562" i="7"/>
  <c r="C562" i="7"/>
  <c r="B562" i="7"/>
  <c r="K560" i="7"/>
  <c r="H560" i="7"/>
  <c r="G560" i="7"/>
  <c r="E560" i="7"/>
  <c r="E559" i="7"/>
  <c r="E558" i="7"/>
  <c r="J557" i="7"/>
  <c r="I557" i="7"/>
  <c r="H557" i="7"/>
  <c r="F557" i="7"/>
  <c r="V557" i="7"/>
  <c r="T557" i="7"/>
  <c r="R557" i="7"/>
  <c r="U557" i="7"/>
  <c r="S557" i="7"/>
  <c r="Q557" i="7"/>
  <c r="E557" i="7"/>
  <c r="D557" i="7"/>
  <c r="C557" i="7"/>
  <c r="B557" i="7"/>
  <c r="J556" i="7"/>
  <c r="I556" i="7"/>
  <c r="H556" i="7"/>
  <c r="G556" i="7"/>
  <c r="F556" i="7"/>
  <c r="J555" i="7"/>
  <c r="I555" i="7"/>
  <c r="H555" i="7"/>
  <c r="G555" i="7"/>
  <c r="F555" i="7"/>
  <c r="C554" i="7"/>
  <c r="V553" i="7"/>
  <c r="T553" i="7"/>
  <c r="J559" i="7" s="1"/>
  <c r="R553" i="7"/>
  <c r="J558" i="7" s="1"/>
  <c r="U553" i="7"/>
  <c r="S553" i="7"/>
  <c r="Q553" i="7"/>
  <c r="E553" i="7"/>
  <c r="D553" i="7"/>
  <c r="K551" i="7"/>
  <c r="H551" i="7"/>
  <c r="G551" i="7"/>
  <c r="E551" i="7"/>
  <c r="E550" i="7"/>
  <c r="E549" i="7"/>
  <c r="J548" i="7"/>
  <c r="I548" i="7"/>
  <c r="H548" i="7"/>
  <c r="F548" i="7"/>
  <c r="V548" i="7"/>
  <c r="T548" i="7"/>
  <c r="R548" i="7"/>
  <c r="U548" i="7"/>
  <c r="S548" i="7"/>
  <c r="Q548" i="7"/>
  <c r="E548" i="7"/>
  <c r="D548" i="7"/>
  <c r="C548" i="7"/>
  <c r="B548" i="7"/>
  <c r="J547" i="7"/>
  <c r="I547" i="7"/>
  <c r="H547" i="7"/>
  <c r="G547" i="7"/>
  <c r="F547" i="7"/>
  <c r="J546" i="7"/>
  <c r="I552" i="7" s="1"/>
  <c r="I546" i="7"/>
  <c r="H546" i="7"/>
  <c r="G546" i="7"/>
  <c r="F546" i="7"/>
  <c r="C545" i="7"/>
  <c r="V544" i="7"/>
  <c r="T544" i="7"/>
  <c r="J550" i="7" s="1"/>
  <c r="R544" i="7"/>
  <c r="J549" i="7" s="1"/>
  <c r="U544" i="7"/>
  <c r="S544" i="7"/>
  <c r="Q544" i="7"/>
  <c r="E544" i="7"/>
  <c r="D544" i="7"/>
  <c r="K542" i="7"/>
  <c r="H542" i="7"/>
  <c r="G542" i="7"/>
  <c r="E542" i="7"/>
  <c r="J541" i="7"/>
  <c r="E541" i="7"/>
  <c r="J540" i="7"/>
  <c r="E540" i="7"/>
  <c r="J539" i="7"/>
  <c r="I539" i="7"/>
  <c r="H539" i="7"/>
  <c r="F539" i="7"/>
  <c r="V539" i="7"/>
  <c r="T539" i="7"/>
  <c r="R539" i="7"/>
  <c r="U539" i="7"/>
  <c r="S539" i="7"/>
  <c r="Q539" i="7"/>
  <c r="E539" i="7"/>
  <c r="D539" i="7"/>
  <c r="C539" i="7"/>
  <c r="B539" i="7"/>
  <c r="J538" i="7"/>
  <c r="I538" i="7"/>
  <c r="H538" i="7"/>
  <c r="G538" i="7"/>
  <c r="F538" i="7"/>
  <c r="J537" i="7"/>
  <c r="I543" i="7" s="1"/>
  <c r="I537" i="7"/>
  <c r="H537" i="7"/>
  <c r="G537" i="7"/>
  <c r="F537" i="7"/>
  <c r="C536" i="7"/>
  <c r="V535" i="7"/>
  <c r="T535" i="7"/>
  <c r="R535" i="7"/>
  <c r="U535" i="7"/>
  <c r="S535" i="7"/>
  <c r="Q535" i="7"/>
  <c r="E535" i="7"/>
  <c r="D535" i="7"/>
  <c r="C535" i="7"/>
  <c r="B535" i="7"/>
  <c r="K533" i="7"/>
  <c r="H533" i="7"/>
  <c r="G533" i="7"/>
  <c r="E533" i="7"/>
  <c r="J532" i="7"/>
  <c r="E532" i="7"/>
  <c r="J531" i="7"/>
  <c r="E531" i="7"/>
  <c r="J530" i="7"/>
  <c r="I530" i="7"/>
  <c r="H530" i="7"/>
  <c r="F530" i="7"/>
  <c r="V530" i="7"/>
  <c r="T530" i="7"/>
  <c r="R530" i="7"/>
  <c r="U530" i="7"/>
  <c r="S530" i="7"/>
  <c r="Q530" i="7"/>
  <c r="E530" i="7"/>
  <c r="D530" i="7"/>
  <c r="C530" i="7"/>
  <c r="B530" i="7"/>
  <c r="J529" i="7"/>
  <c r="I529" i="7"/>
  <c r="H529" i="7"/>
  <c r="G529" i="7"/>
  <c r="F529" i="7"/>
  <c r="J528" i="7"/>
  <c r="I534" i="7" s="1"/>
  <c r="I528" i="7"/>
  <c r="H528" i="7"/>
  <c r="G528" i="7"/>
  <c r="F528" i="7"/>
  <c r="C527" i="7"/>
  <c r="V526" i="7"/>
  <c r="T526" i="7"/>
  <c r="R526" i="7"/>
  <c r="U526" i="7"/>
  <c r="S526" i="7"/>
  <c r="Q526" i="7"/>
  <c r="E526" i="7"/>
  <c r="D526" i="7"/>
  <c r="C526" i="7"/>
  <c r="B526" i="7"/>
  <c r="A525" i="7"/>
  <c r="A522" i="7"/>
  <c r="K519" i="7"/>
  <c r="H519" i="7"/>
  <c r="G519" i="7"/>
  <c r="E519" i="7"/>
  <c r="J518" i="7"/>
  <c r="E518" i="7"/>
  <c r="J517" i="7"/>
  <c r="E517" i="7"/>
  <c r="J516" i="7"/>
  <c r="I516" i="7"/>
  <c r="H516" i="7"/>
  <c r="F516" i="7"/>
  <c r="V516" i="7"/>
  <c r="T516" i="7"/>
  <c r="R516" i="7"/>
  <c r="U516" i="7"/>
  <c r="S516" i="7"/>
  <c r="Q516" i="7"/>
  <c r="E516" i="7"/>
  <c r="D516" i="7"/>
  <c r="C516" i="7"/>
  <c r="B516" i="7"/>
  <c r="J515" i="7"/>
  <c r="I515" i="7"/>
  <c r="H515" i="7"/>
  <c r="G515" i="7"/>
  <c r="F515" i="7"/>
  <c r="J514" i="7"/>
  <c r="I520" i="7" s="1"/>
  <c r="I514" i="7"/>
  <c r="H514" i="7"/>
  <c r="G514" i="7"/>
  <c r="F514" i="7"/>
  <c r="C513" i="7"/>
  <c r="V512" i="7"/>
  <c r="T512" i="7"/>
  <c r="R512" i="7"/>
  <c r="U512" i="7"/>
  <c r="S512" i="7"/>
  <c r="Q512" i="7"/>
  <c r="E512" i="7"/>
  <c r="D512" i="7"/>
  <c r="C512" i="7"/>
  <c r="B512" i="7"/>
  <c r="K510" i="7"/>
  <c r="H510" i="7"/>
  <c r="G510" i="7"/>
  <c r="E510" i="7"/>
  <c r="E509" i="7"/>
  <c r="J508" i="7"/>
  <c r="E508" i="7"/>
  <c r="J507" i="7"/>
  <c r="I507" i="7"/>
  <c r="H507" i="7"/>
  <c r="F507" i="7"/>
  <c r="V507" i="7"/>
  <c r="T507" i="7"/>
  <c r="R507" i="7"/>
  <c r="U507" i="7"/>
  <c r="S507" i="7"/>
  <c r="Q507" i="7"/>
  <c r="E507" i="7"/>
  <c r="D507" i="7"/>
  <c r="C507" i="7"/>
  <c r="B507" i="7"/>
  <c r="J506" i="7"/>
  <c r="I506" i="7"/>
  <c r="H506" i="7"/>
  <c r="G506" i="7"/>
  <c r="F506" i="7"/>
  <c r="J505" i="7"/>
  <c r="I511" i="7" s="1"/>
  <c r="I505" i="7"/>
  <c r="H505" i="7"/>
  <c r="G505" i="7"/>
  <c r="F505" i="7"/>
  <c r="C504" i="7"/>
  <c r="V503" i="7"/>
  <c r="T503" i="7"/>
  <c r="J509" i="7" s="1"/>
  <c r="R503" i="7"/>
  <c r="U503" i="7"/>
  <c r="S503" i="7"/>
  <c r="Q503" i="7"/>
  <c r="E503" i="7"/>
  <c r="D503" i="7"/>
  <c r="C503" i="7"/>
  <c r="B503" i="7"/>
  <c r="K501" i="7"/>
  <c r="H501" i="7"/>
  <c r="G501" i="7"/>
  <c r="E501" i="7"/>
  <c r="E500" i="7"/>
  <c r="J499" i="7"/>
  <c r="E499" i="7"/>
  <c r="J498" i="7"/>
  <c r="E498" i="7"/>
  <c r="J497" i="7"/>
  <c r="I497" i="7"/>
  <c r="H497" i="7"/>
  <c r="G497" i="7"/>
  <c r="F497" i="7"/>
  <c r="J496" i="7"/>
  <c r="I496" i="7"/>
  <c r="H496" i="7"/>
  <c r="G496" i="7"/>
  <c r="F496" i="7"/>
  <c r="J495" i="7"/>
  <c r="I495" i="7"/>
  <c r="H495" i="7"/>
  <c r="G495" i="7"/>
  <c r="F495" i="7"/>
  <c r="C494" i="7"/>
  <c r="V493" i="7"/>
  <c r="J500" i="7" s="1"/>
  <c r="I502" i="7" s="1"/>
  <c r="T493" i="7"/>
  <c r="R493" i="7"/>
  <c r="U493" i="7"/>
  <c r="S493" i="7"/>
  <c r="Q493" i="7"/>
  <c r="E493" i="7"/>
  <c r="D493" i="7"/>
  <c r="C493" i="7"/>
  <c r="B493" i="7"/>
  <c r="K491" i="7"/>
  <c r="H491" i="7"/>
  <c r="G491" i="7"/>
  <c r="E491" i="7"/>
  <c r="J490" i="7"/>
  <c r="E490" i="7"/>
  <c r="J489" i="7"/>
  <c r="E489" i="7"/>
  <c r="J488" i="7"/>
  <c r="I488" i="7"/>
  <c r="H488" i="7"/>
  <c r="F488" i="7"/>
  <c r="V488" i="7"/>
  <c r="T488" i="7"/>
  <c r="R488" i="7"/>
  <c r="U488" i="7"/>
  <c r="S488" i="7"/>
  <c r="Q488" i="7"/>
  <c r="E488" i="7"/>
  <c r="D488" i="7"/>
  <c r="C488" i="7"/>
  <c r="B488" i="7"/>
  <c r="J487" i="7"/>
  <c r="I487" i="7"/>
  <c r="H487" i="7"/>
  <c r="G487" i="7"/>
  <c r="F487" i="7"/>
  <c r="J486" i="7"/>
  <c r="I492" i="7" s="1"/>
  <c r="I486" i="7"/>
  <c r="H486" i="7"/>
  <c r="G486" i="7"/>
  <c r="F486" i="7"/>
  <c r="C485" i="7"/>
  <c r="V484" i="7"/>
  <c r="T484" i="7"/>
  <c r="R484" i="7"/>
  <c r="U484" i="7"/>
  <c r="S484" i="7"/>
  <c r="Q484" i="7"/>
  <c r="E484" i="7"/>
  <c r="D484" i="7"/>
  <c r="C484" i="7"/>
  <c r="B484" i="7"/>
  <c r="K482" i="7"/>
  <c r="H482" i="7"/>
  <c r="G482" i="7"/>
  <c r="E482" i="7"/>
  <c r="E481" i="7"/>
  <c r="E480" i="7"/>
  <c r="J479" i="7"/>
  <c r="I479" i="7"/>
  <c r="H479" i="7"/>
  <c r="F479" i="7"/>
  <c r="V479" i="7"/>
  <c r="T479" i="7"/>
  <c r="R479" i="7"/>
  <c r="U479" i="7"/>
  <c r="S479" i="7"/>
  <c r="Q479" i="7"/>
  <c r="E479" i="7"/>
  <c r="D479" i="7"/>
  <c r="C479" i="7"/>
  <c r="B479" i="7"/>
  <c r="J478" i="7"/>
  <c r="I478" i="7"/>
  <c r="H478" i="7"/>
  <c r="G478" i="7"/>
  <c r="F478" i="7"/>
  <c r="J477" i="7"/>
  <c r="I477" i="7"/>
  <c r="H477" i="7"/>
  <c r="G477" i="7"/>
  <c r="F477" i="7"/>
  <c r="C476" i="7"/>
  <c r="V475" i="7"/>
  <c r="T475" i="7"/>
  <c r="J481" i="7" s="1"/>
  <c r="R475" i="7"/>
  <c r="J480" i="7" s="1"/>
  <c r="U475" i="7"/>
  <c r="S475" i="7"/>
  <c r="Q475" i="7"/>
  <c r="E475" i="7"/>
  <c r="D475" i="7"/>
  <c r="C475" i="7"/>
  <c r="B475" i="7"/>
  <c r="K473" i="7"/>
  <c r="H473" i="7"/>
  <c r="G473" i="7"/>
  <c r="E473" i="7"/>
  <c r="E472" i="7"/>
  <c r="E471" i="7"/>
  <c r="J470" i="7"/>
  <c r="I470" i="7"/>
  <c r="H470" i="7"/>
  <c r="F470" i="7"/>
  <c r="V470" i="7"/>
  <c r="T470" i="7"/>
  <c r="R470" i="7"/>
  <c r="U470" i="7"/>
  <c r="S470" i="7"/>
  <c r="Q470" i="7"/>
  <c r="E470" i="7"/>
  <c r="D470" i="7"/>
  <c r="C470" i="7"/>
  <c r="B470" i="7"/>
  <c r="J469" i="7"/>
  <c r="I469" i="7"/>
  <c r="H469" i="7"/>
  <c r="G469" i="7"/>
  <c r="F469" i="7"/>
  <c r="J468" i="7"/>
  <c r="I468" i="7"/>
  <c r="H468" i="7"/>
  <c r="G468" i="7"/>
  <c r="F468" i="7"/>
  <c r="C467" i="7"/>
  <c r="V466" i="7"/>
  <c r="T466" i="7"/>
  <c r="J472" i="7" s="1"/>
  <c r="R466" i="7"/>
  <c r="J471" i="7" s="1"/>
  <c r="U466" i="7"/>
  <c r="S466" i="7"/>
  <c r="Q466" i="7"/>
  <c r="E466" i="7"/>
  <c r="D466" i="7"/>
  <c r="C466" i="7"/>
  <c r="B466" i="7"/>
  <c r="K464" i="7"/>
  <c r="H464" i="7"/>
  <c r="G464" i="7"/>
  <c r="E464" i="7"/>
  <c r="E463" i="7"/>
  <c r="E462" i="7"/>
  <c r="E461" i="7"/>
  <c r="J460" i="7"/>
  <c r="I460" i="7"/>
  <c r="H460" i="7"/>
  <c r="F460" i="7"/>
  <c r="V460" i="7"/>
  <c r="T460" i="7"/>
  <c r="R460" i="7"/>
  <c r="U460" i="7"/>
  <c r="S460" i="7"/>
  <c r="Q460" i="7"/>
  <c r="E460" i="7"/>
  <c r="D460" i="7"/>
  <c r="C460" i="7"/>
  <c r="B460" i="7"/>
  <c r="J459" i="7"/>
  <c r="I459" i="7"/>
  <c r="H459" i="7"/>
  <c r="G459" i="7"/>
  <c r="F459" i="7"/>
  <c r="J458" i="7"/>
  <c r="I458" i="7"/>
  <c r="H458" i="7"/>
  <c r="G458" i="7"/>
  <c r="F458" i="7"/>
  <c r="J457" i="7"/>
  <c r="I457" i="7"/>
  <c r="H457" i="7"/>
  <c r="G457" i="7"/>
  <c r="F457" i="7"/>
  <c r="J456" i="7"/>
  <c r="I456" i="7"/>
  <c r="H456" i="7"/>
  <c r="G456" i="7"/>
  <c r="F456" i="7"/>
  <c r="C455" i="7"/>
  <c r="V454" i="7"/>
  <c r="J463" i="7" s="1"/>
  <c r="T454" i="7"/>
  <c r="J462" i="7" s="1"/>
  <c r="R454" i="7"/>
  <c r="J461" i="7" s="1"/>
  <c r="U454" i="7"/>
  <c r="S454" i="7"/>
  <c r="Q454" i="7"/>
  <c r="E454" i="7"/>
  <c r="D454" i="7"/>
  <c r="C454" i="7"/>
  <c r="B454" i="7"/>
  <c r="A453" i="7"/>
  <c r="A450" i="7"/>
  <c r="K447" i="7"/>
  <c r="H447" i="7"/>
  <c r="G447" i="7"/>
  <c r="E447" i="7"/>
  <c r="E446" i="7"/>
  <c r="E445" i="7"/>
  <c r="J444" i="7"/>
  <c r="I444" i="7"/>
  <c r="H444" i="7"/>
  <c r="F444" i="7"/>
  <c r="V444" i="7"/>
  <c r="T444" i="7"/>
  <c r="R444" i="7"/>
  <c r="U444" i="7"/>
  <c r="S444" i="7"/>
  <c r="Q444" i="7"/>
  <c r="E444" i="7"/>
  <c r="D444" i="7"/>
  <c r="C444" i="7"/>
  <c r="B444" i="7"/>
  <c r="J443" i="7"/>
  <c r="I443" i="7"/>
  <c r="H443" i="7"/>
  <c r="G443" i="7"/>
  <c r="F443" i="7"/>
  <c r="J442" i="7"/>
  <c r="I442" i="7"/>
  <c r="H442" i="7"/>
  <c r="G442" i="7"/>
  <c r="F442" i="7"/>
  <c r="C441" i="7"/>
  <c r="V440" i="7"/>
  <c r="T440" i="7"/>
  <c r="J446" i="7" s="1"/>
  <c r="R440" i="7"/>
  <c r="J445" i="7" s="1"/>
  <c r="I448" i="7" s="1"/>
  <c r="U440" i="7"/>
  <c r="S440" i="7"/>
  <c r="Q440" i="7"/>
  <c r="E440" i="7"/>
  <c r="D440" i="7"/>
  <c r="C440" i="7"/>
  <c r="B440" i="7"/>
  <c r="A439" i="7"/>
  <c r="A436" i="7"/>
  <c r="K433" i="7"/>
  <c r="H433" i="7"/>
  <c r="G433" i="7"/>
  <c r="E433" i="7"/>
  <c r="E432" i="7"/>
  <c r="E431" i="7"/>
  <c r="J430" i="7"/>
  <c r="I430" i="7"/>
  <c r="H430" i="7"/>
  <c r="F430" i="7"/>
  <c r="V430" i="7"/>
  <c r="T430" i="7"/>
  <c r="R430" i="7"/>
  <c r="U430" i="7"/>
  <c r="S430" i="7"/>
  <c r="Q430" i="7"/>
  <c r="E430" i="7"/>
  <c r="D430" i="7"/>
  <c r="C430" i="7"/>
  <c r="B430" i="7"/>
  <c r="J429" i="7"/>
  <c r="I429" i="7"/>
  <c r="H429" i="7"/>
  <c r="G429" i="7"/>
  <c r="F429" i="7"/>
  <c r="J428" i="7"/>
  <c r="I428" i="7"/>
  <c r="H428" i="7"/>
  <c r="G428" i="7"/>
  <c r="F428" i="7"/>
  <c r="C427" i="7"/>
  <c r="V426" i="7"/>
  <c r="T426" i="7"/>
  <c r="J432" i="7" s="1"/>
  <c r="R426" i="7"/>
  <c r="J431" i="7" s="1"/>
  <c r="U426" i="7"/>
  <c r="S426" i="7"/>
  <c r="Q426" i="7"/>
  <c r="E426" i="7"/>
  <c r="D426" i="7"/>
  <c r="C426" i="7"/>
  <c r="B426" i="7"/>
  <c r="K424" i="7"/>
  <c r="H424" i="7"/>
  <c r="G424" i="7"/>
  <c r="E424" i="7"/>
  <c r="E423" i="7"/>
  <c r="E422" i="7"/>
  <c r="J421" i="7"/>
  <c r="I421" i="7"/>
  <c r="H421" i="7"/>
  <c r="F421" i="7"/>
  <c r="V421" i="7"/>
  <c r="T421" i="7"/>
  <c r="R421" i="7"/>
  <c r="U421" i="7"/>
  <c r="S421" i="7"/>
  <c r="Q421" i="7"/>
  <c r="E421" i="7"/>
  <c r="D421" i="7"/>
  <c r="C421" i="7"/>
  <c r="B421" i="7"/>
  <c r="J420" i="7"/>
  <c r="I420" i="7"/>
  <c r="H420" i="7"/>
  <c r="G420" i="7"/>
  <c r="F420" i="7"/>
  <c r="J419" i="7"/>
  <c r="I425" i="7" s="1"/>
  <c r="I419" i="7"/>
  <c r="H419" i="7"/>
  <c r="G419" i="7"/>
  <c r="F419" i="7"/>
  <c r="C418" i="7"/>
  <c r="V417" i="7"/>
  <c r="T417" i="7"/>
  <c r="J423" i="7" s="1"/>
  <c r="R417" i="7"/>
  <c r="J422" i="7" s="1"/>
  <c r="U417" i="7"/>
  <c r="S417" i="7"/>
  <c r="Q417" i="7"/>
  <c r="E417" i="7"/>
  <c r="D417" i="7"/>
  <c r="C417" i="7"/>
  <c r="B417" i="7"/>
  <c r="K415" i="7"/>
  <c r="H415" i="7"/>
  <c r="G415" i="7"/>
  <c r="E415" i="7"/>
  <c r="J414" i="7"/>
  <c r="E414" i="7"/>
  <c r="E413" i="7"/>
  <c r="J412" i="7"/>
  <c r="I412" i="7"/>
  <c r="H412" i="7"/>
  <c r="G412" i="7"/>
  <c r="F412" i="7"/>
  <c r="C411" i="7"/>
  <c r="V410" i="7"/>
  <c r="T410" i="7"/>
  <c r="R410" i="7"/>
  <c r="J413" i="7" s="1"/>
  <c r="I416" i="7" s="1"/>
  <c r="U410" i="7"/>
  <c r="S410" i="7"/>
  <c r="Q410" i="7"/>
  <c r="E410" i="7"/>
  <c r="D410" i="7"/>
  <c r="C410" i="7"/>
  <c r="B410" i="7"/>
  <c r="A409" i="7"/>
  <c r="A407" i="7"/>
  <c r="I405" i="7"/>
  <c r="C405" i="7"/>
  <c r="I404" i="7"/>
  <c r="C404" i="7"/>
  <c r="I403" i="7"/>
  <c r="C403" i="7"/>
  <c r="A401" i="7"/>
  <c r="A398" i="7"/>
  <c r="K395" i="7"/>
  <c r="H395" i="7"/>
  <c r="G395" i="7"/>
  <c r="E395" i="7"/>
  <c r="E394" i="7"/>
  <c r="E393" i="7"/>
  <c r="J392" i="7"/>
  <c r="I392" i="7"/>
  <c r="H392" i="7"/>
  <c r="F392" i="7"/>
  <c r="V392" i="7"/>
  <c r="T392" i="7"/>
  <c r="R392" i="7"/>
  <c r="U392" i="7"/>
  <c r="S392" i="7"/>
  <c r="Q392" i="7"/>
  <c r="E392" i="7"/>
  <c r="D392" i="7"/>
  <c r="C392" i="7"/>
  <c r="B392" i="7"/>
  <c r="J391" i="7"/>
  <c r="I391" i="7"/>
  <c r="H391" i="7"/>
  <c r="G391" i="7"/>
  <c r="F391" i="7"/>
  <c r="J390" i="7"/>
  <c r="I390" i="7"/>
  <c r="H390" i="7"/>
  <c r="G390" i="7"/>
  <c r="F390" i="7"/>
  <c r="C389" i="7"/>
  <c r="V388" i="7"/>
  <c r="T388" i="7"/>
  <c r="J394" i="7" s="1"/>
  <c r="R388" i="7"/>
  <c r="J393" i="7" s="1"/>
  <c r="I396" i="7" s="1"/>
  <c r="U388" i="7"/>
  <c r="S388" i="7"/>
  <c r="Q388" i="7"/>
  <c r="E388" i="7"/>
  <c r="D388" i="7"/>
  <c r="C388" i="7"/>
  <c r="B388" i="7"/>
  <c r="A387" i="7"/>
  <c r="A384" i="7"/>
  <c r="C381" i="7"/>
  <c r="J380" i="7"/>
  <c r="I382" i="7" s="1"/>
  <c r="I380" i="7"/>
  <c r="H380" i="7"/>
  <c r="G380" i="7"/>
  <c r="F380" i="7"/>
  <c r="V380" i="7"/>
  <c r="T380" i="7"/>
  <c r="R380" i="7"/>
  <c r="U380" i="7"/>
  <c r="S380" i="7"/>
  <c r="Q380" i="7"/>
  <c r="E380" i="7"/>
  <c r="D380" i="7"/>
  <c r="C380" i="7"/>
  <c r="B380" i="7"/>
  <c r="C378" i="7"/>
  <c r="J377" i="7"/>
  <c r="I379" i="7" s="1"/>
  <c r="I377" i="7"/>
  <c r="H377" i="7"/>
  <c r="G377" i="7"/>
  <c r="F377" i="7"/>
  <c r="V377" i="7"/>
  <c r="T377" i="7"/>
  <c r="R377" i="7"/>
  <c r="U377" i="7"/>
  <c r="S377" i="7"/>
  <c r="Q377" i="7"/>
  <c r="E377" i="7"/>
  <c r="D377" i="7"/>
  <c r="C377" i="7"/>
  <c r="B377" i="7"/>
  <c r="I376" i="7"/>
  <c r="K376" i="7" s="1"/>
  <c r="C375" i="7"/>
  <c r="J374" i="7"/>
  <c r="I374" i="7"/>
  <c r="H374" i="7"/>
  <c r="G374" i="7"/>
  <c r="F374" i="7"/>
  <c r="V374" i="7"/>
  <c r="T374" i="7"/>
  <c r="R374" i="7"/>
  <c r="U374" i="7"/>
  <c r="S374" i="7"/>
  <c r="Q374" i="7"/>
  <c r="E374" i="7"/>
  <c r="D374" i="7"/>
  <c r="C374" i="7"/>
  <c r="B374" i="7"/>
  <c r="C372" i="7"/>
  <c r="J371" i="7"/>
  <c r="I373" i="7" s="1"/>
  <c r="I371" i="7"/>
  <c r="H371" i="7"/>
  <c r="G371" i="7"/>
  <c r="F371" i="7"/>
  <c r="V371" i="7"/>
  <c r="T371" i="7"/>
  <c r="R371" i="7"/>
  <c r="U371" i="7"/>
  <c r="S371" i="7"/>
  <c r="Q371" i="7"/>
  <c r="E371" i="7"/>
  <c r="D371" i="7"/>
  <c r="C371" i="7"/>
  <c r="B371" i="7"/>
  <c r="K370" i="7"/>
  <c r="P370" i="7"/>
  <c r="I370" i="7"/>
  <c r="C369" i="7"/>
  <c r="J368" i="7"/>
  <c r="I368" i="7"/>
  <c r="H368" i="7"/>
  <c r="G368" i="7"/>
  <c r="F368" i="7"/>
  <c r="V368" i="7"/>
  <c r="T368" i="7"/>
  <c r="R368" i="7"/>
  <c r="U368" i="7"/>
  <c r="S368" i="7"/>
  <c r="Q368" i="7"/>
  <c r="E368" i="7"/>
  <c r="D368" i="7"/>
  <c r="C368" i="7"/>
  <c r="B368" i="7"/>
  <c r="K366" i="7"/>
  <c r="H366" i="7"/>
  <c r="G366" i="7"/>
  <c r="E366" i="7"/>
  <c r="E365" i="7"/>
  <c r="E364" i="7"/>
  <c r="J363" i="7"/>
  <c r="I363" i="7"/>
  <c r="H363" i="7"/>
  <c r="F363" i="7"/>
  <c r="V363" i="7"/>
  <c r="T363" i="7"/>
  <c r="R363" i="7"/>
  <c r="U363" i="7"/>
  <c r="S363" i="7"/>
  <c r="Q363" i="7"/>
  <c r="E363" i="7"/>
  <c r="D363" i="7"/>
  <c r="C363" i="7"/>
  <c r="B363" i="7"/>
  <c r="J362" i="7"/>
  <c r="I362" i="7"/>
  <c r="H362" i="7"/>
  <c r="G362" i="7"/>
  <c r="F362" i="7"/>
  <c r="J361" i="7"/>
  <c r="I361" i="7"/>
  <c r="H361" i="7"/>
  <c r="G361" i="7"/>
  <c r="F361" i="7"/>
  <c r="C360" i="7"/>
  <c r="V359" i="7"/>
  <c r="T359" i="7"/>
  <c r="J365" i="7" s="1"/>
  <c r="R359" i="7"/>
  <c r="J364" i="7" s="1"/>
  <c r="U359" i="7"/>
  <c r="S359" i="7"/>
  <c r="Q359" i="7"/>
  <c r="E359" i="7"/>
  <c r="D359" i="7"/>
  <c r="C359" i="7"/>
  <c r="B359" i="7"/>
  <c r="K357" i="7"/>
  <c r="H357" i="7"/>
  <c r="G357" i="7"/>
  <c r="E357" i="7"/>
  <c r="J356" i="7"/>
  <c r="E356" i="7"/>
  <c r="E355" i="7"/>
  <c r="J354" i="7"/>
  <c r="I354" i="7"/>
  <c r="H354" i="7"/>
  <c r="F354" i="7"/>
  <c r="V354" i="7"/>
  <c r="T354" i="7"/>
  <c r="R354" i="7"/>
  <c r="U354" i="7"/>
  <c r="S354" i="7"/>
  <c r="Q354" i="7"/>
  <c r="E354" i="7"/>
  <c r="D354" i="7"/>
  <c r="C354" i="7"/>
  <c r="B354" i="7"/>
  <c r="J353" i="7"/>
  <c r="I353" i="7"/>
  <c r="H353" i="7"/>
  <c r="G353" i="7"/>
  <c r="F353" i="7"/>
  <c r="J352" i="7"/>
  <c r="I352" i="7"/>
  <c r="H352" i="7"/>
  <c r="G352" i="7"/>
  <c r="F352" i="7"/>
  <c r="C351" i="7"/>
  <c r="V350" i="7"/>
  <c r="T350" i="7"/>
  <c r="R350" i="7"/>
  <c r="J355" i="7" s="1"/>
  <c r="I358" i="7" s="1"/>
  <c r="U350" i="7"/>
  <c r="S350" i="7"/>
  <c r="Q350" i="7"/>
  <c r="E350" i="7"/>
  <c r="D350" i="7"/>
  <c r="C350" i="7"/>
  <c r="B350" i="7"/>
  <c r="K348" i="7"/>
  <c r="H348" i="7"/>
  <c r="G348" i="7"/>
  <c r="E348" i="7"/>
  <c r="E347" i="7"/>
  <c r="J346" i="7"/>
  <c r="E346" i="7"/>
  <c r="J345" i="7"/>
  <c r="I345" i="7"/>
  <c r="H345" i="7"/>
  <c r="F345" i="7"/>
  <c r="V345" i="7"/>
  <c r="T345" i="7"/>
  <c r="J347" i="7" s="1"/>
  <c r="R345" i="7"/>
  <c r="U345" i="7"/>
  <c r="S345" i="7"/>
  <c r="Q345" i="7"/>
  <c r="E345" i="7"/>
  <c r="D345" i="7"/>
  <c r="C345" i="7"/>
  <c r="B345" i="7"/>
  <c r="J344" i="7"/>
  <c r="I344" i="7"/>
  <c r="H344" i="7"/>
  <c r="G344" i="7"/>
  <c r="F344" i="7"/>
  <c r="J343" i="7"/>
  <c r="I349" i="7" s="1"/>
  <c r="I343" i="7"/>
  <c r="H343" i="7"/>
  <c r="G343" i="7"/>
  <c r="F343" i="7"/>
  <c r="C342" i="7"/>
  <c r="V341" i="7"/>
  <c r="T341" i="7"/>
  <c r="R341" i="7"/>
  <c r="U341" i="7"/>
  <c r="S341" i="7"/>
  <c r="Q341" i="7"/>
  <c r="E341" i="7"/>
  <c r="D341" i="7"/>
  <c r="C341" i="7"/>
  <c r="B341" i="7"/>
  <c r="A340" i="7"/>
  <c r="A337" i="7"/>
  <c r="K334" i="7"/>
  <c r="H334" i="7"/>
  <c r="G334" i="7"/>
  <c r="E334" i="7"/>
  <c r="J333" i="7"/>
  <c r="E333" i="7"/>
  <c r="E332" i="7"/>
  <c r="J331" i="7"/>
  <c r="I331" i="7"/>
  <c r="H331" i="7"/>
  <c r="F331" i="7"/>
  <c r="V331" i="7"/>
  <c r="T331" i="7"/>
  <c r="R331" i="7"/>
  <c r="U331" i="7"/>
  <c r="S331" i="7"/>
  <c r="Q331" i="7"/>
  <c r="E331" i="7"/>
  <c r="D331" i="7"/>
  <c r="C331" i="7"/>
  <c r="B331" i="7"/>
  <c r="J330" i="7"/>
  <c r="I330" i="7"/>
  <c r="H330" i="7"/>
  <c r="G330" i="7"/>
  <c r="F330" i="7"/>
  <c r="J329" i="7"/>
  <c r="I335" i="7" s="1"/>
  <c r="I329" i="7"/>
  <c r="H329" i="7"/>
  <c r="G329" i="7"/>
  <c r="F329" i="7"/>
  <c r="C328" i="7"/>
  <c r="V327" i="7"/>
  <c r="T327" i="7"/>
  <c r="R327" i="7"/>
  <c r="J332" i="7" s="1"/>
  <c r="U327" i="7"/>
  <c r="S327" i="7"/>
  <c r="Q327" i="7"/>
  <c r="E327" i="7"/>
  <c r="D327" i="7"/>
  <c r="C327" i="7"/>
  <c r="B327" i="7"/>
  <c r="K325" i="7"/>
  <c r="H325" i="7"/>
  <c r="G325" i="7"/>
  <c r="E325" i="7"/>
  <c r="J324" i="7"/>
  <c r="E324" i="7"/>
  <c r="E323" i="7"/>
  <c r="J322" i="7"/>
  <c r="I322" i="7"/>
  <c r="H322" i="7"/>
  <c r="F322" i="7"/>
  <c r="V322" i="7"/>
  <c r="T322" i="7"/>
  <c r="R322" i="7"/>
  <c r="J323" i="7" s="1"/>
  <c r="U322" i="7"/>
  <c r="S322" i="7"/>
  <c r="Q322" i="7"/>
  <c r="E322" i="7"/>
  <c r="D322" i="7"/>
  <c r="C322" i="7"/>
  <c r="B322" i="7"/>
  <c r="J321" i="7"/>
  <c r="I321" i="7"/>
  <c r="H321" i="7"/>
  <c r="G321" i="7"/>
  <c r="F321" i="7"/>
  <c r="J320" i="7"/>
  <c r="I320" i="7"/>
  <c r="H320" i="7"/>
  <c r="G320" i="7"/>
  <c r="F320" i="7"/>
  <c r="C319" i="7"/>
  <c r="V318" i="7"/>
  <c r="T318" i="7"/>
  <c r="R318" i="7"/>
  <c r="U318" i="7"/>
  <c r="S318" i="7"/>
  <c r="Q318" i="7"/>
  <c r="E318" i="7"/>
  <c r="D318" i="7"/>
  <c r="K316" i="7"/>
  <c r="H316" i="7"/>
  <c r="G316" i="7"/>
  <c r="E316" i="7"/>
  <c r="E315" i="7"/>
  <c r="E314" i="7"/>
  <c r="J313" i="7"/>
  <c r="I313" i="7"/>
  <c r="H313" i="7"/>
  <c r="F313" i="7"/>
  <c r="V313" i="7"/>
  <c r="T313" i="7"/>
  <c r="R313" i="7"/>
  <c r="U313" i="7"/>
  <c r="S313" i="7"/>
  <c r="Q313" i="7"/>
  <c r="E313" i="7"/>
  <c r="D313" i="7"/>
  <c r="C313" i="7"/>
  <c r="B313" i="7"/>
  <c r="J312" i="7"/>
  <c r="I312" i="7"/>
  <c r="H312" i="7"/>
  <c r="G312" i="7"/>
  <c r="F312" i="7"/>
  <c r="J311" i="7"/>
  <c r="I311" i="7"/>
  <c r="H311" i="7"/>
  <c r="G311" i="7"/>
  <c r="F311" i="7"/>
  <c r="C310" i="7"/>
  <c r="V309" i="7"/>
  <c r="T309" i="7"/>
  <c r="J315" i="7" s="1"/>
  <c r="R309" i="7"/>
  <c r="J314" i="7" s="1"/>
  <c r="I317" i="7" s="1"/>
  <c r="U309" i="7"/>
  <c r="S309" i="7"/>
  <c r="Q309" i="7"/>
  <c r="E309" i="7"/>
  <c r="D309" i="7"/>
  <c r="C309" i="7"/>
  <c r="B309" i="7"/>
  <c r="K307" i="7"/>
  <c r="H307" i="7"/>
  <c r="G307" i="7"/>
  <c r="E307" i="7"/>
  <c r="E306" i="7"/>
  <c r="E305" i="7"/>
  <c r="J304" i="7"/>
  <c r="I304" i="7"/>
  <c r="H304" i="7"/>
  <c r="F304" i="7"/>
  <c r="V304" i="7"/>
  <c r="T304" i="7"/>
  <c r="R304" i="7"/>
  <c r="U304" i="7"/>
  <c r="S304" i="7"/>
  <c r="Q304" i="7"/>
  <c r="E304" i="7"/>
  <c r="D304" i="7"/>
  <c r="C304" i="7"/>
  <c r="B304" i="7"/>
  <c r="J303" i="7"/>
  <c r="I303" i="7"/>
  <c r="H303" i="7"/>
  <c r="G303" i="7"/>
  <c r="F303" i="7"/>
  <c r="J302" i="7"/>
  <c r="I302" i="7"/>
  <c r="H302" i="7"/>
  <c r="G302" i="7"/>
  <c r="F302" i="7"/>
  <c r="C301" i="7"/>
  <c r="V300" i="7"/>
  <c r="T300" i="7"/>
  <c r="J306" i="7" s="1"/>
  <c r="R300" i="7"/>
  <c r="J305" i="7" s="1"/>
  <c r="U300" i="7"/>
  <c r="S300" i="7"/>
  <c r="Q300" i="7"/>
  <c r="E300" i="7"/>
  <c r="D300" i="7"/>
  <c r="C300" i="7"/>
  <c r="B300" i="7"/>
  <c r="K298" i="7"/>
  <c r="H298" i="7"/>
  <c r="G298" i="7"/>
  <c r="E298" i="7"/>
  <c r="E297" i="7"/>
  <c r="E296" i="7"/>
  <c r="J295" i="7"/>
  <c r="I295" i="7"/>
  <c r="H295" i="7"/>
  <c r="F295" i="7"/>
  <c r="V295" i="7"/>
  <c r="T295" i="7"/>
  <c r="R295" i="7"/>
  <c r="J296" i="7" s="1"/>
  <c r="U295" i="7"/>
  <c r="S295" i="7"/>
  <c r="Q295" i="7"/>
  <c r="E295" i="7"/>
  <c r="D295" i="7"/>
  <c r="C295" i="7"/>
  <c r="B295" i="7"/>
  <c r="J294" i="7"/>
  <c r="I294" i="7"/>
  <c r="H294" i="7"/>
  <c r="G294" i="7"/>
  <c r="F294" i="7"/>
  <c r="J293" i="7"/>
  <c r="I299" i="7" s="1"/>
  <c r="I293" i="7"/>
  <c r="H293" i="7"/>
  <c r="G293" i="7"/>
  <c r="F293" i="7"/>
  <c r="C292" i="7"/>
  <c r="V291" i="7"/>
  <c r="T291" i="7"/>
  <c r="J297" i="7" s="1"/>
  <c r="R291" i="7"/>
  <c r="U291" i="7"/>
  <c r="S291" i="7"/>
  <c r="Q291" i="7"/>
  <c r="E291" i="7"/>
  <c r="D291" i="7"/>
  <c r="A290" i="7"/>
  <c r="A287" i="7"/>
  <c r="K284" i="7"/>
  <c r="H284" i="7"/>
  <c r="G284" i="7"/>
  <c r="E284" i="7"/>
  <c r="J283" i="7"/>
  <c r="E283" i="7"/>
  <c r="E282" i="7"/>
  <c r="J281" i="7"/>
  <c r="I281" i="7"/>
  <c r="H281" i="7"/>
  <c r="F281" i="7"/>
  <c r="V281" i="7"/>
  <c r="T281" i="7"/>
  <c r="R281" i="7"/>
  <c r="U281" i="7"/>
  <c r="S281" i="7"/>
  <c r="Q281" i="7"/>
  <c r="E281" i="7"/>
  <c r="D281" i="7"/>
  <c r="C281" i="7"/>
  <c r="B281" i="7"/>
  <c r="J280" i="7"/>
  <c r="I280" i="7"/>
  <c r="H280" i="7"/>
  <c r="G280" i="7"/>
  <c r="F280" i="7"/>
  <c r="J279" i="7"/>
  <c r="I279" i="7"/>
  <c r="H279" i="7"/>
  <c r="G279" i="7"/>
  <c r="F279" i="7"/>
  <c r="C278" i="7"/>
  <c r="V277" i="7"/>
  <c r="T277" i="7"/>
  <c r="R277" i="7"/>
  <c r="J282" i="7" s="1"/>
  <c r="I285" i="7" s="1"/>
  <c r="U277" i="7"/>
  <c r="S277" i="7"/>
  <c r="Q277" i="7"/>
  <c r="E277" i="7"/>
  <c r="D277" i="7"/>
  <c r="C277" i="7"/>
  <c r="B277" i="7"/>
  <c r="K275" i="7"/>
  <c r="H275" i="7"/>
  <c r="G275" i="7"/>
  <c r="E275" i="7"/>
  <c r="E274" i="7"/>
  <c r="J273" i="7"/>
  <c r="E273" i="7"/>
  <c r="J272" i="7"/>
  <c r="I272" i="7"/>
  <c r="H272" i="7"/>
  <c r="F272" i="7"/>
  <c r="V272" i="7"/>
  <c r="T272" i="7"/>
  <c r="J274" i="7" s="1"/>
  <c r="R272" i="7"/>
  <c r="U272" i="7"/>
  <c r="S272" i="7"/>
  <c r="Q272" i="7"/>
  <c r="E272" i="7"/>
  <c r="D272" i="7"/>
  <c r="C272" i="7"/>
  <c r="B272" i="7"/>
  <c r="J271" i="7"/>
  <c r="I271" i="7"/>
  <c r="H271" i="7"/>
  <c r="G271" i="7"/>
  <c r="F271" i="7"/>
  <c r="J270" i="7"/>
  <c r="I270" i="7"/>
  <c r="H270" i="7"/>
  <c r="G270" i="7"/>
  <c r="F270" i="7"/>
  <c r="C269" i="7"/>
  <c r="V268" i="7"/>
  <c r="T268" i="7"/>
  <c r="R268" i="7"/>
  <c r="U268" i="7"/>
  <c r="S268" i="7"/>
  <c r="Q268" i="7"/>
  <c r="E268" i="7"/>
  <c r="D268" i="7"/>
  <c r="C268" i="7"/>
  <c r="B268" i="7"/>
  <c r="K266" i="7"/>
  <c r="H266" i="7"/>
  <c r="G266" i="7"/>
  <c r="E266" i="7"/>
  <c r="E265" i="7"/>
  <c r="E264" i="7"/>
  <c r="J263" i="7"/>
  <c r="E263" i="7"/>
  <c r="J262" i="7"/>
  <c r="I262" i="7"/>
  <c r="H262" i="7"/>
  <c r="G262" i="7"/>
  <c r="F262" i="7"/>
  <c r="J261" i="7"/>
  <c r="I261" i="7"/>
  <c r="H261" i="7"/>
  <c r="G261" i="7"/>
  <c r="F261" i="7"/>
  <c r="J260" i="7"/>
  <c r="I267" i="7" s="1"/>
  <c r="I260" i="7"/>
  <c r="H260" i="7"/>
  <c r="G260" i="7"/>
  <c r="F260" i="7"/>
  <c r="C259" i="7"/>
  <c r="V258" i="7"/>
  <c r="J265" i="7" s="1"/>
  <c r="T258" i="7"/>
  <c r="J264" i="7" s="1"/>
  <c r="R258" i="7"/>
  <c r="U258" i="7"/>
  <c r="S258" i="7"/>
  <c r="Q258" i="7"/>
  <c r="E258" i="7"/>
  <c r="D258" i="7"/>
  <c r="C258" i="7"/>
  <c r="B258" i="7"/>
  <c r="K256" i="7"/>
  <c r="H256" i="7"/>
  <c r="G256" i="7"/>
  <c r="E256" i="7"/>
  <c r="J255" i="7"/>
  <c r="E255" i="7"/>
  <c r="E254" i="7"/>
  <c r="J253" i="7"/>
  <c r="I253" i="7"/>
  <c r="H253" i="7"/>
  <c r="F253" i="7"/>
  <c r="V253" i="7"/>
  <c r="T253" i="7"/>
  <c r="R253" i="7"/>
  <c r="U253" i="7"/>
  <c r="S253" i="7"/>
  <c r="Q253" i="7"/>
  <c r="E253" i="7"/>
  <c r="D253" i="7"/>
  <c r="C253" i="7"/>
  <c r="B253" i="7"/>
  <c r="J252" i="7"/>
  <c r="I252" i="7"/>
  <c r="H252" i="7"/>
  <c r="G252" i="7"/>
  <c r="F252" i="7"/>
  <c r="J251" i="7"/>
  <c r="I251" i="7"/>
  <c r="H251" i="7"/>
  <c r="G251" i="7"/>
  <c r="F251" i="7"/>
  <c r="C250" i="7"/>
  <c r="V249" i="7"/>
  <c r="T249" i="7"/>
  <c r="R249" i="7"/>
  <c r="J254" i="7" s="1"/>
  <c r="U249" i="7"/>
  <c r="S249" i="7"/>
  <c r="Q249" i="7"/>
  <c r="E249" i="7"/>
  <c r="D249" i="7"/>
  <c r="C249" i="7"/>
  <c r="B249" i="7"/>
  <c r="K247" i="7"/>
  <c r="H247" i="7"/>
  <c r="G247" i="7"/>
  <c r="E247" i="7"/>
  <c r="J246" i="7"/>
  <c r="E246" i="7"/>
  <c r="E245" i="7"/>
  <c r="J244" i="7"/>
  <c r="I244" i="7"/>
  <c r="H244" i="7"/>
  <c r="F244" i="7"/>
  <c r="V244" i="7"/>
  <c r="T244" i="7"/>
  <c r="R244" i="7"/>
  <c r="J245" i="7" s="1"/>
  <c r="U244" i="7"/>
  <c r="S244" i="7"/>
  <c r="Q244" i="7"/>
  <c r="E244" i="7"/>
  <c r="D244" i="7"/>
  <c r="C244" i="7"/>
  <c r="B244" i="7"/>
  <c r="J243" i="7"/>
  <c r="I243" i="7"/>
  <c r="H243" i="7"/>
  <c r="G243" i="7"/>
  <c r="F243" i="7"/>
  <c r="J242" i="7"/>
  <c r="I248" i="7" s="1"/>
  <c r="I242" i="7"/>
  <c r="H242" i="7"/>
  <c r="G242" i="7"/>
  <c r="F242" i="7"/>
  <c r="C241" i="7"/>
  <c r="V240" i="7"/>
  <c r="T240" i="7"/>
  <c r="R240" i="7"/>
  <c r="U240" i="7"/>
  <c r="S240" i="7"/>
  <c r="Q240" i="7"/>
  <c r="E240" i="7"/>
  <c r="D240" i="7"/>
  <c r="C240" i="7"/>
  <c r="B240" i="7"/>
  <c r="K238" i="7"/>
  <c r="H238" i="7"/>
  <c r="G238" i="7"/>
  <c r="E238" i="7"/>
  <c r="J237" i="7"/>
  <c r="E237" i="7"/>
  <c r="J236" i="7"/>
  <c r="E236" i="7"/>
  <c r="J235" i="7"/>
  <c r="I235" i="7"/>
  <c r="H235" i="7"/>
  <c r="F235" i="7"/>
  <c r="V235" i="7"/>
  <c r="T235" i="7"/>
  <c r="R235" i="7"/>
  <c r="U235" i="7"/>
  <c r="S235" i="7"/>
  <c r="Q235" i="7"/>
  <c r="E235" i="7"/>
  <c r="D235" i="7"/>
  <c r="C235" i="7"/>
  <c r="B235" i="7"/>
  <c r="J234" i="7"/>
  <c r="I234" i="7"/>
  <c r="H234" i="7"/>
  <c r="G234" i="7"/>
  <c r="F234" i="7"/>
  <c r="J233" i="7"/>
  <c r="I239" i="7" s="1"/>
  <c r="I233" i="7"/>
  <c r="H233" i="7"/>
  <c r="G233" i="7"/>
  <c r="F233" i="7"/>
  <c r="C232" i="7"/>
  <c r="V231" i="7"/>
  <c r="T231" i="7"/>
  <c r="R231" i="7"/>
  <c r="U231" i="7"/>
  <c r="S231" i="7"/>
  <c r="Q231" i="7"/>
  <c r="E231" i="7"/>
  <c r="D231" i="7"/>
  <c r="C231" i="7"/>
  <c r="B231" i="7"/>
  <c r="K229" i="7"/>
  <c r="H229" i="7"/>
  <c r="G229" i="7"/>
  <c r="E229" i="7"/>
  <c r="E228" i="7"/>
  <c r="J227" i="7"/>
  <c r="E227" i="7"/>
  <c r="E226" i="7"/>
  <c r="J225" i="7"/>
  <c r="I225" i="7"/>
  <c r="H225" i="7"/>
  <c r="F225" i="7"/>
  <c r="V225" i="7"/>
  <c r="T225" i="7"/>
  <c r="R225" i="7"/>
  <c r="U225" i="7"/>
  <c r="S225" i="7"/>
  <c r="Q225" i="7"/>
  <c r="E225" i="7"/>
  <c r="D225" i="7"/>
  <c r="C225" i="7"/>
  <c r="B225" i="7"/>
  <c r="J224" i="7"/>
  <c r="I224" i="7"/>
  <c r="H224" i="7"/>
  <c r="G224" i="7"/>
  <c r="F224" i="7"/>
  <c r="J223" i="7"/>
  <c r="I223" i="7"/>
  <c r="H223" i="7"/>
  <c r="G223" i="7"/>
  <c r="F223" i="7"/>
  <c r="J222" i="7"/>
  <c r="I222" i="7"/>
  <c r="H222" i="7"/>
  <c r="G222" i="7"/>
  <c r="F222" i="7"/>
  <c r="J221" i="7"/>
  <c r="I221" i="7"/>
  <c r="H221" i="7"/>
  <c r="G221" i="7"/>
  <c r="F221" i="7"/>
  <c r="C220" i="7"/>
  <c r="V219" i="7"/>
  <c r="J228" i="7" s="1"/>
  <c r="T219" i="7"/>
  <c r="R219" i="7"/>
  <c r="J226" i="7" s="1"/>
  <c r="I230" i="7" s="1"/>
  <c r="U219" i="7"/>
  <c r="S219" i="7"/>
  <c r="Q219" i="7"/>
  <c r="E219" i="7"/>
  <c r="D219" i="7"/>
  <c r="C219" i="7"/>
  <c r="B219" i="7"/>
  <c r="A218" i="7"/>
  <c r="A215" i="7"/>
  <c r="K212" i="7"/>
  <c r="H212" i="7"/>
  <c r="G212" i="7"/>
  <c r="E212" i="7"/>
  <c r="E211" i="7"/>
  <c r="E210" i="7"/>
  <c r="J209" i="7"/>
  <c r="I209" i="7"/>
  <c r="H209" i="7"/>
  <c r="F209" i="7"/>
  <c r="V209" i="7"/>
  <c r="T209" i="7"/>
  <c r="R209" i="7"/>
  <c r="U209" i="7"/>
  <c r="S209" i="7"/>
  <c r="Q209" i="7"/>
  <c r="E209" i="7"/>
  <c r="D209" i="7"/>
  <c r="C209" i="7"/>
  <c r="B209" i="7"/>
  <c r="J208" i="7"/>
  <c r="I208" i="7"/>
  <c r="H208" i="7"/>
  <c r="G208" i="7"/>
  <c r="F208" i="7"/>
  <c r="J207" i="7"/>
  <c r="I207" i="7"/>
  <c r="H207" i="7"/>
  <c r="G207" i="7"/>
  <c r="F207" i="7"/>
  <c r="C206" i="7"/>
  <c r="V205" i="7"/>
  <c r="T205" i="7"/>
  <c r="J211" i="7" s="1"/>
  <c r="R205" i="7"/>
  <c r="J210" i="7" s="1"/>
  <c r="U205" i="7"/>
  <c r="S205" i="7"/>
  <c r="Q205" i="7"/>
  <c r="E205" i="7"/>
  <c r="D205" i="7"/>
  <c r="C205" i="7"/>
  <c r="B205" i="7"/>
  <c r="A204" i="7"/>
  <c r="A201" i="7"/>
  <c r="K198" i="7"/>
  <c r="H198" i="7"/>
  <c r="G198" i="7"/>
  <c r="E198" i="7"/>
  <c r="J197" i="7"/>
  <c r="E197" i="7"/>
  <c r="J196" i="7"/>
  <c r="E196" i="7"/>
  <c r="J195" i="7"/>
  <c r="I195" i="7"/>
  <c r="H195" i="7"/>
  <c r="F195" i="7"/>
  <c r="V195" i="7"/>
  <c r="T195" i="7"/>
  <c r="R195" i="7"/>
  <c r="U195" i="7"/>
  <c r="S195" i="7"/>
  <c r="Q195" i="7"/>
  <c r="E195" i="7"/>
  <c r="D195" i="7"/>
  <c r="C195" i="7"/>
  <c r="B195" i="7"/>
  <c r="J194" i="7"/>
  <c r="I194" i="7"/>
  <c r="H194" i="7"/>
  <c r="G194" i="7"/>
  <c r="F194" i="7"/>
  <c r="J193" i="7"/>
  <c r="I199" i="7" s="1"/>
  <c r="I193" i="7"/>
  <c r="H193" i="7"/>
  <c r="G193" i="7"/>
  <c r="F193" i="7"/>
  <c r="C192" i="7"/>
  <c r="V191" i="7"/>
  <c r="T191" i="7"/>
  <c r="R191" i="7"/>
  <c r="U191" i="7"/>
  <c r="S191" i="7"/>
  <c r="Q191" i="7"/>
  <c r="E191" i="7"/>
  <c r="D191" i="7"/>
  <c r="C191" i="7"/>
  <c r="B191" i="7"/>
  <c r="A190" i="7"/>
  <c r="A188" i="7"/>
  <c r="I186" i="7"/>
  <c r="C186" i="7"/>
  <c r="I185" i="7"/>
  <c r="C185" i="7"/>
  <c r="I184" i="7"/>
  <c r="C184" i="7"/>
  <c r="A182" i="7"/>
  <c r="A179" i="7"/>
  <c r="K176" i="7"/>
  <c r="H176" i="7"/>
  <c r="G176" i="7"/>
  <c r="E176" i="7"/>
  <c r="E175" i="7"/>
  <c r="E174" i="7"/>
  <c r="J173" i="7"/>
  <c r="I173" i="7"/>
  <c r="H173" i="7"/>
  <c r="F173" i="7"/>
  <c r="V173" i="7"/>
  <c r="T173" i="7"/>
  <c r="R173" i="7"/>
  <c r="U173" i="7"/>
  <c r="S173" i="7"/>
  <c r="Q173" i="7"/>
  <c r="E173" i="7"/>
  <c r="D173" i="7"/>
  <c r="C173" i="7"/>
  <c r="B173" i="7"/>
  <c r="J172" i="7"/>
  <c r="I172" i="7"/>
  <c r="H172" i="7"/>
  <c r="G172" i="7"/>
  <c r="F172" i="7"/>
  <c r="J171" i="7"/>
  <c r="I171" i="7"/>
  <c r="H171" i="7"/>
  <c r="G171" i="7"/>
  <c r="F171" i="7"/>
  <c r="C170" i="7"/>
  <c r="V169" i="7"/>
  <c r="T169" i="7"/>
  <c r="J175" i="7" s="1"/>
  <c r="R169" i="7"/>
  <c r="J174" i="7" s="1"/>
  <c r="U169" i="7"/>
  <c r="S169" i="7"/>
  <c r="Q169" i="7"/>
  <c r="E169" i="7"/>
  <c r="D169" i="7"/>
  <c r="C169" i="7"/>
  <c r="B169" i="7"/>
  <c r="K167" i="7"/>
  <c r="H167" i="7"/>
  <c r="G167" i="7"/>
  <c r="E167" i="7"/>
  <c r="E166" i="7"/>
  <c r="E165" i="7"/>
  <c r="J164" i="7"/>
  <c r="I164" i="7"/>
  <c r="H164" i="7"/>
  <c r="F164" i="7"/>
  <c r="V164" i="7"/>
  <c r="T164" i="7"/>
  <c r="R164" i="7"/>
  <c r="U164" i="7"/>
  <c r="S164" i="7"/>
  <c r="Q164" i="7"/>
  <c r="E164" i="7"/>
  <c r="D164" i="7"/>
  <c r="C164" i="7"/>
  <c r="B164" i="7"/>
  <c r="J163" i="7"/>
  <c r="I163" i="7"/>
  <c r="H163" i="7"/>
  <c r="G163" i="7"/>
  <c r="F163" i="7"/>
  <c r="J162" i="7"/>
  <c r="I162" i="7"/>
  <c r="H162" i="7"/>
  <c r="G162" i="7"/>
  <c r="F162" i="7"/>
  <c r="C161" i="7"/>
  <c r="V160" i="7"/>
  <c r="T160" i="7"/>
  <c r="J166" i="7" s="1"/>
  <c r="R160" i="7"/>
  <c r="J165" i="7" s="1"/>
  <c r="U160" i="7"/>
  <c r="S160" i="7"/>
  <c r="Q160" i="7"/>
  <c r="E160" i="7"/>
  <c r="D160" i="7"/>
  <c r="C160" i="7"/>
  <c r="B160" i="7"/>
  <c r="K158" i="7"/>
  <c r="H158" i="7"/>
  <c r="G158" i="7"/>
  <c r="E158" i="7"/>
  <c r="E157" i="7"/>
  <c r="E156" i="7"/>
  <c r="J155" i="7"/>
  <c r="I155" i="7"/>
  <c r="H155" i="7"/>
  <c r="F155" i="7"/>
  <c r="V155" i="7"/>
  <c r="T155" i="7"/>
  <c r="R155" i="7"/>
  <c r="U155" i="7"/>
  <c r="S155" i="7"/>
  <c r="Q155" i="7"/>
  <c r="E155" i="7"/>
  <c r="D155" i="7"/>
  <c r="C155" i="7"/>
  <c r="B155" i="7"/>
  <c r="J154" i="7"/>
  <c r="I154" i="7"/>
  <c r="H154" i="7"/>
  <c r="G154" i="7"/>
  <c r="F154" i="7"/>
  <c r="J153" i="7"/>
  <c r="I153" i="7"/>
  <c r="H153" i="7"/>
  <c r="G153" i="7"/>
  <c r="F153" i="7"/>
  <c r="C152" i="7"/>
  <c r="V151" i="7"/>
  <c r="T151" i="7"/>
  <c r="J157" i="7" s="1"/>
  <c r="R151" i="7"/>
  <c r="J156" i="7" s="1"/>
  <c r="U151" i="7"/>
  <c r="S151" i="7"/>
  <c r="Q151" i="7"/>
  <c r="E151" i="7"/>
  <c r="D151" i="7"/>
  <c r="C151" i="7"/>
  <c r="B151" i="7"/>
  <c r="A150" i="7"/>
  <c r="A147" i="7"/>
  <c r="K144" i="7"/>
  <c r="H144" i="7"/>
  <c r="G144" i="7"/>
  <c r="E144" i="7"/>
  <c r="E143" i="7"/>
  <c r="E142" i="7"/>
  <c r="J141" i="7"/>
  <c r="I141" i="7"/>
  <c r="H141" i="7"/>
  <c r="F141" i="7"/>
  <c r="V141" i="7"/>
  <c r="T141" i="7"/>
  <c r="R141" i="7"/>
  <c r="U141" i="7"/>
  <c r="S141" i="7"/>
  <c r="Q141" i="7"/>
  <c r="E141" i="7"/>
  <c r="D141" i="7"/>
  <c r="C141" i="7"/>
  <c r="B141" i="7"/>
  <c r="J140" i="7"/>
  <c r="I140" i="7"/>
  <c r="H140" i="7"/>
  <c r="G140" i="7"/>
  <c r="F140" i="7"/>
  <c r="J139" i="7"/>
  <c r="I139" i="7"/>
  <c r="H139" i="7"/>
  <c r="G139" i="7"/>
  <c r="F139" i="7"/>
  <c r="C138" i="7"/>
  <c r="V137" i="7"/>
  <c r="T137" i="7"/>
  <c r="J143" i="7" s="1"/>
  <c r="R137" i="7"/>
  <c r="J142" i="7" s="1"/>
  <c r="I145" i="7" s="1"/>
  <c r="U137" i="7"/>
  <c r="S137" i="7"/>
  <c r="Q137" i="7"/>
  <c r="E137" i="7"/>
  <c r="D137" i="7"/>
  <c r="C137" i="7"/>
  <c r="B137" i="7"/>
  <c r="K135" i="7"/>
  <c r="H135" i="7"/>
  <c r="G135" i="7"/>
  <c r="E135" i="7"/>
  <c r="J134" i="7"/>
  <c r="E134" i="7"/>
  <c r="E133" i="7"/>
  <c r="J132" i="7"/>
  <c r="I132" i="7"/>
  <c r="H132" i="7"/>
  <c r="F132" i="7"/>
  <c r="V132" i="7"/>
  <c r="T132" i="7"/>
  <c r="R132" i="7"/>
  <c r="U132" i="7"/>
  <c r="S132" i="7"/>
  <c r="Q132" i="7"/>
  <c r="E132" i="7"/>
  <c r="D132" i="7"/>
  <c r="C132" i="7"/>
  <c r="B132" i="7"/>
  <c r="J131" i="7"/>
  <c r="I131" i="7"/>
  <c r="H131" i="7"/>
  <c r="G131" i="7"/>
  <c r="F131" i="7"/>
  <c r="J130" i="7"/>
  <c r="I130" i="7"/>
  <c r="H130" i="7"/>
  <c r="G130" i="7"/>
  <c r="F130" i="7"/>
  <c r="C129" i="7"/>
  <c r="V128" i="7"/>
  <c r="T128" i="7"/>
  <c r="R128" i="7"/>
  <c r="J133" i="7" s="1"/>
  <c r="I136" i="7" s="1"/>
  <c r="U128" i="7"/>
  <c r="S128" i="7"/>
  <c r="Q128" i="7"/>
  <c r="E128" i="7"/>
  <c r="D128" i="7"/>
  <c r="C128" i="7"/>
  <c r="B128" i="7"/>
  <c r="K126" i="7"/>
  <c r="H126" i="7"/>
  <c r="G126" i="7"/>
  <c r="E126" i="7"/>
  <c r="E125" i="7"/>
  <c r="J124" i="7"/>
  <c r="E124" i="7"/>
  <c r="J123" i="7"/>
  <c r="I123" i="7"/>
  <c r="H123" i="7"/>
  <c r="F123" i="7"/>
  <c r="V123" i="7"/>
  <c r="T123" i="7"/>
  <c r="J125" i="7" s="1"/>
  <c r="R123" i="7"/>
  <c r="U123" i="7"/>
  <c r="S123" i="7"/>
  <c r="Q123" i="7"/>
  <c r="E123" i="7"/>
  <c r="D123" i="7"/>
  <c r="C123" i="7"/>
  <c r="B123" i="7"/>
  <c r="J122" i="7"/>
  <c r="I122" i="7"/>
  <c r="H122" i="7"/>
  <c r="G122" i="7"/>
  <c r="F122" i="7"/>
  <c r="J121" i="7"/>
  <c r="I127" i="7" s="1"/>
  <c r="I121" i="7"/>
  <c r="H121" i="7"/>
  <c r="G121" i="7"/>
  <c r="F121" i="7"/>
  <c r="C120" i="7"/>
  <c r="V119" i="7"/>
  <c r="T119" i="7"/>
  <c r="R119" i="7"/>
  <c r="U119" i="7"/>
  <c r="S119" i="7"/>
  <c r="Q119" i="7"/>
  <c r="E119" i="7"/>
  <c r="D119" i="7"/>
  <c r="A118" i="7"/>
  <c r="A115" i="7"/>
  <c r="K112" i="7"/>
  <c r="H112" i="7"/>
  <c r="G112" i="7"/>
  <c r="E112" i="7"/>
  <c r="J111" i="7"/>
  <c r="E111" i="7"/>
  <c r="J110" i="7"/>
  <c r="E110" i="7"/>
  <c r="E109" i="7"/>
  <c r="J108" i="7"/>
  <c r="I108" i="7"/>
  <c r="H108" i="7"/>
  <c r="G108" i="7"/>
  <c r="F108" i="7"/>
  <c r="J107" i="7"/>
  <c r="I107" i="7"/>
  <c r="H107" i="7"/>
  <c r="G107" i="7"/>
  <c r="F107" i="7"/>
  <c r="J106" i="7"/>
  <c r="I113" i="7" s="1"/>
  <c r="I106" i="7"/>
  <c r="H106" i="7"/>
  <c r="G106" i="7"/>
  <c r="F106" i="7"/>
  <c r="C105" i="7"/>
  <c r="V104" i="7"/>
  <c r="T104" i="7"/>
  <c r="R104" i="7"/>
  <c r="J109" i="7" s="1"/>
  <c r="U104" i="7"/>
  <c r="S104" i="7"/>
  <c r="Q104" i="7"/>
  <c r="E104" i="7"/>
  <c r="D104" i="7"/>
  <c r="C104" i="7"/>
  <c r="B104" i="7"/>
  <c r="K102" i="7"/>
  <c r="H102" i="7"/>
  <c r="G102" i="7"/>
  <c r="E102" i="7"/>
  <c r="J101" i="7"/>
  <c r="E101" i="7"/>
  <c r="E100" i="7"/>
  <c r="J99" i="7"/>
  <c r="I99" i="7"/>
  <c r="H99" i="7"/>
  <c r="F99" i="7"/>
  <c r="V99" i="7"/>
  <c r="T99" i="7"/>
  <c r="R99" i="7"/>
  <c r="U99" i="7"/>
  <c r="S99" i="7"/>
  <c r="Q99" i="7"/>
  <c r="E99" i="7"/>
  <c r="D99" i="7"/>
  <c r="C99" i="7"/>
  <c r="B99" i="7"/>
  <c r="J98" i="7"/>
  <c r="I98" i="7"/>
  <c r="H98" i="7"/>
  <c r="G98" i="7"/>
  <c r="F98" i="7"/>
  <c r="J97" i="7"/>
  <c r="I97" i="7"/>
  <c r="H97" i="7"/>
  <c r="G97" i="7"/>
  <c r="F97" i="7"/>
  <c r="C96" i="7"/>
  <c r="V95" i="7"/>
  <c r="T95" i="7"/>
  <c r="R95" i="7"/>
  <c r="J100" i="7" s="1"/>
  <c r="I103" i="7" s="1"/>
  <c r="U95" i="7"/>
  <c r="S95" i="7"/>
  <c r="Q95" i="7"/>
  <c r="E95" i="7"/>
  <c r="D95" i="7"/>
  <c r="C95" i="7"/>
  <c r="B95" i="7"/>
  <c r="K93" i="7"/>
  <c r="H93" i="7"/>
  <c r="G93" i="7"/>
  <c r="E93" i="7"/>
  <c r="E92" i="7"/>
  <c r="J91" i="7"/>
  <c r="E91" i="7"/>
  <c r="J90" i="7"/>
  <c r="I90" i="7"/>
  <c r="H90" i="7"/>
  <c r="F90" i="7"/>
  <c r="V90" i="7"/>
  <c r="T90" i="7"/>
  <c r="J92" i="7" s="1"/>
  <c r="R90" i="7"/>
  <c r="U90" i="7"/>
  <c r="S90" i="7"/>
  <c r="Q90" i="7"/>
  <c r="E90" i="7"/>
  <c r="D90" i="7"/>
  <c r="C90" i="7"/>
  <c r="B90" i="7"/>
  <c r="J89" i="7"/>
  <c r="I89" i="7"/>
  <c r="H89" i="7"/>
  <c r="G89" i="7"/>
  <c r="F89" i="7"/>
  <c r="J88" i="7"/>
  <c r="I94" i="7" s="1"/>
  <c r="I88" i="7"/>
  <c r="H88" i="7"/>
  <c r="G88" i="7"/>
  <c r="F88" i="7"/>
  <c r="C87" i="7"/>
  <c r="V86" i="7"/>
  <c r="T86" i="7"/>
  <c r="R86" i="7"/>
  <c r="U86" i="7"/>
  <c r="S86" i="7"/>
  <c r="Q86" i="7"/>
  <c r="E86" i="7"/>
  <c r="D86" i="7"/>
  <c r="C86" i="7"/>
  <c r="B86" i="7"/>
  <c r="K84" i="7"/>
  <c r="H84" i="7"/>
  <c r="G84" i="7"/>
  <c r="E84" i="7"/>
  <c r="E83" i="7"/>
  <c r="E82" i="7"/>
  <c r="J81" i="7"/>
  <c r="E81" i="7"/>
  <c r="J80" i="7"/>
  <c r="I80" i="7"/>
  <c r="H80" i="7"/>
  <c r="F80" i="7"/>
  <c r="V80" i="7"/>
  <c r="T80" i="7"/>
  <c r="R80" i="7"/>
  <c r="U80" i="7"/>
  <c r="S80" i="7"/>
  <c r="Q80" i="7"/>
  <c r="E80" i="7"/>
  <c r="D80" i="7"/>
  <c r="C80" i="7"/>
  <c r="B80" i="7"/>
  <c r="J79" i="7"/>
  <c r="I79" i="7"/>
  <c r="H79" i="7"/>
  <c r="G79" i="7"/>
  <c r="F79" i="7"/>
  <c r="J78" i="7"/>
  <c r="I78" i="7"/>
  <c r="H78" i="7"/>
  <c r="G78" i="7"/>
  <c r="F78" i="7"/>
  <c r="J77" i="7"/>
  <c r="I77" i="7"/>
  <c r="H77" i="7"/>
  <c r="G77" i="7"/>
  <c r="F77" i="7"/>
  <c r="J76" i="7"/>
  <c r="I76" i="7"/>
  <c r="H76" i="7"/>
  <c r="G76" i="7"/>
  <c r="F76" i="7"/>
  <c r="C75" i="7"/>
  <c r="V74" i="7"/>
  <c r="J83" i="7" s="1"/>
  <c r="T74" i="7"/>
  <c r="J82" i="7" s="1"/>
  <c r="R74" i="7"/>
  <c r="U74" i="7"/>
  <c r="S74" i="7"/>
  <c r="Q74" i="7"/>
  <c r="E74" i="7"/>
  <c r="D74" i="7"/>
  <c r="C74" i="7"/>
  <c r="B74" i="7"/>
  <c r="A73" i="7"/>
  <c r="A70" i="7"/>
  <c r="K67" i="7"/>
  <c r="H67" i="7"/>
  <c r="G67" i="7"/>
  <c r="E67" i="7"/>
  <c r="J66" i="7"/>
  <c r="E66" i="7"/>
  <c r="E65" i="7"/>
  <c r="J64" i="7"/>
  <c r="I64" i="7"/>
  <c r="H64" i="7"/>
  <c r="F64" i="7"/>
  <c r="V64" i="7"/>
  <c r="T64" i="7"/>
  <c r="R64" i="7"/>
  <c r="J65" i="7" s="1"/>
  <c r="U64" i="7"/>
  <c r="S64" i="7"/>
  <c r="Q64" i="7"/>
  <c r="E64" i="7"/>
  <c r="D64" i="7"/>
  <c r="C64" i="7"/>
  <c r="B64" i="7"/>
  <c r="J63" i="7"/>
  <c r="I63" i="7"/>
  <c r="H63" i="7"/>
  <c r="G63" i="7"/>
  <c r="F63" i="7"/>
  <c r="J62" i="7"/>
  <c r="I68" i="7" s="1"/>
  <c r="I62" i="7"/>
  <c r="H62" i="7"/>
  <c r="G62" i="7"/>
  <c r="F62" i="7"/>
  <c r="C61" i="7"/>
  <c r="V60" i="7"/>
  <c r="T60" i="7"/>
  <c r="R60" i="7"/>
  <c r="U60" i="7"/>
  <c r="S60" i="7"/>
  <c r="Q60" i="7"/>
  <c r="E60" i="7"/>
  <c r="D60" i="7"/>
  <c r="C60" i="7"/>
  <c r="B60" i="7"/>
  <c r="A59" i="7"/>
  <c r="A56" i="7"/>
  <c r="K53" i="7"/>
  <c r="H53" i="7"/>
  <c r="G53" i="7"/>
  <c r="E53" i="7"/>
  <c r="E52" i="7"/>
  <c r="J51" i="7"/>
  <c r="E51" i="7"/>
  <c r="J50" i="7"/>
  <c r="I50" i="7"/>
  <c r="H50" i="7"/>
  <c r="F50" i="7"/>
  <c r="V50" i="7"/>
  <c r="T50" i="7"/>
  <c r="J52" i="7" s="1"/>
  <c r="R50" i="7"/>
  <c r="U50" i="7"/>
  <c r="S50" i="7"/>
  <c r="Q50" i="7"/>
  <c r="E50" i="7"/>
  <c r="D50" i="7"/>
  <c r="C50" i="7"/>
  <c r="B50" i="7"/>
  <c r="J49" i="7"/>
  <c r="I49" i="7"/>
  <c r="H49" i="7"/>
  <c r="G49" i="7"/>
  <c r="F49" i="7"/>
  <c r="J48" i="7"/>
  <c r="I54" i="7" s="1"/>
  <c r="I48" i="7"/>
  <c r="H48" i="7"/>
  <c r="G48" i="7"/>
  <c r="F48" i="7"/>
  <c r="C47" i="7"/>
  <c r="V46" i="7"/>
  <c r="T46" i="7"/>
  <c r="R46" i="7"/>
  <c r="U46" i="7"/>
  <c r="S46" i="7"/>
  <c r="Q46" i="7"/>
  <c r="E46" i="7"/>
  <c r="D46" i="7"/>
  <c r="C46" i="7"/>
  <c r="B46" i="7"/>
  <c r="K44" i="7"/>
  <c r="H44" i="7"/>
  <c r="G44" i="7"/>
  <c r="E44" i="7"/>
  <c r="E43" i="7"/>
  <c r="J42" i="7"/>
  <c r="E42" i="7"/>
  <c r="J41" i="7"/>
  <c r="I41" i="7"/>
  <c r="H41" i="7"/>
  <c r="F41" i="7"/>
  <c r="V41" i="7"/>
  <c r="T41" i="7"/>
  <c r="R41" i="7"/>
  <c r="U41" i="7"/>
  <c r="S41" i="7"/>
  <c r="Q41" i="7"/>
  <c r="E41" i="7"/>
  <c r="D41" i="7"/>
  <c r="C41" i="7"/>
  <c r="B41" i="7"/>
  <c r="J40" i="7"/>
  <c r="I40" i="7"/>
  <c r="H40" i="7"/>
  <c r="G40" i="7"/>
  <c r="F40" i="7"/>
  <c r="J39" i="7"/>
  <c r="I45" i="7" s="1"/>
  <c r="I39" i="7"/>
  <c r="H39" i="7"/>
  <c r="G39" i="7"/>
  <c r="F39" i="7"/>
  <c r="C38" i="7"/>
  <c r="V37" i="7"/>
  <c r="T37" i="7"/>
  <c r="J43" i="7" s="1"/>
  <c r="R37" i="7"/>
  <c r="U37" i="7"/>
  <c r="S37" i="7"/>
  <c r="Q37" i="7"/>
  <c r="E37" i="7"/>
  <c r="D37" i="7"/>
  <c r="C37" i="7"/>
  <c r="B37" i="7"/>
  <c r="A36" i="7"/>
  <c r="A34" i="7"/>
  <c r="A32" i="7"/>
  <c r="A18" i="7"/>
  <c r="A15" i="7"/>
  <c r="A10" i="7"/>
  <c r="G6" i="7"/>
  <c r="B6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" i="3"/>
  <c r="Y1" i="3"/>
  <c r="CY1" i="3"/>
  <c r="CZ1" i="3"/>
  <c r="DA1" i="3"/>
  <c r="DB1" i="3"/>
  <c r="DC1" i="3"/>
  <c r="A2" i="3"/>
  <c r="Y2" i="3"/>
  <c r="CY2" i="3"/>
  <c r="CZ2" i="3"/>
  <c r="DB2" i="3" s="1"/>
  <c r="DA2" i="3"/>
  <c r="DC2" i="3"/>
  <c r="A3" i="3"/>
  <c r="Y3" i="3"/>
  <c r="CY3" i="3"/>
  <c r="CZ3" i="3"/>
  <c r="DB3" i="3" s="1"/>
  <c r="DA3" i="3"/>
  <c r="DC3" i="3"/>
  <c r="A4" i="3"/>
  <c r="Y4" i="3"/>
  <c r="CY4" i="3"/>
  <c r="CZ4" i="3"/>
  <c r="DA4" i="3"/>
  <c r="DB4" i="3"/>
  <c r="DC4" i="3"/>
  <c r="A5" i="3"/>
  <c r="Y5" i="3"/>
  <c r="CY5" i="3"/>
  <c r="CZ5" i="3"/>
  <c r="DA5" i="3"/>
  <c r="DB5" i="3"/>
  <c r="DC5" i="3"/>
  <c r="A6" i="3"/>
  <c r="Y6" i="3"/>
  <c r="CY6" i="3"/>
  <c r="CZ6" i="3"/>
  <c r="DA6" i="3"/>
  <c r="DB6" i="3"/>
  <c r="DC6" i="3"/>
  <c r="A7" i="3"/>
  <c r="Y7" i="3"/>
  <c r="CY7" i="3"/>
  <c r="CZ7" i="3"/>
  <c r="DA7" i="3"/>
  <c r="DB7" i="3"/>
  <c r="DC7" i="3"/>
  <c r="A8" i="3"/>
  <c r="Y8" i="3"/>
  <c r="CY8" i="3"/>
  <c r="CZ8" i="3"/>
  <c r="DA8" i="3"/>
  <c r="DB8" i="3"/>
  <c r="DC8" i="3"/>
  <c r="A9" i="3"/>
  <c r="Y9" i="3"/>
  <c r="CY9" i="3"/>
  <c r="CZ9" i="3"/>
  <c r="DA9" i="3"/>
  <c r="DB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A64" i="3"/>
  <c r="DB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A68" i="3"/>
  <c r="DB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B76" i="3" s="1"/>
  <c r="DA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A78" i="3"/>
  <c r="DB78" i="3"/>
  <c r="DC78" i="3"/>
  <c r="A79" i="3"/>
  <c r="Y79" i="3"/>
  <c r="CY79" i="3"/>
  <c r="CZ79" i="3"/>
  <c r="DA79" i="3"/>
  <c r="DB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A81" i="3"/>
  <c r="DB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A84" i="3"/>
  <c r="DB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A86" i="3"/>
  <c r="DB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B88" i="3" s="1"/>
  <c r="DA88" i="3"/>
  <c r="DC88" i="3"/>
  <c r="A89" i="3"/>
  <c r="Y89" i="3"/>
  <c r="CY89" i="3"/>
  <c r="CZ89" i="3"/>
  <c r="DA89" i="3"/>
  <c r="DB89" i="3"/>
  <c r="DC89" i="3"/>
  <c r="A90" i="3"/>
  <c r="Y90" i="3"/>
  <c r="CY90" i="3"/>
  <c r="CZ90" i="3"/>
  <c r="DA90" i="3"/>
  <c r="DB90" i="3"/>
  <c r="DC90" i="3"/>
  <c r="A91" i="3"/>
  <c r="Y91" i="3"/>
  <c r="CY91" i="3"/>
  <c r="CZ91" i="3"/>
  <c r="DA91" i="3"/>
  <c r="DB91" i="3"/>
  <c r="DC91" i="3"/>
  <c r="A92" i="3"/>
  <c r="Y92" i="3"/>
  <c r="CY92" i="3"/>
  <c r="CZ92" i="3"/>
  <c r="DB92" i="3" s="1"/>
  <c r="DA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B94" i="3" s="1"/>
  <c r="DA94" i="3"/>
  <c r="DC94" i="3"/>
  <c r="A95" i="3"/>
  <c r="Y95" i="3"/>
  <c r="CY95" i="3"/>
  <c r="CZ95" i="3"/>
  <c r="DA95" i="3"/>
  <c r="DB95" i="3"/>
  <c r="DC95" i="3"/>
  <c r="A96" i="3"/>
  <c r="Y96" i="3"/>
  <c r="CY96" i="3"/>
  <c r="CZ96" i="3"/>
  <c r="DB96" i="3" s="1"/>
  <c r="DA96" i="3"/>
  <c r="DC96" i="3"/>
  <c r="A97" i="3"/>
  <c r="Y97" i="3"/>
  <c r="CY97" i="3"/>
  <c r="CZ97" i="3"/>
  <c r="DA97" i="3"/>
  <c r="DB97" i="3"/>
  <c r="DC97" i="3"/>
  <c r="A98" i="3"/>
  <c r="Y98" i="3"/>
  <c r="CY98" i="3"/>
  <c r="CZ98" i="3"/>
  <c r="DA98" i="3"/>
  <c r="DB98" i="3"/>
  <c r="DC98" i="3"/>
  <c r="A99" i="3"/>
  <c r="Y99" i="3"/>
  <c r="CY99" i="3"/>
  <c r="CZ99" i="3"/>
  <c r="DA99" i="3"/>
  <c r="DB99" i="3"/>
  <c r="DC99" i="3"/>
  <c r="A100" i="3"/>
  <c r="Y100" i="3"/>
  <c r="CY100" i="3"/>
  <c r="CZ100" i="3"/>
  <c r="DB100" i="3" s="1"/>
  <c r="DA100" i="3"/>
  <c r="DC100" i="3"/>
  <c r="A101" i="3"/>
  <c r="Y101" i="3"/>
  <c r="CY101" i="3"/>
  <c r="CZ101" i="3"/>
  <c r="DB101" i="3" s="1"/>
  <c r="DA101" i="3"/>
  <c r="DC101" i="3"/>
  <c r="A102" i="3"/>
  <c r="Y102" i="3"/>
  <c r="CY102" i="3"/>
  <c r="CZ102" i="3"/>
  <c r="DB102" i="3" s="1"/>
  <c r="DA102" i="3"/>
  <c r="DC102" i="3"/>
  <c r="A103" i="3"/>
  <c r="Y103" i="3"/>
  <c r="CY103" i="3"/>
  <c r="CZ103" i="3"/>
  <c r="DA103" i="3"/>
  <c r="DB103" i="3"/>
  <c r="DC103" i="3"/>
  <c r="A104" i="3"/>
  <c r="Y104" i="3"/>
  <c r="CY104" i="3"/>
  <c r="CZ104" i="3"/>
  <c r="DB104" i="3" s="1"/>
  <c r="DA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A106" i="3"/>
  <c r="DB106" i="3"/>
  <c r="DC106" i="3"/>
  <c r="A107" i="3"/>
  <c r="Y107" i="3"/>
  <c r="CY107" i="3"/>
  <c r="CZ107" i="3"/>
  <c r="DA107" i="3"/>
  <c r="DB107" i="3"/>
  <c r="DC107" i="3"/>
  <c r="A108" i="3"/>
  <c r="Y108" i="3"/>
  <c r="CY108" i="3"/>
  <c r="CZ108" i="3"/>
  <c r="DB108" i="3" s="1"/>
  <c r="DA108" i="3"/>
  <c r="DC108" i="3"/>
  <c r="A109" i="3"/>
  <c r="Y109" i="3"/>
  <c r="CY109" i="3"/>
  <c r="CZ109" i="3"/>
  <c r="DA109" i="3"/>
  <c r="DB109" i="3"/>
  <c r="DC109" i="3"/>
  <c r="A110" i="3"/>
  <c r="Y110" i="3"/>
  <c r="CY110" i="3"/>
  <c r="CZ110" i="3"/>
  <c r="DB110" i="3" s="1"/>
  <c r="DA110" i="3"/>
  <c r="DC110" i="3"/>
  <c r="A111" i="3"/>
  <c r="Y111" i="3"/>
  <c r="CY111" i="3"/>
  <c r="CZ111" i="3"/>
  <c r="DA111" i="3"/>
  <c r="DB111" i="3"/>
  <c r="DC111" i="3"/>
  <c r="A112" i="3"/>
  <c r="Y112" i="3"/>
  <c r="CY112" i="3"/>
  <c r="CZ112" i="3"/>
  <c r="DA112" i="3"/>
  <c r="DB112" i="3"/>
  <c r="DC112" i="3"/>
  <c r="A113" i="3"/>
  <c r="Y113" i="3"/>
  <c r="CY113" i="3"/>
  <c r="CZ113" i="3"/>
  <c r="DB113" i="3" s="1"/>
  <c r="DA113" i="3"/>
  <c r="DC113" i="3"/>
  <c r="A114" i="3"/>
  <c r="Y114" i="3"/>
  <c r="CY114" i="3"/>
  <c r="CZ114" i="3"/>
  <c r="DB114" i="3" s="1"/>
  <c r="DA114" i="3"/>
  <c r="DC114" i="3"/>
  <c r="A115" i="3"/>
  <c r="Y115" i="3"/>
  <c r="CY115" i="3"/>
  <c r="CZ115" i="3"/>
  <c r="DB115" i="3" s="1"/>
  <c r="DA115" i="3"/>
  <c r="DC115" i="3"/>
  <c r="A116" i="3"/>
  <c r="Y116" i="3"/>
  <c r="CY116" i="3"/>
  <c r="CZ116" i="3"/>
  <c r="DA116" i="3"/>
  <c r="DB116" i="3"/>
  <c r="DC116" i="3"/>
  <c r="A117" i="3"/>
  <c r="Y117" i="3"/>
  <c r="CY117" i="3"/>
  <c r="CZ117" i="3"/>
  <c r="DA117" i="3"/>
  <c r="DB117" i="3"/>
  <c r="DC117" i="3"/>
  <c r="A118" i="3"/>
  <c r="Y118" i="3"/>
  <c r="CY118" i="3"/>
  <c r="CZ118" i="3"/>
  <c r="DA118" i="3"/>
  <c r="DB118" i="3"/>
  <c r="DC118" i="3"/>
  <c r="A119" i="3"/>
  <c r="Y119" i="3"/>
  <c r="CY119" i="3"/>
  <c r="CZ119" i="3"/>
  <c r="DA119" i="3"/>
  <c r="DB119" i="3"/>
  <c r="DC119" i="3"/>
  <c r="A120" i="3"/>
  <c r="Y120" i="3"/>
  <c r="CY120" i="3"/>
  <c r="CZ120" i="3"/>
  <c r="DA120" i="3"/>
  <c r="DB120" i="3"/>
  <c r="DC120" i="3"/>
  <c r="A121" i="3"/>
  <c r="Y121" i="3"/>
  <c r="CY121" i="3"/>
  <c r="CZ121" i="3"/>
  <c r="DA121" i="3"/>
  <c r="DB121" i="3"/>
  <c r="DC121" i="3"/>
  <c r="A122" i="3"/>
  <c r="Y122" i="3"/>
  <c r="CY122" i="3"/>
  <c r="CZ122" i="3"/>
  <c r="DB122" i="3" s="1"/>
  <c r="DA122" i="3"/>
  <c r="DC122" i="3"/>
  <c r="A123" i="3"/>
  <c r="Y123" i="3"/>
  <c r="CY123" i="3"/>
  <c r="CZ123" i="3"/>
  <c r="DB123" i="3" s="1"/>
  <c r="DA123" i="3"/>
  <c r="DC123" i="3"/>
  <c r="A124" i="3"/>
  <c r="Y124" i="3"/>
  <c r="CY124" i="3"/>
  <c r="CZ124" i="3"/>
  <c r="DA124" i="3"/>
  <c r="DB124" i="3"/>
  <c r="DC124" i="3"/>
  <c r="A125" i="3"/>
  <c r="Y125" i="3"/>
  <c r="CY125" i="3"/>
  <c r="CZ125" i="3"/>
  <c r="DB125" i="3" s="1"/>
  <c r="DA125" i="3"/>
  <c r="DC125" i="3"/>
  <c r="A126" i="3"/>
  <c r="Y126" i="3"/>
  <c r="CY126" i="3"/>
  <c r="CZ126" i="3"/>
  <c r="DA126" i="3"/>
  <c r="DB126" i="3"/>
  <c r="DC126" i="3"/>
  <c r="A127" i="3"/>
  <c r="Y127" i="3"/>
  <c r="CY127" i="3"/>
  <c r="CZ127" i="3"/>
  <c r="DA127" i="3"/>
  <c r="DB127" i="3"/>
  <c r="DC127" i="3"/>
  <c r="A128" i="3"/>
  <c r="Y128" i="3"/>
  <c r="CY128" i="3"/>
  <c r="CZ128" i="3"/>
  <c r="DA128" i="3"/>
  <c r="DB128" i="3"/>
  <c r="DC128" i="3"/>
  <c r="A129" i="3"/>
  <c r="Y129" i="3"/>
  <c r="CY129" i="3"/>
  <c r="CZ129" i="3"/>
  <c r="DB129" i="3" s="1"/>
  <c r="DA129" i="3"/>
  <c r="DC129" i="3"/>
  <c r="A130" i="3"/>
  <c r="Y130" i="3"/>
  <c r="CY130" i="3"/>
  <c r="CZ130" i="3"/>
  <c r="DA130" i="3"/>
  <c r="DB130" i="3"/>
  <c r="DC130" i="3"/>
  <c r="A131" i="3"/>
  <c r="Y131" i="3"/>
  <c r="CY131" i="3"/>
  <c r="CZ131" i="3"/>
  <c r="DB131" i="3" s="1"/>
  <c r="DA131" i="3"/>
  <c r="DC131" i="3"/>
  <c r="A132" i="3"/>
  <c r="Y132" i="3"/>
  <c r="CY132" i="3"/>
  <c r="CZ132" i="3"/>
  <c r="DA132" i="3"/>
  <c r="DB132" i="3"/>
  <c r="DC132" i="3"/>
  <c r="A133" i="3"/>
  <c r="Y133" i="3"/>
  <c r="CY133" i="3"/>
  <c r="CZ133" i="3"/>
  <c r="DB133" i="3" s="1"/>
  <c r="DA133" i="3"/>
  <c r="DC133" i="3"/>
  <c r="A134" i="3"/>
  <c r="Y134" i="3"/>
  <c r="CY134" i="3"/>
  <c r="CZ134" i="3"/>
  <c r="DA134" i="3"/>
  <c r="DB134" i="3"/>
  <c r="DC134" i="3"/>
  <c r="A135" i="3"/>
  <c r="Y135" i="3"/>
  <c r="CY135" i="3"/>
  <c r="CZ135" i="3"/>
  <c r="DA135" i="3"/>
  <c r="DB135" i="3"/>
  <c r="DC135" i="3"/>
  <c r="A136" i="3"/>
  <c r="Y136" i="3"/>
  <c r="CY136" i="3"/>
  <c r="CZ136" i="3"/>
  <c r="DB136" i="3" s="1"/>
  <c r="DA136" i="3"/>
  <c r="DC136" i="3"/>
  <c r="A137" i="3"/>
  <c r="Y137" i="3"/>
  <c r="CY137" i="3"/>
  <c r="CZ137" i="3"/>
  <c r="DB137" i="3" s="1"/>
  <c r="DA137" i="3"/>
  <c r="DC137" i="3"/>
  <c r="A138" i="3"/>
  <c r="Y138" i="3"/>
  <c r="CY138" i="3"/>
  <c r="CZ138" i="3"/>
  <c r="DB138" i="3" s="1"/>
  <c r="DA138" i="3"/>
  <c r="DC138" i="3"/>
  <c r="A139" i="3"/>
  <c r="Y139" i="3"/>
  <c r="CY139" i="3"/>
  <c r="CZ139" i="3"/>
  <c r="DB139" i="3" s="1"/>
  <c r="DA139" i="3"/>
  <c r="DC139" i="3"/>
  <c r="A140" i="3"/>
  <c r="Y140" i="3"/>
  <c r="CY140" i="3"/>
  <c r="CZ140" i="3"/>
  <c r="DB140" i="3" s="1"/>
  <c r="DA140" i="3"/>
  <c r="DC140" i="3"/>
  <c r="A141" i="3"/>
  <c r="Y141" i="3"/>
  <c r="CY141" i="3"/>
  <c r="CZ141" i="3"/>
  <c r="DA141" i="3"/>
  <c r="DB141" i="3"/>
  <c r="DC141" i="3"/>
  <c r="A142" i="3"/>
  <c r="Y142" i="3"/>
  <c r="CY142" i="3"/>
  <c r="CZ142" i="3"/>
  <c r="DA142" i="3"/>
  <c r="DB142" i="3"/>
  <c r="DC142" i="3"/>
  <c r="A143" i="3"/>
  <c r="Y143" i="3"/>
  <c r="CY143" i="3"/>
  <c r="CZ143" i="3"/>
  <c r="DA143" i="3"/>
  <c r="DB143" i="3"/>
  <c r="DC143" i="3"/>
  <c r="A144" i="3"/>
  <c r="Y144" i="3"/>
  <c r="CY144" i="3"/>
  <c r="CZ144" i="3"/>
  <c r="DB144" i="3" s="1"/>
  <c r="DA144" i="3"/>
  <c r="DC144" i="3"/>
  <c r="A145" i="3"/>
  <c r="Y145" i="3"/>
  <c r="CY145" i="3"/>
  <c r="CZ145" i="3"/>
  <c r="DB145" i="3" s="1"/>
  <c r="DA145" i="3"/>
  <c r="DC145" i="3"/>
  <c r="A146" i="3"/>
  <c r="Y146" i="3"/>
  <c r="CY146" i="3"/>
  <c r="CZ146" i="3"/>
  <c r="DB146" i="3" s="1"/>
  <c r="DA146" i="3"/>
  <c r="DC146" i="3"/>
  <c r="A147" i="3"/>
  <c r="Y147" i="3"/>
  <c r="CY147" i="3"/>
  <c r="CZ147" i="3"/>
  <c r="DA147" i="3"/>
  <c r="DB147" i="3"/>
  <c r="DC147" i="3"/>
  <c r="A148" i="3"/>
  <c r="Y148" i="3"/>
  <c r="CY148" i="3"/>
  <c r="CZ148" i="3"/>
  <c r="DA148" i="3"/>
  <c r="DB148" i="3"/>
  <c r="DC148" i="3"/>
  <c r="A149" i="3"/>
  <c r="Y149" i="3"/>
  <c r="CY149" i="3"/>
  <c r="CZ149" i="3"/>
  <c r="DB149" i="3" s="1"/>
  <c r="DA149" i="3"/>
  <c r="DC149" i="3"/>
  <c r="A150" i="3"/>
  <c r="Y150" i="3"/>
  <c r="CY150" i="3"/>
  <c r="CZ150" i="3"/>
  <c r="DA150" i="3"/>
  <c r="DB150" i="3"/>
  <c r="DC150" i="3"/>
  <c r="A151" i="3"/>
  <c r="Y151" i="3"/>
  <c r="CY151" i="3"/>
  <c r="CZ151" i="3"/>
  <c r="DA151" i="3"/>
  <c r="DB151" i="3"/>
  <c r="DC151" i="3"/>
  <c r="A152" i="3"/>
  <c r="Y152" i="3"/>
  <c r="CY152" i="3"/>
  <c r="CZ152" i="3"/>
  <c r="DA152" i="3"/>
  <c r="DB152" i="3"/>
  <c r="DC152" i="3"/>
  <c r="A153" i="3"/>
  <c r="Y153" i="3"/>
  <c r="CY153" i="3"/>
  <c r="CZ153" i="3"/>
  <c r="DA153" i="3"/>
  <c r="DB153" i="3"/>
  <c r="DC153" i="3"/>
  <c r="A154" i="3"/>
  <c r="Y154" i="3"/>
  <c r="CY154" i="3"/>
  <c r="CZ154" i="3"/>
  <c r="DB154" i="3" s="1"/>
  <c r="DA154" i="3"/>
  <c r="DC154" i="3"/>
  <c r="A155" i="3"/>
  <c r="Y155" i="3"/>
  <c r="CY155" i="3"/>
  <c r="CZ155" i="3"/>
  <c r="DA155" i="3"/>
  <c r="DB155" i="3"/>
  <c r="DC155" i="3"/>
  <c r="A156" i="3"/>
  <c r="Y156" i="3"/>
  <c r="CY156" i="3"/>
  <c r="CZ156" i="3"/>
  <c r="DA156" i="3"/>
  <c r="DB156" i="3"/>
  <c r="DC156" i="3"/>
  <c r="A157" i="3"/>
  <c r="Y157" i="3"/>
  <c r="CY157" i="3"/>
  <c r="CZ157" i="3"/>
  <c r="DB157" i="3" s="1"/>
  <c r="DA157" i="3"/>
  <c r="DC157" i="3"/>
  <c r="A158" i="3"/>
  <c r="Y158" i="3"/>
  <c r="CY158" i="3"/>
  <c r="CZ158" i="3"/>
  <c r="DA158" i="3"/>
  <c r="DB158" i="3"/>
  <c r="DC158" i="3"/>
  <c r="A159" i="3"/>
  <c r="Y159" i="3"/>
  <c r="CY159" i="3"/>
  <c r="CZ159" i="3"/>
  <c r="DA159" i="3"/>
  <c r="DB159" i="3"/>
  <c r="DC159" i="3"/>
  <c r="A160" i="3"/>
  <c r="Y160" i="3"/>
  <c r="CY160" i="3"/>
  <c r="CZ160" i="3"/>
  <c r="DA160" i="3"/>
  <c r="DB160" i="3"/>
  <c r="DC160" i="3"/>
  <c r="A161" i="3"/>
  <c r="Y161" i="3"/>
  <c r="CY161" i="3"/>
  <c r="CZ161" i="3"/>
  <c r="DA161" i="3"/>
  <c r="DB161" i="3"/>
  <c r="DC161" i="3"/>
  <c r="A162" i="3"/>
  <c r="Y162" i="3"/>
  <c r="CY162" i="3"/>
  <c r="CZ162" i="3"/>
  <c r="DB162" i="3" s="1"/>
  <c r="DA162" i="3"/>
  <c r="DC162" i="3"/>
  <c r="A163" i="3"/>
  <c r="Y163" i="3"/>
  <c r="CY163" i="3"/>
  <c r="CZ163" i="3"/>
  <c r="DA163" i="3"/>
  <c r="DB163" i="3"/>
  <c r="DC163" i="3"/>
  <c r="A164" i="3"/>
  <c r="Y164" i="3"/>
  <c r="CY164" i="3"/>
  <c r="CZ164" i="3"/>
  <c r="DA164" i="3"/>
  <c r="DB164" i="3"/>
  <c r="DC164" i="3"/>
  <c r="A165" i="3"/>
  <c r="Y165" i="3"/>
  <c r="CY165" i="3"/>
  <c r="CZ165" i="3"/>
  <c r="DB165" i="3" s="1"/>
  <c r="DA165" i="3"/>
  <c r="DC165" i="3"/>
  <c r="A166" i="3"/>
  <c r="Y166" i="3"/>
  <c r="CY166" i="3"/>
  <c r="CZ166" i="3"/>
  <c r="DB166" i="3" s="1"/>
  <c r="DA166" i="3"/>
  <c r="DC166" i="3"/>
  <c r="A167" i="3"/>
  <c r="Y167" i="3"/>
  <c r="CY167" i="3"/>
  <c r="CZ167" i="3"/>
  <c r="DA167" i="3"/>
  <c r="DB167" i="3"/>
  <c r="DC167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8" i="1"/>
  <c r="E30" i="1"/>
  <c r="F30" i="1"/>
  <c r="Z30" i="1"/>
  <c r="AA30" i="1"/>
  <c r="AM30" i="1"/>
  <c r="AN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DF30" i="1"/>
  <c r="DG30" i="1"/>
  <c r="DH30" i="1"/>
  <c r="DI30" i="1"/>
  <c r="DJ30" i="1"/>
  <c r="DK30" i="1"/>
  <c r="DL30" i="1"/>
  <c r="DM30" i="1"/>
  <c r="DN30" i="1"/>
  <c r="DO30" i="1"/>
  <c r="DP30" i="1"/>
  <c r="DQ30" i="1"/>
  <c r="DR30" i="1"/>
  <c r="DS30" i="1"/>
  <c r="DT30" i="1"/>
  <c r="DU30" i="1"/>
  <c r="DV30" i="1"/>
  <c r="DW30" i="1"/>
  <c r="DX30" i="1"/>
  <c r="DY30" i="1"/>
  <c r="DZ30" i="1"/>
  <c r="EA30" i="1"/>
  <c r="EB30" i="1"/>
  <c r="EC30" i="1"/>
  <c r="ED30" i="1"/>
  <c r="EE30" i="1"/>
  <c r="EF30" i="1"/>
  <c r="EG30" i="1"/>
  <c r="EH30" i="1"/>
  <c r="EI30" i="1"/>
  <c r="EJ30" i="1"/>
  <c r="EK30" i="1"/>
  <c r="EL30" i="1"/>
  <c r="EM30" i="1"/>
  <c r="EN30" i="1"/>
  <c r="EO30" i="1"/>
  <c r="EP30" i="1"/>
  <c r="EQ30" i="1"/>
  <c r="ER30" i="1"/>
  <c r="ES30" i="1"/>
  <c r="ET30" i="1"/>
  <c r="EU30" i="1"/>
  <c r="EV30" i="1"/>
  <c r="EW30" i="1"/>
  <c r="EX30" i="1"/>
  <c r="EY30" i="1"/>
  <c r="EZ30" i="1"/>
  <c r="FA30" i="1"/>
  <c r="FB30" i="1"/>
  <c r="FC30" i="1"/>
  <c r="FD30" i="1"/>
  <c r="FE30" i="1"/>
  <c r="FF30" i="1"/>
  <c r="FG30" i="1"/>
  <c r="FH30" i="1"/>
  <c r="FI30" i="1"/>
  <c r="FJ30" i="1"/>
  <c r="FK30" i="1"/>
  <c r="FL30" i="1"/>
  <c r="FM30" i="1"/>
  <c r="FN30" i="1"/>
  <c r="FO30" i="1"/>
  <c r="FP30" i="1"/>
  <c r="FQ30" i="1"/>
  <c r="FR30" i="1"/>
  <c r="FS30" i="1"/>
  <c r="FT30" i="1"/>
  <c r="FU30" i="1"/>
  <c r="FV30" i="1"/>
  <c r="FW30" i="1"/>
  <c r="FX30" i="1"/>
  <c r="FY30" i="1"/>
  <c r="FZ30" i="1"/>
  <c r="GA30" i="1"/>
  <c r="GB30" i="1"/>
  <c r="GC30" i="1"/>
  <c r="GD30" i="1"/>
  <c r="GE30" i="1"/>
  <c r="GF30" i="1"/>
  <c r="GG30" i="1"/>
  <c r="GH30" i="1"/>
  <c r="GI30" i="1"/>
  <c r="GJ30" i="1"/>
  <c r="GK30" i="1"/>
  <c r="GL30" i="1"/>
  <c r="GM30" i="1"/>
  <c r="GN30" i="1"/>
  <c r="GO30" i="1"/>
  <c r="GP30" i="1"/>
  <c r="GQ30" i="1"/>
  <c r="GR30" i="1"/>
  <c r="GS30" i="1"/>
  <c r="GT30" i="1"/>
  <c r="GU30" i="1"/>
  <c r="GV30" i="1"/>
  <c r="GW30" i="1"/>
  <c r="GX30" i="1"/>
  <c r="C32" i="1"/>
  <c r="D32" i="1"/>
  <c r="I32" i="1"/>
  <c r="K32" i="1"/>
  <c r="P32" i="1"/>
  <c r="R32" i="1"/>
  <c r="U32" i="1"/>
  <c r="AC32" i="1"/>
  <c r="AD32" i="1"/>
  <c r="AB32" i="1" s="1"/>
  <c r="AE32" i="1"/>
  <c r="AF32" i="1"/>
  <c r="CT32" i="1" s="1"/>
  <c r="S32" i="1" s="1"/>
  <c r="AG32" i="1"/>
  <c r="AH32" i="1"/>
  <c r="CV32" i="1" s="1"/>
  <c r="AI32" i="1"/>
  <c r="AJ32" i="1"/>
  <c r="CQ32" i="1"/>
  <c r="CR32" i="1"/>
  <c r="Q32" i="1" s="1"/>
  <c r="CS32" i="1"/>
  <c r="CU32" i="1"/>
  <c r="T32" i="1" s="1"/>
  <c r="CW32" i="1"/>
  <c r="V32" i="1" s="1"/>
  <c r="CX32" i="1"/>
  <c r="W32" i="1" s="1"/>
  <c r="FR32" i="1"/>
  <c r="GL32" i="1"/>
  <c r="GN32" i="1"/>
  <c r="GO32" i="1"/>
  <c r="GV32" i="1"/>
  <c r="GX32" i="1"/>
  <c r="HC32" i="1"/>
  <c r="AC33" i="1"/>
  <c r="AE33" i="1"/>
  <c r="AD33" i="1" s="1"/>
  <c r="AF33" i="1"/>
  <c r="AG33" i="1"/>
  <c r="CU33" i="1" s="1"/>
  <c r="AH33" i="1"/>
  <c r="CV33" i="1" s="1"/>
  <c r="AI33" i="1"/>
  <c r="AJ33" i="1"/>
  <c r="CX33" i="1" s="1"/>
  <c r="CQ33" i="1"/>
  <c r="CR33" i="1"/>
  <c r="CS33" i="1"/>
  <c r="CT33" i="1"/>
  <c r="CW33" i="1"/>
  <c r="FR33" i="1"/>
  <c r="GL33" i="1"/>
  <c r="GN33" i="1"/>
  <c r="GO33" i="1"/>
  <c r="GV33" i="1"/>
  <c r="HC33" i="1"/>
  <c r="C34" i="1"/>
  <c r="D34" i="1"/>
  <c r="I34" i="1"/>
  <c r="K34" i="1"/>
  <c r="R34" i="1"/>
  <c r="GK34" i="1" s="1"/>
  <c r="AC34" i="1"/>
  <c r="AE34" i="1"/>
  <c r="CS34" i="1" s="1"/>
  <c r="AF34" i="1"/>
  <c r="AG34" i="1"/>
  <c r="CU34" i="1" s="1"/>
  <c r="T34" i="1" s="1"/>
  <c r="AH34" i="1"/>
  <c r="AI34" i="1"/>
  <c r="AJ34" i="1"/>
  <c r="CX34" i="1" s="1"/>
  <c r="W34" i="1" s="1"/>
  <c r="CR34" i="1"/>
  <c r="Q34" i="1" s="1"/>
  <c r="CT34" i="1"/>
  <c r="S34" i="1" s="1"/>
  <c r="CV34" i="1"/>
  <c r="CW34" i="1"/>
  <c r="V34" i="1" s="1"/>
  <c r="FR34" i="1"/>
  <c r="GL34" i="1"/>
  <c r="GN34" i="1"/>
  <c r="GO34" i="1"/>
  <c r="GV34" i="1"/>
  <c r="HC34" i="1"/>
  <c r="AC35" i="1"/>
  <c r="AB35" i="1" s="1"/>
  <c r="AD35" i="1"/>
  <c r="AE35" i="1"/>
  <c r="CR35" i="1" s="1"/>
  <c r="AF35" i="1"/>
  <c r="AG35" i="1"/>
  <c r="CU35" i="1" s="1"/>
  <c r="AH35" i="1"/>
  <c r="AI35" i="1"/>
  <c r="CW35" i="1" s="1"/>
  <c r="AJ35" i="1"/>
  <c r="CQ35" i="1"/>
  <c r="CT35" i="1"/>
  <c r="CV35" i="1"/>
  <c r="CX35" i="1"/>
  <c r="FR35" i="1"/>
  <c r="GL35" i="1"/>
  <c r="GN35" i="1"/>
  <c r="GO35" i="1"/>
  <c r="GV35" i="1"/>
  <c r="HC35" i="1"/>
  <c r="B37" i="1"/>
  <c r="B30" i="1" s="1"/>
  <c r="C37" i="1"/>
  <c r="C30" i="1" s="1"/>
  <c r="D37" i="1"/>
  <c r="D30" i="1" s="1"/>
  <c r="F37" i="1"/>
  <c r="G37" i="1"/>
  <c r="G30" i="1" s="1"/>
  <c r="AP37" i="1"/>
  <c r="AP30" i="1" s="1"/>
  <c r="BB37" i="1"/>
  <c r="BB30" i="1" s="1"/>
  <c r="BC37" i="1"/>
  <c r="BC30" i="1" s="1"/>
  <c r="BX37" i="1"/>
  <c r="BY37" i="1"/>
  <c r="BY30" i="1" s="1"/>
  <c r="BZ37" i="1"/>
  <c r="BZ30" i="1" s="1"/>
  <c r="CB37" i="1"/>
  <c r="CB30" i="1" s="1"/>
  <c r="CC37" i="1"/>
  <c r="CI37" i="1"/>
  <c r="CI30" i="1" s="1"/>
  <c r="CK37" i="1"/>
  <c r="CK30" i="1" s="1"/>
  <c r="CL37" i="1"/>
  <c r="CL30" i="1" s="1"/>
  <c r="CM37" i="1"/>
  <c r="CM30" i="1" s="1"/>
  <c r="F50" i="1"/>
  <c r="F53" i="1"/>
  <c r="D67" i="1"/>
  <c r="C69" i="1"/>
  <c r="E69" i="1"/>
  <c r="F69" i="1"/>
  <c r="Z69" i="1"/>
  <c r="AA69" i="1"/>
  <c r="AM69" i="1"/>
  <c r="AN69" i="1"/>
  <c r="BE69" i="1"/>
  <c r="BF69" i="1"/>
  <c r="BG69" i="1"/>
  <c r="BH69" i="1"/>
  <c r="BI69" i="1"/>
  <c r="BJ69" i="1"/>
  <c r="BK69" i="1"/>
  <c r="BL69" i="1"/>
  <c r="BM69" i="1"/>
  <c r="BN69" i="1"/>
  <c r="BO69" i="1"/>
  <c r="BP69" i="1"/>
  <c r="BQ69" i="1"/>
  <c r="BR69" i="1"/>
  <c r="BS69" i="1"/>
  <c r="BT69" i="1"/>
  <c r="BU69" i="1"/>
  <c r="BV69" i="1"/>
  <c r="BW69" i="1"/>
  <c r="CN69" i="1"/>
  <c r="CO69" i="1"/>
  <c r="CP69" i="1"/>
  <c r="CQ69" i="1"/>
  <c r="CR69" i="1"/>
  <c r="CS69" i="1"/>
  <c r="CT69" i="1"/>
  <c r="CU69" i="1"/>
  <c r="CV69" i="1"/>
  <c r="CW69" i="1"/>
  <c r="CX69" i="1"/>
  <c r="CY69" i="1"/>
  <c r="CZ69" i="1"/>
  <c r="DA69" i="1"/>
  <c r="DB69" i="1"/>
  <c r="DC69" i="1"/>
  <c r="DD69" i="1"/>
  <c r="DE69" i="1"/>
  <c r="DF69" i="1"/>
  <c r="DG69" i="1"/>
  <c r="DH69" i="1"/>
  <c r="DI69" i="1"/>
  <c r="DJ69" i="1"/>
  <c r="DK69" i="1"/>
  <c r="DL69" i="1"/>
  <c r="DM69" i="1"/>
  <c r="DN69" i="1"/>
  <c r="DO69" i="1"/>
  <c r="DP69" i="1"/>
  <c r="DQ69" i="1"/>
  <c r="DR69" i="1"/>
  <c r="DS69" i="1"/>
  <c r="DT69" i="1"/>
  <c r="DU69" i="1"/>
  <c r="DV69" i="1"/>
  <c r="DW69" i="1"/>
  <c r="DX69" i="1"/>
  <c r="DY69" i="1"/>
  <c r="DZ69" i="1"/>
  <c r="EA69" i="1"/>
  <c r="EB69" i="1"/>
  <c r="EC69" i="1"/>
  <c r="ED69" i="1"/>
  <c r="EE69" i="1"/>
  <c r="EF69" i="1"/>
  <c r="EG69" i="1"/>
  <c r="EH69" i="1"/>
  <c r="EI69" i="1"/>
  <c r="EJ69" i="1"/>
  <c r="EK69" i="1"/>
  <c r="EL69" i="1"/>
  <c r="EM69" i="1"/>
  <c r="EN69" i="1"/>
  <c r="EO69" i="1"/>
  <c r="EP69" i="1"/>
  <c r="EQ69" i="1"/>
  <c r="ER69" i="1"/>
  <c r="ES69" i="1"/>
  <c r="ET69" i="1"/>
  <c r="EU69" i="1"/>
  <c r="EV69" i="1"/>
  <c r="EW69" i="1"/>
  <c r="EX69" i="1"/>
  <c r="EY69" i="1"/>
  <c r="EZ69" i="1"/>
  <c r="FA69" i="1"/>
  <c r="FB69" i="1"/>
  <c r="FC69" i="1"/>
  <c r="FD69" i="1"/>
  <c r="FE69" i="1"/>
  <c r="FF69" i="1"/>
  <c r="FG69" i="1"/>
  <c r="FH69" i="1"/>
  <c r="FI69" i="1"/>
  <c r="FJ69" i="1"/>
  <c r="FK69" i="1"/>
  <c r="FL69" i="1"/>
  <c r="FM69" i="1"/>
  <c r="FN69" i="1"/>
  <c r="FO69" i="1"/>
  <c r="FP69" i="1"/>
  <c r="FQ69" i="1"/>
  <c r="FR69" i="1"/>
  <c r="FS69" i="1"/>
  <c r="FT69" i="1"/>
  <c r="FU69" i="1"/>
  <c r="FV69" i="1"/>
  <c r="FW69" i="1"/>
  <c r="FX69" i="1"/>
  <c r="FY69" i="1"/>
  <c r="FZ69" i="1"/>
  <c r="GA69" i="1"/>
  <c r="GB69" i="1"/>
  <c r="GC69" i="1"/>
  <c r="GD69" i="1"/>
  <c r="GE69" i="1"/>
  <c r="GF69" i="1"/>
  <c r="GG69" i="1"/>
  <c r="GH69" i="1"/>
  <c r="GI69" i="1"/>
  <c r="GJ69" i="1"/>
  <c r="GK69" i="1"/>
  <c r="GL69" i="1"/>
  <c r="GM69" i="1"/>
  <c r="GN69" i="1"/>
  <c r="GO69" i="1"/>
  <c r="GP69" i="1"/>
  <c r="GQ69" i="1"/>
  <c r="GR69" i="1"/>
  <c r="GS69" i="1"/>
  <c r="GT69" i="1"/>
  <c r="GU69" i="1"/>
  <c r="GV69" i="1"/>
  <c r="GW69" i="1"/>
  <c r="GX69" i="1"/>
  <c r="C71" i="1"/>
  <c r="D71" i="1"/>
  <c r="I71" i="1"/>
  <c r="K71" i="1"/>
  <c r="R71" i="1"/>
  <c r="S71" i="1"/>
  <c r="U71" i="1"/>
  <c r="AC71" i="1"/>
  <c r="CQ71" i="1" s="1"/>
  <c r="P71" i="1" s="1"/>
  <c r="AD71" i="1"/>
  <c r="AE71" i="1"/>
  <c r="AF71" i="1"/>
  <c r="AG71" i="1"/>
  <c r="AH71" i="1"/>
  <c r="CV71" i="1" s="1"/>
  <c r="AI71" i="1"/>
  <c r="CW71" i="1" s="1"/>
  <c r="V71" i="1" s="1"/>
  <c r="AJ71" i="1"/>
  <c r="CX71" i="1" s="1"/>
  <c r="W71" i="1" s="1"/>
  <c r="AJ74" i="1" s="1"/>
  <c r="CP71" i="1"/>
  <c r="O71" i="1" s="1"/>
  <c r="CR71" i="1"/>
  <c r="Q71" i="1" s="1"/>
  <c r="CS71" i="1"/>
  <c r="CT71" i="1"/>
  <c r="CU71" i="1"/>
  <c r="T71" i="1" s="1"/>
  <c r="CY71" i="1"/>
  <c r="X71" i="1" s="1"/>
  <c r="CZ71" i="1"/>
  <c r="Y71" i="1" s="1"/>
  <c r="FR71" i="1"/>
  <c r="BY74" i="1" s="1"/>
  <c r="GK71" i="1"/>
  <c r="GL71" i="1"/>
  <c r="BZ74" i="1" s="1"/>
  <c r="GN71" i="1"/>
  <c r="CB74" i="1" s="1"/>
  <c r="GO71" i="1"/>
  <c r="GV71" i="1"/>
  <c r="HC71" i="1"/>
  <c r="GX71" i="1" s="1"/>
  <c r="CJ74" i="1" s="1"/>
  <c r="I72" i="1"/>
  <c r="AC72" i="1"/>
  <c r="CQ72" i="1" s="1"/>
  <c r="P72" i="1" s="1"/>
  <c r="AE72" i="1"/>
  <c r="CR72" i="1" s="1"/>
  <c r="Q72" i="1" s="1"/>
  <c r="AD74" i="1" s="1"/>
  <c r="AF72" i="1"/>
  <c r="CT72" i="1" s="1"/>
  <c r="S72" i="1" s="1"/>
  <c r="CZ72" i="1" s="1"/>
  <c r="Y72" i="1" s="1"/>
  <c r="AL74" i="1" s="1"/>
  <c r="AG72" i="1"/>
  <c r="CU72" i="1" s="1"/>
  <c r="T72" i="1" s="1"/>
  <c r="AH72" i="1"/>
  <c r="AI72" i="1"/>
  <c r="AJ72" i="1"/>
  <c r="CV72" i="1"/>
  <c r="U72" i="1" s="1"/>
  <c r="AH74" i="1" s="1"/>
  <c r="CW72" i="1"/>
  <c r="V72" i="1" s="1"/>
  <c r="CX72" i="1"/>
  <c r="W72" i="1" s="1"/>
  <c r="FR72" i="1"/>
  <c r="GL72" i="1"/>
  <c r="GN72" i="1"/>
  <c r="GO72" i="1"/>
  <c r="GV72" i="1"/>
  <c r="HC72" i="1"/>
  <c r="GX72" i="1" s="1"/>
  <c r="B74" i="1"/>
  <c r="B69" i="1" s="1"/>
  <c r="C74" i="1"/>
  <c r="D74" i="1"/>
  <c r="D69" i="1" s="1"/>
  <c r="F74" i="1"/>
  <c r="G74" i="1"/>
  <c r="G69" i="1" s="1"/>
  <c r="AT74" i="1"/>
  <c r="F92" i="1" s="1"/>
  <c r="BB74" i="1"/>
  <c r="BX74" i="1"/>
  <c r="AO74" i="1" s="1"/>
  <c r="AO69" i="1" s="1"/>
  <c r="CC74" i="1"/>
  <c r="CC69" i="1" s="1"/>
  <c r="CK74" i="1"/>
  <c r="CK69" i="1" s="1"/>
  <c r="CL74" i="1"/>
  <c r="BC74" i="1" s="1"/>
  <c r="CM74" i="1"/>
  <c r="BD74" i="1" s="1"/>
  <c r="F78" i="1"/>
  <c r="D104" i="1"/>
  <c r="E106" i="1"/>
  <c r="Z106" i="1"/>
  <c r="AA106" i="1"/>
  <c r="AM106" i="1"/>
  <c r="AN106" i="1"/>
  <c r="BE106" i="1"/>
  <c r="BF106" i="1"/>
  <c r="BG106" i="1"/>
  <c r="BH106" i="1"/>
  <c r="BI106" i="1"/>
  <c r="BJ106" i="1"/>
  <c r="BK106" i="1"/>
  <c r="BL106" i="1"/>
  <c r="BM106" i="1"/>
  <c r="BN106" i="1"/>
  <c r="BO106" i="1"/>
  <c r="BP106" i="1"/>
  <c r="BQ106" i="1"/>
  <c r="BR106" i="1"/>
  <c r="BS106" i="1"/>
  <c r="BT106" i="1"/>
  <c r="BU106" i="1"/>
  <c r="BV106" i="1"/>
  <c r="BW106" i="1"/>
  <c r="CN106" i="1"/>
  <c r="CO106" i="1"/>
  <c r="CP106" i="1"/>
  <c r="CQ106" i="1"/>
  <c r="CR106" i="1"/>
  <c r="CS106" i="1"/>
  <c r="CT106" i="1"/>
  <c r="CU106" i="1"/>
  <c r="CV106" i="1"/>
  <c r="CW106" i="1"/>
  <c r="CX106" i="1"/>
  <c r="CY106" i="1"/>
  <c r="CZ106" i="1"/>
  <c r="DA106" i="1"/>
  <c r="DB106" i="1"/>
  <c r="DC106" i="1"/>
  <c r="DD106" i="1"/>
  <c r="DE106" i="1"/>
  <c r="DF106" i="1"/>
  <c r="DG106" i="1"/>
  <c r="DH106" i="1"/>
  <c r="DI106" i="1"/>
  <c r="DJ106" i="1"/>
  <c r="DK106" i="1"/>
  <c r="DL106" i="1"/>
  <c r="DM106" i="1"/>
  <c r="DN106" i="1"/>
  <c r="DO106" i="1"/>
  <c r="DP106" i="1"/>
  <c r="DQ106" i="1"/>
  <c r="DR106" i="1"/>
  <c r="DS106" i="1"/>
  <c r="DT106" i="1"/>
  <c r="DU106" i="1"/>
  <c r="DV106" i="1"/>
  <c r="DW106" i="1"/>
  <c r="DX106" i="1"/>
  <c r="DY106" i="1"/>
  <c r="DZ106" i="1"/>
  <c r="EA106" i="1"/>
  <c r="EB106" i="1"/>
  <c r="EC106" i="1"/>
  <c r="ED106" i="1"/>
  <c r="EE106" i="1"/>
  <c r="EF106" i="1"/>
  <c r="EG106" i="1"/>
  <c r="EH106" i="1"/>
  <c r="EI106" i="1"/>
  <c r="EJ106" i="1"/>
  <c r="EK106" i="1"/>
  <c r="EL106" i="1"/>
  <c r="EM106" i="1"/>
  <c r="EN106" i="1"/>
  <c r="EO106" i="1"/>
  <c r="EP106" i="1"/>
  <c r="EQ106" i="1"/>
  <c r="ER106" i="1"/>
  <c r="ES106" i="1"/>
  <c r="ET106" i="1"/>
  <c r="EU106" i="1"/>
  <c r="EV106" i="1"/>
  <c r="EW106" i="1"/>
  <c r="EX106" i="1"/>
  <c r="EY106" i="1"/>
  <c r="EZ106" i="1"/>
  <c r="FA106" i="1"/>
  <c r="FB106" i="1"/>
  <c r="FC106" i="1"/>
  <c r="FD106" i="1"/>
  <c r="FE106" i="1"/>
  <c r="FF106" i="1"/>
  <c r="FG106" i="1"/>
  <c r="FH106" i="1"/>
  <c r="FI106" i="1"/>
  <c r="FJ106" i="1"/>
  <c r="FK106" i="1"/>
  <c r="FL106" i="1"/>
  <c r="FM106" i="1"/>
  <c r="FN106" i="1"/>
  <c r="FO106" i="1"/>
  <c r="FP106" i="1"/>
  <c r="FQ106" i="1"/>
  <c r="FR106" i="1"/>
  <c r="FS106" i="1"/>
  <c r="FT106" i="1"/>
  <c r="FU106" i="1"/>
  <c r="FV106" i="1"/>
  <c r="FW106" i="1"/>
  <c r="FX106" i="1"/>
  <c r="FY106" i="1"/>
  <c r="FZ106" i="1"/>
  <c r="GA106" i="1"/>
  <c r="GB106" i="1"/>
  <c r="GC106" i="1"/>
  <c r="GD106" i="1"/>
  <c r="GE106" i="1"/>
  <c r="GF106" i="1"/>
  <c r="GG106" i="1"/>
  <c r="GH106" i="1"/>
  <c r="GI106" i="1"/>
  <c r="GJ106" i="1"/>
  <c r="GK106" i="1"/>
  <c r="GL106" i="1"/>
  <c r="GM106" i="1"/>
  <c r="GN106" i="1"/>
  <c r="GO106" i="1"/>
  <c r="GP106" i="1"/>
  <c r="GQ106" i="1"/>
  <c r="GR106" i="1"/>
  <c r="GS106" i="1"/>
  <c r="GT106" i="1"/>
  <c r="GU106" i="1"/>
  <c r="GV106" i="1"/>
  <c r="GW106" i="1"/>
  <c r="GX106" i="1"/>
  <c r="C108" i="1"/>
  <c r="D108" i="1"/>
  <c r="I108" i="1"/>
  <c r="K108" i="1"/>
  <c r="V108" i="1"/>
  <c r="AC108" i="1"/>
  <c r="CQ108" i="1" s="1"/>
  <c r="P108" i="1" s="1"/>
  <c r="AE108" i="1"/>
  <c r="AD108" i="1" s="1"/>
  <c r="AF108" i="1"/>
  <c r="AG108" i="1"/>
  <c r="CU108" i="1" s="1"/>
  <c r="T108" i="1" s="1"/>
  <c r="AH108" i="1"/>
  <c r="CV108" i="1" s="1"/>
  <c r="U108" i="1" s="1"/>
  <c r="AI108" i="1"/>
  <c r="CW108" i="1" s="1"/>
  <c r="AJ108" i="1"/>
  <c r="CX108" i="1" s="1"/>
  <c r="W108" i="1" s="1"/>
  <c r="CR108" i="1"/>
  <c r="Q108" i="1" s="1"/>
  <c r="CS108" i="1"/>
  <c r="R108" i="1" s="1"/>
  <c r="CT108" i="1"/>
  <c r="S108" i="1" s="1"/>
  <c r="FR108" i="1"/>
  <c r="GL108" i="1"/>
  <c r="GN108" i="1"/>
  <c r="CB116" i="1" s="1"/>
  <c r="GO108" i="1"/>
  <c r="GV108" i="1"/>
  <c r="HC108" i="1"/>
  <c r="GX108" i="1" s="1"/>
  <c r="I109" i="1"/>
  <c r="GX109" i="1" s="1"/>
  <c r="AC109" i="1"/>
  <c r="CQ109" i="1" s="1"/>
  <c r="P109" i="1" s="1"/>
  <c r="CP109" i="1" s="1"/>
  <c r="O109" i="1" s="1"/>
  <c r="AD109" i="1"/>
  <c r="AE109" i="1"/>
  <c r="AF109" i="1"/>
  <c r="AG109" i="1"/>
  <c r="AH109" i="1"/>
  <c r="CV109" i="1" s="1"/>
  <c r="U109" i="1" s="1"/>
  <c r="AI109" i="1"/>
  <c r="CW109" i="1" s="1"/>
  <c r="V109" i="1" s="1"/>
  <c r="AJ109" i="1"/>
  <c r="CR109" i="1"/>
  <c r="Q109" i="1" s="1"/>
  <c r="CS109" i="1"/>
  <c r="R109" i="1" s="1"/>
  <c r="GK109" i="1" s="1"/>
  <c r="CT109" i="1"/>
  <c r="S109" i="1" s="1"/>
  <c r="CU109" i="1"/>
  <c r="T109" i="1" s="1"/>
  <c r="CX109" i="1"/>
  <c r="W109" i="1" s="1"/>
  <c r="FR109" i="1"/>
  <c r="GL109" i="1"/>
  <c r="GN109" i="1"/>
  <c r="GO109" i="1"/>
  <c r="GV109" i="1"/>
  <c r="HC109" i="1"/>
  <c r="C110" i="1"/>
  <c r="D110" i="1"/>
  <c r="I110" i="1"/>
  <c r="K110" i="1"/>
  <c r="AC110" i="1"/>
  <c r="AE110" i="1"/>
  <c r="CR110" i="1" s="1"/>
  <c r="Q110" i="1" s="1"/>
  <c r="AF110" i="1"/>
  <c r="CT110" i="1" s="1"/>
  <c r="S110" i="1" s="1"/>
  <c r="AG110" i="1"/>
  <c r="CU110" i="1" s="1"/>
  <c r="T110" i="1" s="1"/>
  <c r="AH110" i="1"/>
  <c r="AI110" i="1"/>
  <c r="AJ110" i="1"/>
  <c r="CQ110" i="1"/>
  <c r="P110" i="1" s="1"/>
  <c r="CV110" i="1"/>
  <c r="U110" i="1" s="1"/>
  <c r="CW110" i="1"/>
  <c r="V110" i="1" s="1"/>
  <c r="CX110" i="1"/>
  <c r="W110" i="1" s="1"/>
  <c r="FR110" i="1"/>
  <c r="GL110" i="1"/>
  <c r="GN110" i="1"/>
  <c r="GO110" i="1"/>
  <c r="GV110" i="1"/>
  <c r="HC110" i="1"/>
  <c r="GX110" i="1" s="1"/>
  <c r="AC111" i="1"/>
  <c r="AE111" i="1"/>
  <c r="CS111" i="1" s="1"/>
  <c r="AF111" i="1"/>
  <c r="CT111" i="1" s="1"/>
  <c r="AG111" i="1"/>
  <c r="AH111" i="1"/>
  <c r="AI111" i="1"/>
  <c r="AJ111" i="1"/>
  <c r="CX111" i="1" s="1"/>
  <c r="CQ111" i="1"/>
  <c r="CR111" i="1"/>
  <c r="CU111" i="1"/>
  <c r="CV111" i="1"/>
  <c r="CW111" i="1"/>
  <c r="FR111" i="1"/>
  <c r="GL111" i="1"/>
  <c r="GN111" i="1"/>
  <c r="GO111" i="1"/>
  <c r="GV111" i="1"/>
  <c r="HC111" i="1" s="1"/>
  <c r="C112" i="1"/>
  <c r="D112" i="1"/>
  <c r="I112" i="1"/>
  <c r="K112" i="1"/>
  <c r="P112" i="1"/>
  <c r="CP112" i="1" s="1"/>
  <c r="O112" i="1" s="1"/>
  <c r="AC112" i="1"/>
  <c r="CQ112" i="1" s="1"/>
  <c r="AD112" i="1"/>
  <c r="AE112" i="1"/>
  <c r="AF112" i="1"/>
  <c r="AG112" i="1"/>
  <c r="AH112" i="1"/>
  <c r="CV112" i="1" s="1"/>
  <c r="U112" i="1" s="1"/>
  <c r="AI112" i="1"/>
  <c r="CW112" i="1" s="1"/>
  <c r="V112" i="1" s="1"/>
  <c r="AJ112" i="1"/>
  <c r="CR112" i="1"/>
  <c r="Q112" i="1" s="1"/>
  <c r="CS112" i="1"/>
  <c r="R112" i="1" s="1"/>
  <c r="GK112" i="1" s="1"/>
  <c r="CT112" i="1"/>
  <c r="S112" i="1" s="1"/>
  <c r="CU112" i="1"/>
  <c r="T112" i="1" s="1"/>
  <c r="CX112" i="1"/>
  <c r="W112" i="1" s="1"/>
  <c r="FR112" i="1"/>
  <c r="GL112" i="1"/>
  <c r="GN112" i="1"/>
  <c r="GO112" i="1"/>
  <c r="GV112" i="1"/>
  <c r="HC112" i="1"/>
  <c r="I113" i="1"/>
  <c r="AC113" i="1"/>
  <c r="CQ113" i="1" s="1"/>
  <c r="P113" i="1" s="1"/>
  <c r="CP113" i="1" s="1"/>
  <c r="O113" i="1" s="1"/>
  <c r="AE113" i="1"/>
  <c r="AD113" i="1" s="1"/>
  <c r="AF113" i="1"/>
  <c r="AG113" i="1"/>
  <c r="CU113" i="1" s="1"/>
  <c r="T113" i="1" s="1"/>
  <c r="AH113" i="1"/>
  <c r="CV113" i="1" s="1"/>
  <c r="U113" i="1" s="1"/>
  <c r="AI113" i="1"/>
  <c r="CW113" i="1" s="1"/>
  <c r="V113" i="1" s="1"/>
  <c r="AJ113" i="1"/>
  <c r="CX113" i="1" s="1"/>
  <c r="W113" i="1" s="1"/>
  <c r="CR113" i="1"/>
  <c r="Q113" i="1" s="1"/>
  <c r="CS113" i="1"/>
  <c r="R113" i="1" s="1"/>
  <c r="GK113" i="1" s="1"/>
  <c r="CT113" i="1"/>
  <c r="S113" i="1" s="1"/>
  <c r="CY113" i="1" s="1"/>
  <c r="X113" i="1" s="1"/>
  <c r="CZ113" i="1"/>
  <c r="Y113" i="1" s="1"/>
  <c r="FR113" i="1"/>
  <c r="GL113" i="1"/>
  <c r="GN113" i="1"/>
  <c r="GO113" i="1"/>
  <c r="GV113" i="1"/>
  <c r="HC113" i="1"/>
  <c r="GX113" i="1" s="1"/>
  <c r="C114" i="1"/>
  <c r="D114" i="1"/>
  <c r="I114" i="1"/>
  <c r="K114" i="1"/>
  <c r="AC114" i="1"/>
  <c r="AE114" i="1"/>
  <c r="CS114" i="1" s="1"/>
  <c r="R114" i="1" s="1"/>
  <c r="GK114" i="1" s="1"/>
  <c r="AF114" i="1"/>
  <c r="CT114" i="1" s="1"/>
  <c r="AG114" i="1"/>
  <c r="AH114" i="1"/>
  <c r="AI114" i="1"/>
  <c r="AJ114" i="1"/>
  <c r="CX114" i="1" s="1"/>
  <c r="W114" i="1" s="1"/>
  <c r="CQ114" i="1"/>
  <c r="P114" i="1" s="1"/>
  <c r="CR114" i="1"/>
  <c r="Q114" i="1" s="1"/>
  <c r="CU114" i="1"/>
  <c r="T114" i="1" s="1"/>
  <c r="CV114" i="1"/>
  <c r="U114" i="1" s="1"/>
  <c r="CW114" i="1"/>
  <c r="V114" i="1" s="1"/>
  <c r="FR114" i="1"/>
  <c r="GL114" i="1"/>
  <c r="GN114" i="1"/>
  <c r="GO114" i="1"/>
  <c r="GV114" i="1"/>
  <c r="HC114" i="1" s="1"/>
  <c r="GX114" i="1" s="1"/>
  <c r="B116" i="1"/>
  <c r="B106" i="1" s="1"/>
  <c r="C116" i="1"/>
  <c r="C106" i="1" s="1"/>
  <c r="D116" i="1"/>
  <c r="D106" i="1" s="1"/>
  <c r="F116" i="1"/>
  <c r="F106" i="1" s="1"/>
  <c r="G116" i="1"/>
  <c r="G106" i="1" s="1"/>
  <c r="AO116" i="1"/>
  <c r="AO106" i="1" s="1"/>
  <c r="BB116" i="1"/>
  <c r="BC116" i="1"/>
  <c r="BX116" i="1"/>
  <c r="BX106" i="1" s="1"/>
  <c r="CK116" i="1"/>
  <c r="CK106" i="1" s="1"/>
  <c r="CL116" i="1"/>
  <c r="CL106" i="1" s="1"/>
  <c r="CM116" i="1"/>
  <c r="F129" i="1"/>
  <c r="D146" i="1"/>
  <c r="B148" i="1"/>
  <c r="E148" i="1"/>
  <c r="Z148" i="1"/>
  <c r="AA148" i="1"/>
  <c r="AM148" i="1"/>
  <c r="AN148" i="1"/>
  <c r="BE148" i="1"/>
  <c r="BF148" i="1"/>
  <c r="BG148" i="1"/>
  <c r="BH148" i="1"/>
  <c r="BI148" i="1"/>
  <c r="BJ148" i="1"/>
  <c r="BK148" i="1"/>
  <c r="BL148" i="1"/>
  <c r="BM148" i="1"/>
  <c r="BN148" i="1"/>
  <c r="BO148" i="1"/>
  <c r="BP148" i="1"/>
  <c r="BQ148" i="1"/>
  <c r="BR148" i="1"/>
  <c r="BS148" i="1"/>
  <c r="BT148" i="1"/>
  <c r="BU148" i="1"/>
  <c r="BV148" i="1"/>
  <c r="BW148" i="1"/>
  <c r="CN148" i="1"/>
  <c r="CO148" i="1"/>
  <c r="CP148" i="1"/>
  <c r="CQ148" i="1"/>
  <c r="CR148" i="1"/>
  <c r="CS148" i="1"/>
  <c r="CT148" i="1"/>
  <c r="CU148" i="1"/>
  <c r="CV148" i="1"/>
  <c r="CW148" i="1"/>
  <c r="CX148" i="1"/>
  <c r="CY148" i="1"/>
  <c r="CZ148" i="1"/>
  <c r="DA148" i="1"/>
  <c r="DB148" i="1"/>
  <c r="DC148" i="1"/>
  <c r="DD148" i="1"/>
  <c r="DE148" i="1"/>
  <c r="DF148" i="1"/>
  <c r="DG148" i="1"/>
  <c r="DH148" i="1"/>
  <c r="DI148" i="1"/>
  <c r="DJ148" i="1"/>
  <c r="DK148" i="1"/>
  <c r="DL148" i="1"/>
  <c r="DM148" i="1"/>
  <c r="DN148" i="1"/>
  <c r="DO148" i="1"/>
  <c r="DP148" i="1"/>
  <c r="DQ148" i="1"/>
  <c r="DR148" i="1"/>
  <c r="DS148" i="1"/>
  <c r="DT148" i="1"/>
  <c r="DU148" i="1"/>
  <c r="DV148" i="1"/>
  <c r="DW148" i="1"/>
  <c r="DX148" i="1"/>
  <c r="DY148" i="1"/>
  <c r="DZ148" i="1"/>
  <c r="EA148" i="1"/>
  <c r="EB148" i="1"/>
  <c r="EC148" i="1"/>
  <c r="ED148" i="1"/>
  <c r="EE148" i="1"/>
  <c r="EF148" i="1"/>
  <c r="EG148" i="1"/>
  <c r="EH148" i="1"/>
  <c r="EI148" i="1"/>
  <c r="EJ148" i="1"/>
  <c r="EK148" i="1"/>
  <c r="EL148" i="1"/>
  <c r="EM148" i="1"/>
  <c r="EN148" i="1"/>
  <c r="EO148" i="1"/>
  <c r="EP148" i="1"/>
  <c r="EQ148" i="1"/>
  <c r="ER148" i="1"/>
  <c r="ES148" i="1"/>
  <c r="ET148" i="1"/>
  <c r="EU148" i="1"/>
  <c r="EV148" i="1"/>
  <c r="EW148" i="1"/>
  <c r="EX148" i="1"/>
  <c r="EY148" i="1"/>
  <c r="EZ148" i="1"/>
  <c r="FA148" i="1"/>
  <c r="FB148" i="1"/>
  <c r="FC148" i="1"/>
  <c r="FD148" i="1"/>
  <c r="FE148" i="1"/>
  <c r="FF148" i="1"/>
  <c r="FG148" i="1"/>
  <c r="FH148" i="1"/>
  <c r="FI148" i="1"/>
  <c r="FJ148" i="1"/>
  <c r="FK148" i="1"/>
  <c r="FL148" i="1"/>
  <c r="FM148" i="1"/>
  <c r="FN148" i="1"/>
  <c r="FO148" i="1"/>
  <c r="FP148" i="1"/>
  <c r="FQ148" i="1"/>
  <c r="FR148" i="1"/>
  <c r="FS148" i="1"/>
  <c r="FT148" i="1"/>
  <c r="FU148" i="1"/>
  <c r="FV148" i="1"/>
  <c r="FW148" i="1"/>
  <c r="FX148" i="1"/>
  <c r="FY148" i="1"/>
  <c r="FZ148" i="1"/>
  <c r="GA148" i="1"/>
  <c r="GB148" i="1"/>
  <c r="GC148" i="1"/>
  <c r="GD148" i="1"/>
  <c r="GE148" i="1"/>
  <c r="GF148" i="1"/>
  <c r="GG148" i="1"/>
  <c r="GH148" i="1"/>
  <c r="GI148" i="1"/>
  <c r="GJ148" i="1"/>
  <c r="GK148" i="1"/>
  <c r="GL148" i="1"/>
  <c r="GM148" i="1"/>
  <c r="GN148" i="1"/>
  <c r="GO148" i="1"/>
  <c r="GP148" i="1"/>
  <c r="GQ148" i="1"/>
  <c r="GR148" i="1"/>
  <c r="GS148" i="1"/>
  <c r="GT148" i="1"/>
  <c r="GU148" i="1"/>
  <c r="GV148" i="1"/>
  <c r="GW148" i="1"/>
  <c r="GX148" i="1"/>
  <c r="C150" i="1"/>
  <c r="D150" i="1"/>
  <c r="I150" i="1"/>
  <c r="K150" i="1"/>
  <c r="AC150" i="1"/>
  <c r="AE150" i="1"/>
  <c r="CR150" i="1" s="1"/>
  <c r="Q150" i="1" s="1"/>
  <c r="AF150" i="1"/>
  <c r="CT150" i="1" s="1"/>
  <c r="S150" i="1" s="1"/>
  <c r="AG150" i="1"/>
  <c r="CU150" i="1" s="1"/>
  <c r="T150" i="1" s="1"/>
  <c r="AH150" i="1"/>
  <c r="AI150" i="1"/>
  <c r="AJ150" i="1"/>
  <c r="CQ150" i="1"/>
  <c r="P150" i="1" s="1"/>
  <c r="CV150" i="1"/>
  <c r="U150" i="1" s="1"/>
  <c r="CW150" i="1"/>
  <c r="V150" i="1" s="1"/>
  <c r="CX150" i="1"/>
  <c r="W150" i="1" s="1"/>
  <c r="FR150" i="1"/>
  <c r="GL150" i="1"/>
  <c r="GN150" i="1"/>
  <c r="GO150" i="1"/>
  <c r="GV150" i="1"/>
  <c r="HC150" i="1"/>
  <c r="GX150" i="1" s="1"/>
  <c r="AC151" i="1"/>
  <c r="AE151" i="1"/>
  <c r="AF151" i="1"/>
  <c r="CT151" i="1" s="1"/>
  <c r="AG151" i="1"/>
  <c r="AH151" i="1"/>
  <c r="AI151" i="1"/>
  <c r="AJ151" i="1"/>
  <c r="CX151" i="1" s="1"/>
  <c r="CQ151" i="1"/>
  <c r="CR151" i="1"/>
  <c r="CU151" i="1"/>
  <c r="CV151" i="1"/>
  <c r="CW151" i="1"/>
  <c r="FR151" i="1"/>
  <c r="GL151" i="1"/>
  <c r="BZ157" i="1" s="1"/>
  <c r="GN151" i="1"/>
  <c r="GO151" i="1"/>
  <c r="GV151" i="1"/>
  <c r="HC151" i="1" s="1"/>
  <c r="C152" i="1"/>
  <c r="D152" i="1"/>
  <c r="I152" i="1"/>
  <c r="K152" i="1"/>
  <c r="P152" i="1"/>
  <c r="R152" i="1"/>
  <c r="GK152" i="1" s="1"/>
  <c r="U152" i="1"/>
  <c r="AC152" i="1"/>
  <c r="AD152" i="1"/>
  <c r="AE152" i="1"/>
  <c r="AF152" i="1"/>
  <c r="CT152" i="1" s="1"/>
  <c r="S152" i="1" s="1"/>
  <c r="AG152" i="1"/>
  <c r="AH152" i="1"/>
  <c r="CV152" i="1" s="1"/>
  <c r="AI152" i="1"/>
  <c r="AJ152" i="1"/>
  <c r="CQ152" i="1"/>
  <c r="CR152" i="1"/>
  <c r="Q152" i="1" s="1"/>
  <c r="CS152" i="1"/>
  <c r="CU152" i="1"/>
  <c r="T152" i="1" s="1"/>
  <c r="CW152" i="1"/>
  <c r="V152" i="1" s="1"/>
  <c r="CX152" i="1"/>
  <c r="W152" i="1" s="1"/>
  <c r="FR152" i="1"/>
  <c r="GL152" i="1"/>
  <c r="GN152" i="1"/>
  <c r="GO152" i="1"/>
  <c r="GV152" i="1"/>
  <c r="HC152" i="1"/>
  <c r="GX152" i="1" s="1"/>
  <c r="I153" i="1"/>
  <c r="AC153" i="1"/>
  <c r="AE153" i="1"/>
  <c r="AD153" i="1" s="1"/>
  <c r="AF153" i="1"/>
  <c r="CT153" i="1" s="1"/>
  <c r="S153" i="1" s="1"/>
  <c r="CY153" i="1" s="1"/>
  <c r="X153" i="1" s="1"/>
  <c r="AG153" i="1"/>
  <c r="CU153" i="1" s="1"/>
  <c r="AH153" i="1"/>
  <c r="CV153" i="1" s="1"/>
  <c r="AI153" i="1"/>
  <c r="CW153" i="1" s="1"/>
  <c r="AJ153" i="1"/>
  <c r="CX153" i="1" s="1"/>
  <c r="W153" i="1" s="1"/>
  <c r="CQ153" i="1"/>
  <c r="CR153" i="1"/>
  <c r="CS153" i="1"/>
  <c r="R153" i="1" s="1"/>
  <c r="GK153" i="1" s="1"/>
  <c r="CZ153" i="1"/>
  <c r="Y153" i="1" s="1"/>
  <c r="FR153" i="1"/>
  <c r="GL153" i="1"/>
  <c r="GN153" i="1"/>
  <c r="GO153" i="1"/>
  <c r="GV153" i="1"/>
  <c r="HC153" i="1"/>
  <c r="C154" i="1"/>
  <c r="D154" i="1"/>
  <c r="I154" i="1"/>
  <c r="K154" i="1"/>
  <c r="W154" i="1"/>
  <c r="AC154" i="1"/>
  <c r="AD154" i="1"/>
  <c r="AE154" i="1"/>
  <c r="AF154" i="1"/>
  <c r="CT154" i="1" s="1"/>
  <c r="S154" i="1" s="1"/>
  <c r="AG154" i="1"/>
  <c r="AH154" i="1"/>
  <c r="AI154" i="1"/>
  <c r="AJ154" i="1"/>
  <c r="CX154" i="1" s="1"/>
  <c r="CQ154" i="1"/>
  <c r="P154" i="1" s="1"/>
  <c r="CU154" i="1"/>
  <c r="CV154" i="1"/>
  <c r="CW154" i="1"/>
  <c r="V154" i="1" s="1"/>
  <c r="FR154" i="1"/>
  <c r="GL154" i="1"/>
  <c r="GN154" i="1"/>
  <c r="GO154" i="1"/>
  <c r="GV154" i="1"/>
  <c r="HC154" i="1" s="1"/>
  <c r="AC155" i="1"/>
  <c r="AE155" i="1"/>
  <c r="AF155" i="1"/>
  <c r="CT155" i="1" s="1"/>
  <c r="AG155" i="1"/>
  <c r="CU155" i="1" s="1"/>
  <c r="AH155" i="1"/>
  <c r="AI155" i="1"/>
  <c r="AJ155" i="1"/>
  <c r="CX155" i="1" s="1"/>
  <c r="CQ155" i="1"/>
  <c r="CV155" i="1"/>
  <c r="CW155" i="1"/>
  <c r="FR155" i="1"/>
  <c r="BY157" i="1" s="1"/>
  <c r="GL155" i="1"/>
  <c r="GN155" i="1"/>
  <c r="GO155" i="1"/>
  <c r="GV155" i="1"/>
  <c r="HC155" i="1" s="1"/>
  <c r="B157" i="1"/>
  <c r="C157" i="1"/>
  <c r="C148" i="1" s="1"/>
  <c r="D157" i="1"/>
  <c r="D148" i="1" s="1"/>
  <c r="F157" i="1"/>
  <c r="F148" i="1" s="1"/>
  <c r="G157" i="1"/>
  <c r="G148" i="1" s="1"/>
  <c r="BB157" i="1"/>
  <c r="BB148" i="1" s="1"/>
  <c r="BD157" i="1"/>
  <c r="BD148" i="1" s="1"/>
  <c r="BX157" i="1"/>
  <c r="CB157" i="1"/>
  <c r="CB148" i="1" s="1"/>
  <c r="CK157" i="1"/>
  <c r="CK148" i="1" s="1"/>
  <c r="CL157" i="1"/>
  <c r="CM157" i="1"/>
  <c r="CM148" i="1" s="1"/>
  <c r="F170" i="1"/>
  <c r="D187" i="1"/>
  <c r="C189" i="1"/>
  <c r="D189" i="1"/>
  <c r="E189" i="1"/>
  <c r="Z189" i="1"/>
  <c r="AA189" i="1"/>
  <c r="AM189" i="1"/>
  <c r="AN189" i="1"/>
  <c r="BE189" i="1"/>
  <c r="BF189" i="1"/>
  <c r="BG189" i="1"/>
  <c r="BH189" i="1"/>
  <c r="BI189" i="1"/>
  <c r="BJ189" i="1"/>
  <c r="BK189" i="1"/>
  <c r="BL189" i="1"/>
  <c r="BM189" i="1"/>
  <c r="BN189" i="1"/>
  <c r="BO189" i="1"/>
  <c r="BP189" i="1"/>
  <c r="BQ189" i="1"/>
  <c r="BR189" i="1"/>
  <c r="BS189" i="1"/>
  <c r="BT189" i="1"/>
  <c r="BU189" i="1"/>
  <c r="BV189" i="1"/>
  <c r="BW189" i="1"/>
  <c r="CN189" i="1"/>
  <c r="CO189" i="1"/>
  <c r="CP189" i="1"/>
  <c r="CQ189" i="1"/>
  <c r="CR189" i="1"/>
  <c r="CS189" i="1"/>
  <c r="CT189" i="1"/>
  <c r="CU189" i="1"/>
  <c r="CV189" i="1"/>
  <c r="CW189" i="1"/>
  <c r="CX189" i="1"/>
  <c r="CY189" i="1"/>
  <c r="CZ189" i="1"/>
  <c r="DA189" i="1"/>
  <c r="DB189" i="1"/>
  <c r="DC189" i="1"/>
  <c r="DD189" i="1"/>
  <c r="DE189" i="1"/>
  <c r="DF189" i="1"/>
  <c r="DG189" i="1"/>
  <c r="DH189" i="1"/>
  <c r="DI189" i="1"/>
  <c r="DJ189" i="1"/>
  <c r="DK189" i="1"/>
  <c r="DL189" i="1"/>
  <c r="DM189" i="1"/>
  <c r="DN189" i="1"/>
  <c r="DO189" i="1"/>
  <c r="DP189" i="1"/>
  <c r="DQ189" i="1"/>
  <c r="DR189" i="1"/>
  <c r="DS189" i="1"/>
  <c r="DT189" i="1"/>
  <c r="DU189" i="1"/>
  <c r="DV189" i="1"/>
  <c r="DW189" i="1"/>
  <c r="DX189" i="1"/>
  <c r="DY189" i="1"/>
  <c r="DZ189" i="1"/>
  <c r="EA189" i="1"/>
  <c r="EB189" i="1"/>
  <c r="EC189" i="1"/>
  <c r="ED189" i="1"/>
  <c r="EE189" i="1"/>
  <c r="EF189" i="1"/>
  <c r="EG189" i="1"/>
  <c r="EH189" i="1"/>
  <c r="EI189" i="1"/>
  <c r="EJ189" i="1"/>
  <c r="EK189" i="1"/>
  <c r="EL189" i="1"/>
  <c r="EM189" i="1"/>
  <c r="EN189" i="1"/>
  <c r="EO189" i="1"/>
  <c r="EP189" i="1"/>
  <c r="EQ189" i="1"/>
  <c r="ER189" i="1"/>
  <c r="ES189" i="1"/>
  <c r="ET189" i="1"/>
  <c r="EU189" i="1"/>
  <c r="EV189" i="1"/>
  <c r="EW189" i="1"/>
  <c r="EX189" i="1"/>
  <c r="EY189" i="1"/>
  <c r="EZ189" i="1"/>
  <c r="FA189" i="1"/>
  <c r="FB189" i="1"/>
  <c r="FC189" i="1"/>
  <c r="FD189" i="1"/>
  <c r="FE189" i="1"/>
  <c r="FF189" i="1"/>
  <c r="FG189" i="1"/>
  <c r="FH189" i="1"/>
  <c r="FI189" i="1"/>
  <c r="FJ189" i="1"/>
  <c r="FK189" i="1"/>
  <c r="FL189" i="1"/>
  <c r="FM189" i="1"/>
  <c r="FN189" i="1"/>
  <c r="FO189" i="1"/>
  <c r="FP189" i="1"/>
  <c r="FQ189" i="1"/>
  <c r="FR189" i="1"/>
  <c r="FS189" i="1"/>
  <c r="FT189" i="1"/>
  <c r="FU189" i="1"/>
  <c r="FV189" i="1"/>
  <c r="FW189" i="1"/>
  <c r="FX189" i="1"/>
  <c r="FY189" i="1"/>
  <c r="FZ189" i="1"/>
  <c r="GA189" i="1"/>
  <c r="GB189" i="1"/>
  <c r="GC189" i="1"/>
  <c r="GD189" i="1"/>
  <c r="GE189" i="1"/>
  <c r="GF189" i="1"/>
  <c r="GG189" i="1"/>
  <c r="GH189" i="1"/>
  <c r="GI189" i="1"/>
  <c r="GJ189" i="1"/>
  <c r="GK189" i="1"/>
  <c r="GL189" i="1"/>
  <c r="GM189" i="1"/>
  <c r="GN189" i="1"/>
  <c r="GO189" i="1"/>
  <c r="GP189" i="1"/>
  <c r="GQ189" i="1"/>
  <c r="GR189" i="1"/>
  <c r="GS189" i="1"/>
  <c r="GT189" i="1"/>
  <c r="GU189" i="1"/>
  <c r="GV189" i="1"/>
  <c r="GW189" i="1"/>
  <c r="GX189" i="1"/>
  <c r="C191" i="1"/>
  <c r="D191" i="1"/>
  <c r="I191" i="1"/>
  <c r="K191" i="1"/>
  <c r="AC191" i="1"/>
  <c r="AE191" i="1"/>
  <c r="CS191" i="1" s="1"/>
  <c r="R191" i="1" s="1"/>
  <c r="AF191" i="1"/>
  <c r="CT191" i="1" s="1"/>
  <c r="S191" i="1" s="1"/>
  <c r="AG191" i="1"/>
  <c r="CU191" i="1" s="1"/>
  <c r="T191" i="1" s="1"/>
  <c r="AH191" i="1"/>
  <c r="CV191" i="1" s="1"/>
  <c r="U191" i="1" s="1"/>
  <c r="AI191" i="1"/>
  <c r="AJ191" i="1"/>
  <c r="CQ191" i="1"/>
  <c r="P191" i="1" s="1"/>
  <c r="CR191" i="1"/>
  <c r="Q191" i="1" s="1"/>
  <c r="CW191" i="1"/>
  <c r="V191" i="1" s="1"/>
  <c r="CX191" i="1"/>
  <c r="W191" i="1" s="1"/>
  <c r="FR191" i="1"/>
  <c r="GL191" i="1"/>
  <c r="BZ198" i="1" s="1"/>
  <c r="BZ189" i="1" s="1"/>
  <c r="GN191" i="1"/>
  <c r="GO191" i="1"/>
  <c r="GV191" i="1"/>
  <c r="HC191" i="1" s="1"/>
  <c r="GX191" i="1" s="1"/>
  <c r="AB192" i="1"/>
  <c r="AC192" i="1"/>
  <c r="AE192" i="1"/>
  <c r="AD192" i="1" s="1"/>
  <c r="AF192" i="1"/>
  <c r="CT192" i="1" s="1"/>
  <c r="AG192" i="1"/>
  <c r="CU192" i="1" s="1"/>
  <c r="AH192" i="1"/>
  <c r="AI192" i="1"/>
  <c r="AJ192" i="1"/>
  <c r="CQ192" i="1"/>
  <c r="CR192" i="1"/>
  <c r="CS192" i="1"/>
  <c r="CV192" i="1"/>
  <c r="CW192" i="1"/>
  <c r="CX192" i="1"/>
  <c r="FR192" i="1"/>
  <c r="GL192" i="1"/>
  <c r="GN192" i="1"/>
  <c r="GO192" i="1"/>
  <c r="GV192" i="1"/>
  <c r="HC192" i="1"/>
  <c r="C193" i="1"/>
  <c r="D193" i="1"/>
  <c r="I193" i="1"/>
  <c r="K193" i="1"/>
  <c r="AC193" i="1"/>
  <c r="CQ193" i="1" s="1"/>
  <c r="P193" i="1" s="1"/>
  <c r="AE193" i="1"/>
  <c r="AF193" i="1"/>
  <c r="AG193" i="1"/>
  <c r="AH193" i="1"/>
  <c r="AI193" i="1"/>
  <c r="CW193" i="1" s="1"/>
  <c r="V193" i="1" s="1"/>
  <c r="AJ193" i="1"/>
  <c r="CX193" i="1" s="1"/>
  <c r="W193" i="1" s="1"/>
  <c r="CT193" i="1"/>
  <c r="S193" i="1" s="1"/>
  <c r="CY193" i="1" s="1"/>
  <c r="X193" i="1" s="1"/>
  <c r="CU193" i="1"/>
  <c r="T193" i="1" s="1"/>
  <c r="CV193" i="1"/>
  <c r="U193" i="1" s="1"/>
  <c r="FR193" i="1"/>
  <c r="BY198" i="1" s="1"/>
  <c r="GL193" i="1"/>
  <c r="GN193" i="1"/>
  <c r="GO193" i="1"/>
  <c r="GV193" i="1"/>
  <c r="HC193" i="1" s="1"/>
  <c r="GX193" i="1" s="1"/>
  <c r="I194" i="1"/>
  <c r="AC194" i="1"/>
  <c r="AD194" i="1"/>
  <c r="AE194" i="1"/>
  <c r="CR194" i="1" s="1"/>
  <c r="Q194" i="1" s="1"/>
  <c r="AF194" i="1"/>
  <c r="AG194" i="1"/>
  <c r="AH194" i="1"/>
  <c r="CV194" i="1" s="1"/>
  <c r="U194" i="1" s="1"/>
  <c r="AI194" i="1"/>
  <c r="CW194" i="1" s="1"/>
  <c r="V194" i="1" s="1"/>
  <c r="AJ194" i="1"/>
  <c r="CX194" i="1" s="1"/>
  <c r="W194" i="1" s="1"/>
  <c r="CS194" i="1"/>
  <c r="R194" i="1" s="1"/>
  <c r="CT194" i="1"/>
  <c r="S194" i="1" s="1"/>
  <c r="CU194" i="1"/>
  <c r="T194" i="1" s="1"/>
  <c r="FR194" i="1"/>
  <c r="GK194" i="1"/>
  <c r="GL194" i="1"/>
  <c r="GN194" i="1"/>
  <c r="GO194" i="1"/>
  <c r="CC198" i="1" s="1"/>
  <c r="GV194" i="1"/>
  <c r="HC194" i="1"/>
  <c r="GX194" i="1" s="1"/>
  <c r="C195" i="1"/>
  <c r="D195" i="1"/>
  <c r="I195" i="1"/>
  <c r="K195" i="1"/>
  <c r="R195" i="1"/>
  <c r="GK195" i="1" s="1"/>
  <c r="AC195" i="1"/>
  <c r="AE195" i="1"/>
  <c r="AD195" i="1" s="1"/>
  <c r="AB195" i="1" s="1"/>
  <c r="AF195" i="1"/>
  <c r="CT195" i="1" s="1"/>
  <c r="S195" i="1" s="1"/>
  <c r="AG195" i="1"/>
  <c r="CU195" i="1" s="1"/>
  <c r="T195" i="1" s="1"/>
  <c r="AH195" i="1"/>
  <c r="AI195" i="1"/>
  <c r="AJ195" i="1"/>
  <c r="CQ195" i="1"/>
  <c r="P195" i="1" s="1"/>
  <c r="CR195" i="1"/>
  <c r="Q195" i="1" s="1"/>
  <c r="CS195" i="1"/>
  <c r="CV195" i="1"/>
  <c r="U195" i="1" s="1"/>
  <c r="CW195" i="1"/>
  <c r="V195" i="1" s="1"/>
  <c r="CX195" i="1"/>
  <c r="W195" i="1" s="1"/>
  <c r="FR195" i="1"/>
  <c r="GL195" i="1"/>
  <c r="GN195" i="1"/>
  <c r="GO195" i="1"/>
  <c r="GV195" i="1"/>
  <c r="HC195" i="1"/>
  <c r="GX195" i="1" s="1"/>
  <c r="AC196" i="1"/>
  <c r="AE196" i="1"/>
  <c r="CS196" i="1" s="1"/>
  <c r="AF196" i="1"/>
  <c r="CT196" i="1" s="1"/>
  <c r="AG196" i="1"/>
  <c r="CU196" i="1" s="1"/>
  <c r="AH196" i="1"/>
  <c r="CV196" i="1" s="1"/>
  <c r="AI196" i="1"/>
  <c r="AJ196" i="1"/>
  <c r="CQ196" i="1"/>
  <c r="CR196" i="1"/>
  <c r="CW196" i="1"/>
  <c r="CX196" i="1"/>
  <c r="FR196" i="1"/>
  <c r="GL196" i="1"/>
  <c r="GN196" i="1"/>
  <c r="GO196" i="1"/>
  <c r="GV196" i="1"/>
  <c r="HC196" i="1" s="1"/>
  <c r="B198" i="1"/>
  <c r="B189" i="1" s="1"/>
  <c r="C198" i="1"/>
  <c r="D198" i="1"/>
  <c r="F198" i="1"/>
  <c r="F189" i="1" s="1"/>
  <c r="G198" i="1"/>
  <c r="G189" i="1" s="1"/>
  <c r="AO198" i="1"/>
  <c r="F202" i="1" s="1"/>
  <c r="AP198" i="1"/>
  <c r="AQ198" i="1"/>
  <c r="BB198" i="1"/>
  <c r="BC198" i="1"/>
  <c r="BX198" i="1"/>
  <c r="BX189" i="1" s="1"/>
  <c r="CK198" i="1"/>
  <c r="CK189" i="1" s="1"/>
  <c r="CL198" i="1"/>
  <c r="CL189" i="1" s="1"/>
  <c r="CM198" i="1"/>
  <c r="BD198" i="1" s="1"/>
  <c r="B228" i="1"/>
  <c r="B26" i="1" s="1"/>
  <c r="C228" i="1"/>
  <c r="C26" i="1" s="1"/>
  <c r="D228" i="1"/>
  <c r="D26" i="1" s="1"/>
  <c r="F228" i="1"/>
  <c r="F26" i="1" s="1"/>
  <c r="G228" i="1"/>
  <c r="G26" i="1" s="1"/>
  <c r="D261" i="1"/>
  <c r="E263" i="1"/>
  <c r="Z263" i="1"/>
  <c r="AA263" i="1"/>
  <c r="AB263" i="1"/>
  <c r="AC263" i="1"/>
  <c r="AD263" i="1"/>
  <c r="AE263" i="1"/>
  <c r="AF263" i="1"/>
  <c r="AG263" i="1"/>
  <c r="AH263" i="1"/>
  <c r="AI263" i="1"/>
  <c r="AJ263" i="1"/>
  <c r="AK263" i="1"/>
  <c r="AL263" i="1"/>
  <c r="AM263" i="1"/>
  <c r="AN263" i="1"/>
  <c r="BE263" i="1"/>
  <c r="BF263" i="1"/>
  <c r="BG263" i="1"/>
  <c r="BH263" i="1"/>
  <c r="BI263" i="1"/>
  <c r="BJ263" i="1"/>
  <c r="BK263" i="1"/>
  <c r="BL263" i="1"/>
  <c r="BM263" i="1"/>
  <c r="BN263" i="1"/>
  <c r="BO263" i="1"/>
  <c r="BP263" i="1"/>
  <c r="BQ263" i="1"/>
  <c r="BR263" i="1"/>
  <c r="BS263" i="1"/>
  <c r="BT263" i="1"/>
  <c r="BU263" i="1"/>
  <c r="BV263" i="1"/>
  <c r="BW263" i="1"/>
  <c r="BX263" i="1"/>
  <c r="BY263" i="1"/>
  <c r="BZ263" i="1"/>
  <c r="CA263" i="1"/>
  <c r="CB263" i="1"/>
  <c r="CC263" i="1"/>
  <c r="CD263" i="1"/>
  <c r="CE263" i="1"/>
  <c r="CF263" i="1"/>
  <c r="CG263" i="1"/>
  <c r="CH263" i="1"/>
  <c r="CI263" i="1"/>
  <c r="CJ263" i="1"/>
  <c r="CK263" i="1"/>
  <c r="CL263" i="1"/>
  <c r="CM263" i="1"/>
  <c r="CN263" i="1"/>
  <c r="CO263" i="1"/>
  <c r="CP263" i="1"/>
  <c r="CQ263" i="1"/>
  <c r="CR263" i="1"/>
  <c r="CS263" i="1"/>
  <c r="CT263" i="1"/>
  <c r="CU263" i="1"/>
  <c r="CV263" i="1"/>
  <c r="CW263" i="1"/>
  <c r="CX263" i="1"/>
  <c r="CY263" i="1"/>
  <c r="CZ263" i="1"/>
  <c r="DA263" i="1"/>
  <c r="DB263" i="1"/>
  <c r="DC263" i="1"/>
  <c r="DD263" i="1"/>
  <c r="DE263" i="1"/>
  <c r="DF263" i="1"/>
  <c r="DG263" i="1"/>
  <c r="DH263" i="1"/>
  <c r="DI263" i="1"/>
  <c r="DJ263" i="1"/>
  <c r="DK263" i="1"/>
  <c r="DL263" i="1"/>
  <c r="DM263" i="1"/>
  <c r="DN263" i="1"/>
  <c r="DO263" i="1"/>
  <c r="DP263" i="1"/>
  <c r="DQ263" i="1"/>
  <c r="DR263" i="1"/>
  <c r="DS263" i="1"/>
  <c r="DT263" i="1"/>
  <c r="DU263" i="1"/>
  <c r="DV263" i="1"/>
  <c r="DW263" i="1"/>
  <c r="DX263" i="1"/>
  <c r="DY263" i="1"/>
  <c r="DZ263" i="1"/>
  <c r="EA263" i="1"/>
  <c r="EB263" i="1"/>
  <c r="EC263" i="1"/>
  <c r="ED263" i="1"/>
  <c r="EE263" i="1"/>
  <c r="EF263" i="1"/>
  <c r="EG263" i="1"/>
  <c r="EH263" i="1"/>
  <c r="EI263" i="1"/>
  <c r="EJ263" i="1"/>
  <c r="EK263" i="1"/>
  <c r="EL263" i="1"/>
  <c r="EM263" i="1"/>
  <c r="EN263" i="1"/>
  <c r="EO263" i="1"/>
  <c r="EP263" i="1"/>
  <c r="EQ263" i="1"/>
  <c r="ER263" i="1"/>
  <c r="ES263" i="1"/>
  <c r="ET263" i="1"/>
  <c r="EU263" i="1"/>
  <c r="EV263" i="1"/>
  <c r="EW263" i="1"/>
  <c r="EX263" i="1"/>
  <c r="EY263" i="1"/>
  <c r="EZ263" i="1"/>
  <c r="FA263" i="1"/>
  <c r="FB263" i="1"/>
  <c r="FC263" i="1"/>
  <c r="FD263" i="1"/>
  <c r="FE263" i="1"/>
  <c r="FF263" i="1"/>
  <c r="FG263" i="1"/>
  <c r="FH263" i="1"/>
  <c r="FI263" i="1"/>
  <c r="FJ263" i="1"/>
  <c r="FK263" i="1"/>
  <c r="FL263" i="1"/>
  <c r="FM263" i="1"/>
  <c r="FN263" i="1"/>
  <c r="FO263" i="1"/>
  <c r="FP263" i="1"/>
  <c r="FQ263" i="1"/>
  <c r="FR263" i="1"/>
  <c r="FS263" i="1"/>
  <c r="FT263" i="1"/>
  <c r="FU263" i="1"/>
  <c r="FV263" i="1"/>
  <c r="FW263" i="1"/>
  <c r="FX263" i="1"/>
  <c r="FY263" i="1"/>
  <c r="FZ263" i="1"/>
  <c r="GA263" i="1"/>
  <c r="GB263" i="1"/>
  <c r="GC263" i="1"/>
  <c r="GD263" i="1"/>
  <c r="GE263" i="1"/>
  <c r="GF263" i="1"/>
  <c r="GG263" i="1"/>
  <c r="GH263" i="1"/>
  <c r="GI263" i="1"/>
  <c r="GJ263" i="1"/>
  <c r="GK263" i="1"/>
  <c r="GL263" i="1"/>
  <c r="GM263" i="1"/>
  <c r="GN263" i="1"/>
  <c r="GO263" i="1"/>
  <c r="GP263" i="1"/>
  <c r="GQ263" i="1"/>
  <c r="GR263" i="1"/>
  <c r="GS263" i="1"/>
  <c r="GT263" i="1"/>
  <c r="GU263" i="1"/>
  <c r="GV263" i="1"/>
  <c r="GW263" i="1"/>
  <c r="GX263" i="1"/>
  <c r="D265" i="1"/>
  <c r="B267" i="1"/>
  <c r="E267" i="1"/>
  <c r="F267" i="1"/>
  <c r="G267" i="1"/>
  <c r="Z267" i="1"/>
  <c r="AA267" i="1"/>
  <c r="AG267" i="1"/>
  <c r="AM267" i="1"/>
  <c r="AN267" i="1"/>
  <c r="BE267" i="1"/>
  <c r="BF267" i="1"/>
  <c r="BG267" i="1"/>
  <c r="BH267" i="1"/>
  <c r="BI267" i="1"/>
  <c r="BJ267" i="1"/>
  <c r="BK267" i="1"/>
  <c r="BL267" i="1"/>
  <c r="BM267" i="1"/>
  <c r="BN267" i="1"/>
  <c r="BO267" i="1"/>
  <c r="BP267" i="1"/>
  <c r="BQ267" i="1"/>
  <c r="BR267" i="1"/>
  <c r="BS267" i="1"/>
  <c r="BT267" i="1"/>
  <c r="BU267" i="1"/>
  <c r="BV267" i="1"/>
  <c r="BW267" i="1"/>
  <c r="CN267" i="1"/>
  <c r="CO267" i="1"/>
  <c r="CP267" i="1"/>
  <c r="CQ267" i="1"/>
  <c r="CR267" i="1"/>
  <c r="CS267" i="1"/>
  <c r="CT267" i="1"/>
  <c r="CU267" i="1"/>
  <c r="CV267" i="1"/>
  <c r="CW267" i="1"/>
  <c r="CX267" i="1"/>
  <c r="CY267" i="1"/>
  <c r="CZ267" i="1"/>
  <c r="DA267" i="1"/>
  <c r="DB267" i="1"/>
  <c r="DC267" i="1"/>
  <c r="DD267" i="1"/>
  <c r="DE267" i="1"/>
  <c r="DF267" i="1"/>
  <c r="DG267" i="1"/>
  <c r="DH267" i="1"/>
  <c r="DI267" i="1"/>
  <c r="DJ267" i="1"/>
  <c r="DK267" i="1"/>
  <c r="DL267" i="1"/>
  <c r="DM267" i="1"/>
  <c r="DN267" i="1"/>
  <c r="DO267" i="1"/>
  <c r="DP267" i="1"/>
  <c r="DQ267" i="1"/>
  <c r="DR267" i="1"/>
  <c r="DS267" i="1"/>
  <c r="DT267" i="1"/>
  <c r="DU267" i="1"/>
  <c r="DV267" i="1"/>
  <c r="DW267" i="1"/>
  <c r="DX267" i="1"/>
  <c r="DY267" i="1"/>
  <c r="DZ267" i="1"/>
  <c r="EA267" i="1"/>
  <c r="EB267" i="1"/>
  <c r="EC267" i="1"/>
  <c r="ED267" i="1"/>
  <c r="EE267" i="1"/>
  <c r="EF267" i="1"/>
  <c r="EG267" i="1"/>
  <c r="EH267" i="1"/>
  <c r="EI267" i="1"/>
  <c r="EJ267" i="1"/>
  <c r="EK267" i="1"/>
  <c r="EL267" i="1"/>
  <c r="EM267" i="1"/>
  <c r="EN267" i="1"/>
  <c r="EO267" i="1"/>
  <c r="EP267" i="1"/>
  <c r="EQ267" i="1"/>
  <c r="ER267" i="1"/>
  <c r="ES267" i="1"/>
  <c r="ET267" i="1"/>
  <c r="EU267" i="1"/>
  <c r="EV267" i="1"/>
  <c r="EW267" i="1"/>
  <c r="EX267" i="1"/>
  <c r="EY267" i="1"/>
  <c r="EZ267" i="1"/>
  <c r="FA267" i="1"/>
  <c r="FB267" i="1"/>
  <c r="FC267" i="1"/>
  <c r="FD267" i="1"/>
  <c r="FE267" i="1"/>
  <c r="FF267" i="1"/>
  <c r="FG267" i="1"/>
  <c r="FH267" i="1"/>
  <c r="FI267" i="1"/>
  <c r="FJ267" i="1"/>
  <c r="FK267" i="1"/>
  <c r="FL267" i="1"/>
  <c r="FM267" i="1"/>
  <c r="FN267" i="1"/>
  <c r="FO267" i="1"/>
  <c r="FP267" i="1"/>
  <c r="FQ267" i="1"/>
  <c r="FR267" i="1"/>
  <c r="FS267" i="1"/>
  <c r="FT267" i="1"/>
  <c r="FU267" i="1"/>
  <c r="FV267" i="1"/>
  <c r="FW267" i="1"/>
  <c r="FX267" i="1"/>
  <c r="FY267" i="1"/>
  <c r="FZ267" i="1"/>
  <c r="GA267" i="1"/>
  <c r="GB267" i="1"/>
  <c r="GC267" i="1"/>
  <c r="GD267" i="1"/>
  <c r="GE267" i="1"/>
  <c r="GF267" i="1"/>
  <c r="GG267" i="1"/>
  <c r="GH267" i="1"/>
  <c r="GI267" i="1"/>
  <c r="GJ267" i="1"/>
  <c r="GK267" i="1"/>
  <c r="GL267" i="1"/>
  <c r="GM267" i="1"/>
  <c r="GN267" i="1"/>
  <c r="GO267" i="1"/>
  <c r="GP267" i="1"/>
  <c r="GQ267" i="1"/>
  <c r="GR267" i="1"/>
  <c r="GS267" i="1"/>
  <c r="GT267" i="1"/>
  <c r="GU267" i="1"/>
  <c r="GV267" i="1"/>
  <c r="GW267" i="1"/>
  <c r="GX267" i="1"/>
  <c r="C269" i="1"/>
  <c r="D269" i="1"/>
  <c r="I269" i="1"/>
  <c r="K269" i="1"/>
  <c r="U269" i="1"/>
  <c r="AH272" i="1" s="1"/>
  <c r="V269" i="1"/>
  <c r="AC269" i="1"/>
  <c r="CQ269" i="1" s="1"/>
  <c r="P269" i="1" s="1"/>
  <c r="AE269" i="1"/>
  <c r="AF269" i="1"/>
  <c r="AG269" i="1"/>
  <c r="AH269" i="1"/>
  <c r="AI269" i="1"/>
  <c r="CW269" i="1" s="1"/>
  <c r="AJ269" i="1"/>
  <c r="CX269" i="1" s="1"/>
  <c r="W269" i="1" s="1"/>
  <c r="CT269" i="1"/>
  <c r="S269" i="1" s="1"/>
  <c r="CY269" i="1" s="1"/>
  <c r="X269" i="1" s="1"/>
  <c r="CU269" i="1"/>
  <c r="T269" i="1" s="1"/>
  <c r="AG272" i="1" s="1"/>
  <c r="T272" i="1" s="1"/>
  <c r="CV269" i="1"/>
  <c r="CZ269" i="1"/>
  <c r="Y269" i="1" s="1"/>
  <c r="FR269" i="1"/>
  <c r="GL269" i="1"/>
  <c r="GN269" i="1"/>
  <c r="GO269" i="1"/>
  <c r="GV269" i="1"/>
  <c r="HC269" i="1" s="1"/>
  <c r="GX269" i="1" s="1"/>
  <c r="CJ272" i="1" s="1"/>
  <c r="CJ267" i="1" s="1"/>
  <c r="I270" i="1"/>
  <c r="R270" i="1"/>
  <c r="U270" i="1"/>
  <c r="W270" i="1"/>
  <c r="AC270" i="1"/>
  <c r="AD270" i="1"/>
  <c r="AE270" i="1"/>
  <c r="CR270" i="1" s="1"/>
  <c r="Q270" i="1" s="1"/>
  <c r="AF270" i="1"/>
  <c r="AG270" i="1"/>
  <c r="AH270" i="1"/>
  <c r="CV270" i="1" s="1"/>
  <c r="AI270" i="1"/>
  <c r="CW270" i="1" s="1"/>
  <c r="V270" i="1" s="1"/>
  <c r="AJ270" i="1"/>
  <c r="CS270" i="1"/>
  <c r="CT270" i="1"/>
  <c r="S270" i="1" s="1"/>
  <c r="CY270" i="1" s="1"/>
  <c r="X270" i="1" s="1"/>
  <c r="AK272" i="1" s="1"/>
  <c r="CU270" i="1"/>
  <c r="T270" i="1" s="1"/>
  <c r="CX270" i="1"/>
  <c r="FR270" i="1"/>
  <c r="GK270" i="1"/>
  <c r="GL270" i="1"/>
  <c r="GN270" i="1"/>
  <c r="GO270" i="1"/>
  <c r="GV270" i="1"/>
  <c r="HC270" i="1"/>
  <c r="GX270" i="1" s="1"/>
  <c r="B272" i="1"/>
  <c r="C272" i="1"/>
  <c r="C267" i="1" s="1"/>
  <c r="D272" i="1"/>
  <c r="D267" i="1" s="1"/>
  <c r="F272" i="1"/>
  <c r="G272" i="1"/>
  <c r="AO272" i="1"/>
  <c r="AO267" i="1" s="1"/>
  <c r="AS272" i="1"/>
  <c r="F289" i="1" s="1"/>
  <c r="BA272" i="1"/>
  <c r="BX272" i="1"/>
  <c r="BY272" i="1"/>
  <c r="BZ272" i="1"/>
  <c r="AQ272" i="1" s="1"/>
  <c r="AQ267" i="1" s="1"/>
  <c r="CB272" i="1"/>
  <c r="CB267" i="1" s="1"/>
  <c r="CK272" i="1"/>
  <c r="CL272" i="1"/>
  <c r="BC272" i="1" s="1"/>
  <c r="BC267" i="1" s="1"/>
  <c r="CM272" i="1"/>
  <c r="BD272" i="1" s="1"/>
  <c r="D302" i="1"/>
  <c r="B304" i="1"/>
  <c r="E304" i="1"/>
  <c r="Z304" i="1"/>
  <c r="AA304" i="1"/>
  <c r="AM304" i="1"/>
  <c r="AN304" i="1"/>
  <c r="BE304" i="1"/>
  <c r="BF304" i="1"/>
  <c r="BG304" i="1"/>
  <c r="BH304" i="1"/>
  <c r="BI304" i="1"/>
  <c r="BJ304" i="1"/>
  <c r="BK304" i="1"/>
  <c r="BL304" i="1"/>
  <c r="BM304" i="1"/>
  <c r="BN304" i="1"/>
  <c r="BO304" i="1"/>
  <c r="BP304" i="1"/>
  <c r="BQ304" i="1"/>
  <c r="BR304" i="1"/>
  <c r="BS304" i="1"/>
  <c r="BT304" i="1"/>
  <c r="BU304" i="1"/>
  <c r="BV304" i="1"/>
  <c r="BW304" i="1"/>
  <c r="CK304" i="1"/>
  <c r="CN304" i="1"/>
  <c r="CO304" i="1"/>
  <c r="CP304" i="1"/>
  <c r="CQ304" i="1"/>
  <c r="CR304" i="1"/>
  <c r="CS304" i="1"/>
  <c r="CT304" i="1"/>
  <c r="CU304" i="1"/>
  <c r="CV304" i="1"/>
  <c r="CW304" i="1"/>
  <c r="CX304" i="1"/>
  <c r="CY304" i="1"/>
  <c r="CZ304" i="1"/>
  <c r="DA304" i="1"/>
  <c r="DB304" i="1"/>
  <c r="DC304" i="1"/>
  <c r="DD304" i="1"/>
  <c r="DE304" i="1"/>
  <c r="DF304" i="1"/>
  <c r="DG304" i="1"/>
  <c r="DH304" i="1"/>
  <c r="DI304" i="1"/>
  <c r="DJ304" i="1"/>
  <c r="DK304" i="1"/>
  <c r="DL304" i="1"/>
  <c r="DM304" i="1"/>
  <c r="DN304" i="1"/>
  <c r="DO304" i="1"/>
  <c r="DP304" i="1"/>
  <c r="DQ304" i="1"/>
  <c r="DR304" i="1"/>
  <c r="DS304" i="1"/>
  <c r="DT304" i="1"/>
  <c r="DU304" i="1"/>
  <c r="DV304" i="1"/>
  <c r="DW304" i="1"/>
  <c r="DX304" i="1"/>
  <c r="DY304" i="1"/>
  <c r="DZ304" i="1"/>
  <c r="EA304" i="1"/>
  <c r="EB304" i="1"/>
  <c r="EC304" i="1"/>
  <c r="ED304" i="1"/>
  <c r="EE304" i="1"/>
  <c r="EF304" i="1"/>
  <c r="EG304" i="1"/>
  <c r="EH304" i="1"/>
  <c r="EI304" i="1"/>
  <c r="EJ304" i="1"/>
  <c r="EK304" i="1"/>
  <c r="EL304" i="1"/>
  <c r="EM304" i="1"/>
  <c r="EN304" i="1"/>
  <c r="EO304" i="1"/>
  <c r="EP304" i="1"/>
  <c r="EQ304" i="1"/>
  <c r="ER304" i="1"/>
  <c r="ES304" i="1"/>
  <c r="ET304" i="1"/>
  <c r="EU304" i="1"/>
  <c r="EV304" i="1"/>
  <c r="EW304" i="1"/>
  <c r="EX304" i="1"/>
  <c r="EY304" i="1"/>
  <c r="EZ304" i="1"/>
  <c r="FA304" i="1"/>
  <c r="FB304" i="1"/>
  <c r="FC304" i="1"/>
  <c r="FD304" i="1"/>
  <c r="FE304" i="1"/>
  <c r="FF304" i="1"/>
  <c r="FG304" i="1"/>
  <c r="FH304" i="1"/>
  <c r="FI304" i="1"/>
  <c r="FJ304" i="1"/>
  <c r="FK304" i="1"/>
  <c r="FL304" i="1"/>
  <c r="FM304" i="1"/>
  <c r="FN304" i="1"/>
  <c r="FO304" i="1"/>
  <c r="FP304" i="1"/>
  <c r="FQ304" i="1"/>
  <c r="FR304" i="1"/>
  <c r="FS304" i="1"/>
  <c r="FT304" i="1"/>
  <c r="FU304" i="1"/>
  <c r="FV304" i="1"/>
  <c r="FW304" i="1"/>
  <c r="FX304" i="1"/>
  <c r="FY304" i="1"/>
  <c r="FZ304" i="1"/>
  <c r="GA304" i="1"/>
  <c r="GB304" i="1"/>
  <c r="GC304" i="1"/>
  <c r="GD304" i="1"/>
  <c r="GE304" i="1"/>
  <c r="GF304" i="1"/>
  <c r="GG304" i="1"/>
  <c r="GH304" i="1"/>
  <c r="GI304" i="1"/>
  <c r="GJ304" i="1"/>
  <c r="GK304" i="1"/>
  <c r="GL304" i="1"/>
  <c r="GM304" i="1"/>
  <c r="GN304" i="1"/>
  <c r="GO304" i="1"/>
  <c r="GP304" i="1"/>
  <c r="GQ304" i="1"/>
  <c r="GR304" i="1"/>
  <c r="GS304" i="1"/>
  <c r="GT304" i="1"/>
  <c r="GU304" i="1"/>
  <c r="GV304" i="1"/>
  <c r="GW304" i="1"/>
  <c r="GX304" i="1"/>
  <c r="C306" i="1"/>
  <c r="D306" i="1"/>
  <c r="I306" i="1"/>
  <c r="K306" i="1"/>
  <c r="T306" i="1"/>
  <c r="AB306" i="1"/>
  <c r="AC306" i="1"/>
  <c r="AD306" i="1"/>
  <c r="AE306" i="1"/>
  <c r="AF306" i="1"/>
  <c r="AG306" i="1"/>
  <c r="AH306" i="1"/>
  <c r="CV306" i="1" s="1"/>
  <c r="U306" i="1" s="1"/>
  <c r="AI306" i="1"/>
  <c r="AJ306" i="1"/>
  <c r="CX306" i="1" s="1"/>
  <c r="W306" i="1" s="1"/>
  <c r="CQ306" i="1"/>
  <c r="CR306" i="1"/>
  <c r="CS306" i="1"/>
  <c r="R306" i="1" s="1"/>
  <c r="CT306" i="1"/>
  <c r="CU306" i="1"/>
  <c r="CW306" i="1"/>
  <c r="FR306" i="1"/>
  <c r="GL306" i="1"/>
  <c r="GN306" i="1"/>
  <c r="GO306" i="1"/>
  <c r="CC309" i="1" s="1"/>
  <c r="GV306" i="1"/>
  <c r="HC306" i="1" s="1"/>
  <c r="GX306" i="1" s="1"/>
  <c r="AC307" i="1"/>
  <c r="AE307" i="1"/>
  <c r="AF307" i="1"/>
  <c r="CT307" i="1" s="1"/>
  <c r="AG307" i="1"/>
  <c r="AH307" i="1"/>
  <c r="AI307" i="1"/>
  <c r="AJ307" i="1"/>
  <c r="CX307" i="1" s="1"/>
  <c r="CQ307" i="1"/>
  <c r="CU307" i="1"/>
  <c r="CV307" i="1"/>
  <c r="CW307" i="1"/>
  <c r="FR307" i="1"/>
  <c r="BY309" i="1" s="1"/>
  <c r="BY304" i="1" s="1"/>
  <c r="GL307" i="1"/>
  <c r="BZ309" i="1" s="1"/>
  <c r="GN307" i="1"/>
  <c r="GO307" i="1"/>
  <c r="GV307" i="1"/>
  <c r="HC307" i="1" s="1"/>
  <c r="B309" i="1"/>
  <c r="C309" i="1"/>
  <c r="C304" i="1" s="1"/>
  <c r="D309" i="1"/>
  <c r="D304" i="1" s="1"/>
  <c r="F309" i="1"/>
  <c r="F304" i="1" s="1"/>
  <c r="G309" i="1"/>
  <c r="G304" i="1" s="1"/>
  <c r="AO309" i="1"/>
  <c r="AO304" i="1" s="1"/>
  <c r="AP309" i="1"/>
  <c r="AP304" i="1" s="1"/>
  <c r="BB309" i="1"/>
  <c r="BB304" i="1" s="1"/>
  <c r="BX309" i="1"/>
  <c r="BX304" i="1" s="1"/>
  <c r="CI309" i="1"/>
  <c r="CK309" i="1"/>
  <c r="CL309" i="1"/>
  <c r="CL304" i="1" s="1"/>
  <c r="CM309" i="1"/>
  <c r="CM304" i="1" s="1"/>
  <c r="F318" i="1"/>
  <c r="F322" i="1"/>
  <c r="D339" i="1"/>
  <c r="C341" i="1"/>
  <c r="E341" i="1"/>
  <c r="Z341" i="1"/>
  <c r="AA341" i="1"/>
  <c r="AM341" i="1"/>
  <c r="AN341" i="1"/>
  <c r="BE341" i="1"/>
  <c r="BF341" i="1"/>
  <c r="BG341" i="1"/>
  <c r="BH341" i="1"/>
  <c r="BI341" i="1"/>
  <c r="BJ341" i="1"/>
  <c r="BK341" i="1"/>
  <c r="BL341" i="1"/>
  <c r="BM341" i="1"/>
  <c r="BN341" i="1"/>
  <c r="BO341" i="1"/>
  <c r="BP341" i="1"/>
  <c r="BQ341" i="1"/>
  <c r="BR341" i="1"/>
  <c r="BS341" i="1"/>
  <c r="BT341" i="1"/>
  <c r="BU341" i="1"/>
  <c r="BV341" i="1"/>
  <c r="BW341" i="1"/>
  <c r="BX341" i="1"/>
  <c r="CN341" i="1"/>
  <c r="CO341" i="1"/>
  <c r="CP341" i="1"/>
  <c r="CQ341" i="1"/>
  <c r="CR341" i="1"/>
  <c r="CS341" i="1"/>
  <c r="CT341" i="1"/>
  <c r="CU341" i="1"/>
  <c r="CV341" i="1"/>
  <c r="CW341" i="1"/>
  <c r="CX341" i="1"/>
  <c r="CY341" i="1"/>
  <c r="CZ341" i="1"/>
  <c r="DA341" i="1"/>
  <c r="DB341" i="1"/>
  <c r="DC341" i="1"/>
  <c r="DD341" i="1"/>
  <c r="DE341" i="1"/>
  <c r="DF341" i="1"/>
  <c r="DG341" i="1"/>
  <c r="DH341" i="1"/>
  <c r="DI341" i="1"/>
  <c r="DJ341" i="1"/>
  <c r="DK341" i="1"/>
  <c r="DL341" i="1"/>
  <c r="DM341" i="1"/>
  <c r="DN341" i="1"/>
  <c r="DO341" i="1"/>
  <c r="DP341" i="1"/>
  <c r="DQ341" i="1"/>
  <c r="DR341" i="1"/>
  <c r="DS341" i="1"/>
  <c r="DT341" i="1"/>
  <c r="DU341" i="1"/>
  <c r="DV341" i="1"/>
  <c r="DW341" i="1"/>
  <c r="DX341" i="1"/>
  <c r="DY341" i="1"/>
  <c r="DZ341" i="1"/>
  <c r="EA341" i="1"/>
  <c r="EB341" i="1"/>
  <c r="EC341" i="1"/>
  <c r="ED341" i="1"/>
  <c r="EE341" i="1"/>
  <c r="EF341" i="1"/>
  <c r="EG341" i="1"/>
  <c r="EH341" i="1"/>
  <c r="EI341" i="1"/>
  <c r="EJ341" i="1"/>
  <c r="EK341" i="1"/>
  <c r="EL341" i="1"/>
  <c r="EM341" i="1"/>
  <c r="EN341" i="1"/>
  <c r="EO341" i="1"/>
  <c r="EP341" i="1"/>
  <c r="EQ341" i="1"/>
  <c r="ER341" i="1"/>
  <c r="ES341" i="1"/>
  <c r="ET341" i="1"/>
  <c r="EU341" i="1"/>
  <c r="EV341" i="1"/>
  <c r="EW341" i="1"/>
  <c r="EX341" i="1"/>
  <c r="EY341" i="1"/>
  <c r="EZ341" i="1"/>
  <c r="FA341" i="1"/>
  <c r="FB341" i="1"/>
  <c r="FC341" i="1"/>
  <c r="FD341" i="1"/>
  <c r="FE341" i="1"/>
  <c r="FF341" i="1"/>
  <c r="FG341" i="1"/>
  <c r="FH341" i="1"/>
  <c r="FI341" i="1"/>
  <c r="FJ341" i="1"/>
  <c r="FK341" i="1"/>
  <c r="FL341" i="1"/>
  <c r="FM341" i="1"/>
  <c r="FN341" i="1"/>
  <c r="FO341" i="1"/>
  <c r="FP341" i="1"/>
  <c r="FQ341" i="1"/>
  <c r="FR341" i="1"/>
  <c r="FS341" i="1"/>
  <c r="FT341" i="1"/>
  <c r="FU341" i="1"/>
  <c r="FV341" i="1"/>
  <c r="FW341" i="1"/>
  <c r="FX341" i="1"/>
  <c r="FY341" i="1"/>
  <c r="FZ341" i="1"/>
  <c r="GA341" i="1"/>
  <c r="GB341" i="1"/>
  <c r="GC341" i="1"/>
  <c r="GD341" i="1"/>
  <c r="GE341" i="1"/>
  <c r="GF341" i="1"/>
  <c r="GG341" i="1"/>
  <c r="GH341" i="1"/>
  <c r="GI341" i="1"/>
  <c r="GJ341" i="1"/>
  <c r="GK341" i="1"/>
  <c r="GL341" i="1"/>
  <c r="GM341" i="1"/>
  <c r="GN341" i="1"/>
  <c r="GO341" i="1"/>
  <c r="GP341" i="1"/>
  <c r="GQ341" i="1"/>
  <c r="GR341" i="1"/>
  <c r="GS341" i="1"/>
  <c r="GT341" i="1"/>
  <c r="GU341" i="1"/>
  <c r="GV341" i="1"/>
  <c r="GW341" i="1"/>
  <c r="GX341" i="1"/>
  <c r="C343" i="1"/>
  <c r="D343" i="1"/>
  <c r="I343" i="1"/>
  <c r="K343" i="1"/>
  <c r="T343" i="1"/>
  <c r="AC343" i="1"/>
  <c r="AD343" i="1"/>
  <c r="AB343" i="1" s="1"/>
  <c r="AE343" i="1"/>
  <c r="CR343" i="1" s="1"/>
  <c r="Q343" i="1" s="1"/>
  <c r="AF343" i="1"/>
  <c r="CT343" i="1" s="1"/>
  <c r="S343" i="1" s="1"/>
  <c r="CZ343" i="1" s="1"/>
  <c r="Y343" i="1" s="1"/>
  <c r="AG343" i="1"/>
  <c r="AH343" i="1"/>
  <c r="CV343" i="1" s="1"/>
  <c r="U343" i="1" s="1"/>
  <c r="AI343" i="1"/>
  <c r="AJ343" i="1"/>
  <c r="CX343" i="1" s="1"/>
  <c r="W343" i="1" s="1"/>
  <c r="CQ343" i="1"/>
  <c r="P343" i="1" s="1"/>
  <c r="CU343" i="1"/>
  <c r="CW343" i="1"/>
  <c r="V343" i="1" s="1"/>
  <c r="FR343" i="1"/>
  <c r="GL343" i="1"/>
  <c r="GN343" i="1"/>
  <c r="GO343" i="1"/>
  <c r="GV343" i="1"/>
  <c r="HC343" i="1" s="1"/>
  <c r="GX343" i="1"/>
  <c r="I344" i="1"/>
  <c r="AC344" i="1"/>
  <c r="AD344" i="1"/>
  <c r="AE344" i="1"/>
  <c r="CR344" i="1" s="1"/>
  <c r="AF344" i="1"/>
  <c r="CT344" i="1" s="1"/>
  <c r="S344" i="1" s="1"/>
  <c r="AG344" i="1"/>
  <c r="AH344" i="1"/>
  <c r="AI344" i="1"/>
  <c r="AJ344" i="1"/>
  <c r="CX344" i="1" s="1"/>
  <c r="CQ344" i="1"/>
  <c r="P344" i="1" s="1"/>
  <c r="CS344" i="1"/>
  <c r="R344" i="1" s="1"/>
  <c r="GK344" i="1" s="1"/>
  <c r="CU344" i="1"/>
  <c r="CV344" i="1"/>
  <c r="CW344" i="1"/>
  <c r="V344" i="1" s="1"/>
  <c r="FR344" i="1"/>
  <c r="GL344" i="1"/>
  <c r="GN344" i="1"/>
  <c r="GO344" i="1"/>
  <c r="GV344" i="1"/>
  <c r="HC344" i="1" s="1"/>
  <c r="GX344" i="1" s="1"/>
  <c r="C345" i="1"/>
  <c r="D345" i="1"/>
  <c r="I345" i="1"/>
  <c r="K345" i="1"/>
  <c r="U345" i="1"/>
  <c r="AC345" i="1"/>
  <c r="AE345" i="1"/>
  <c r="AF345" i="1"/>
  <c r="AG345" i="1"/>
  <c r="CU345" i="1" s="1"/>
  <c r="T345" i="1" s="1"/>
  <c r="AH345" i="1"/>
  <c r="AI345" i="1"/>
  <c r="CW345" i="1" s="1"/>
  <c r="V345" i="1" s="1"/>
  <c r="AJ345" i="1"/>
  <c r="CT345" i="1"/>
  <c r="S345" i="1" s="1"/>
  <c r="CY345" i="1" s="1"/>
  <c r="X345" i="1" s="1"/>
  <c r="CV345" i="1"/>
  <c r="CX345" i="1"/>
  <c r="W345" i="1" s="1"/>
  <c r="CZ345" i="1"/>
  <c r="Y345" i="1" s="1"/>
  <c r="FR345" i="1"/>
  <c r="GL345" i="1"/>
  <c r="GN345" i="1"/>
  <c r="GO345" i="1"/>
  <c r="CC357" i="1" s="1"/>
  <c r="GV345" i="1"/>
  <c r="HC345" i="1" s="1"/>
  <c r="GX345" i="1" s="1"/>
  <c r="AC346" i="1"/>
  <c r="AD346" i="1"/>
  <c r="AE346" i="1"/>
  <c r="AF346" i="1"/>
  <c r="AG346" i="1"/>
  <c r="CU346" i="1" s="1"/>
  <c r="AH346" i="1"/>
  <c r="CV346" i="1" s="1"/>
  <c r="AI346" i="1"/>
  <c r="CW346" i="1" s="1"/>
  <c r="AJ346" i="1"/>
  <c r="CR346" i="1"/>
  <c r="CS346" i="1"/>
  <c r="CT346" i="1"/>
  <c r="CX346" i="1"/>
  <c r="FR346" i="1"/>
  <c r="GL346" i="1"/>
  <c r="GN346" i="1"/>
  <c r="GO346" i="1"/>
  <c r="GV346" i="1"/>
  <c r="HC346" i="1"/>
  <c r="C347" i="1"/>
  <c r="D347" i="1"/>
  <c r="I347" i="1"/>
  <c r="K347" i="1"/>
  <c r="AC347" i="1"/>
  <c r="AE347" i="1"/>
  <c r="AD347" i="1" s="1"/>
  <c r="AF347" i="1"/>
  <c r="CT347" i="1" s="1"/>
  <c r="S347" i="1" s="1"/>
  <c r="AG347" i="1"/>
  <c r="AH347" i="1"/>
  <c r="AI347" i="1"/>
  <c r="AJ347" i="1"/>
  <c r="CX347" i="1" s="1"/>
  <c r="W347" i="1" s="1"/>
  <c r="CQ347" i="1"/>
  <c r="P347" i="1" s="1"/>
  <c r="CS347" i="1"/>
  <c r="R347" i="1" s="1"/>
  <c r="GK347" i="1" s="1"/>
  <c r="CU347" i="1"/>
  <c r="T347" i="1" s="1"/>
  <c r="CV347" i="1"/>
  <c r="U347" i="1" s="1"/>
  <c r="CW347" i="1"/>
  <c r="V347" i="1" s="1"/>
  <c r="FR347" i="1"/>
  <c r="GL347" i="1"/>
  <c r="GN347" i="1"/>
  <c r="GO347" i="1"/>
  <c r="GV347" i="1"/>
  <c r="HC347" i="1" s="1"/>
  <c r="GX347" i="1" s="1"/>
  <c r="AC348" i="1"/>
  <c r="AD348" i="1"/>
  <c r="AB348" i="1" s="1"/>
  <c r="AE348" i="1"/>
  <c r="CR348" i="1" s="1"/>
  <c r="AF348" i="1"/>
  <c r="CT348" i="1" s="1"/>
  <c r="AG348" i="1"/>
  <c r="AH348" i="1"/>
  <c r="CV348" i="1" s="1"/>
  <c r="AI348" i="1"/>
  <c r="AJ348" i="1"/>
  <c r="CX348" i="1" s="1"/>
  <c r="CQ348" i="1"/>
  <c r="CU348" i="1"/>
  <c r="CW348" i="1"/>
  <c r="FR348" i="1"/>
  <c r="GL348" i="1"/>
  <c r="GN348" i="1"/>
  <c r="GO348" i="1"/>
  <c r="GV348" i="1"/>
  <c r="HC348" i="1" s="1"/>
  <c r="C349" i="1"/>
  <c r="D349" i="1"/>
  <c r="I349" i="1"/>
  <c r="K349" i="1"/>
  <c r="W349" i="1"/>
  <c r="AC349" i="1"/>
  <c r="AD349" i="1"/>
  <c r="AE349" i="1"/>
  <c r="AF349" i="1"/>
  <c r="AG349" i="1"/>
  <c r="CU349" i="1" s="1"/>
  <c r="T349" i="1" s="1"/>
  <c r="AH349" i="1"/>
  <c r="CV349" i="1" s="1"/>
  <c r="U349" i="1" s="1"/>
  <c r="AI349" i="1"/>
  <c r="CW349" i="1" s="1"/>
  <c r="V349" i="1" s="1"/>
  <c r="AJ349" i="1"/>
  <c r="CR349" i="1"/>
  <c r="Q349" i="1" s="1"/>
  <c r="CS349" i="1"/>
  <c r="R349" i="1" s="1"/>
  <c r="CT349" i="1"/>
  <c r="S349" i="1" s="1"/>
  <c r="CY349" i="1" s="1"/>
  <c r="X349" i="1" s="1"/>
  <c r="CX349" i="1"/>
  <c r="CZ349" i="1"/>
  <c r="Y349" i="1" s="1"/>
  <c r="FR349" i="1"/>
  <c r="GK349" i="1"/>
  <c r="GL349" i="1"/>
  <c r="GN349" i="1"/>
  <c r="GO349" i="1"/>
  <c r="GV349" i="1"/>
  <c r="HC349" i="1"/>
  <c r="GX349" i="1" s="1"/>
  <c r="I350" i="1"/>
  <c r="AC350" i="1"/>
  <c r="AE350" i="1"/>
  <c r="AF350" i="1"/>
  <c r="AG350" i="1"/>
  <c r="CU350" i="1" s="1"/>
  <c r="T350" i="1" s="1"/>
  <c r="AH350" i="1"/>
  <c r="AI350" i="1"/>
  <c r="CW350" i="1" s="1"/>
  <c r="V350" i="1" s="1"/>
  <c r="AJ350" i="1"/>
  <c r="CT350" i="1"/>
  <c r="S350" i="1" s="1"/>
  <c r="CY350" i="1" s="1"/>
  <c r="X350" i="1" s="1"/>
  <c r="CV350" i="1"/>
  <c r="U350" i="1" s="1"/>
  <c r="CX350" i="1"/>
  <c r="W350" i="1" s="1"/>
  <c r="FR350" i="1"/>
  <c r="GL350" i="1"/>
  <c r="GN350" i="1"/>
  <c r="GO350" i="1"/>
  <c r="GV350" i="1"/>
  <c r="HC350" i="1" s="1"/>
  <c r="GX350" i="1" s="1"/>
  <c r="C351" i="1"/>
  <c r="D351" i="1"/>
  <c r="I351" i="1"/>
  <c r="K351" i="1"/>
  <c r="P351" i="1"/>
  <c r="T351" i="1"/>
  <c r="AC351" i="1"/>
  <c r="AE351" i="1"/>
  <c r="AF351" i="1"/>
  <c r="CT351" i="1" s="1"/>
  <c r="S351" i="1" s="1"/>
  <c r="CZ351" i="1" s="1"/>
  <c r="Y351" i="1" s="1"/>
  <c r="AG351" i="1"/>
  <c r="AH351" i="1"/>
  <c r="AI351" i="1"/>
  <c r="AJ351" i="1"/>
  <c r="CX351" i="1" s="1"/>
  <c r="W351" i="1" s="1"/>
  <c r="CQ351" i="1"/>
  <c r="CU351" i="1"/>
  <c r="CV351" i="1"/>
  <c r="U351" i="1" s="1"/>
  <c r="CW351" i="1"/>
  <c r="V351" i="1" s="1"/>
  <c r="CY351" i="1"/>
  <c r="X351" i="1" s="1"/>
  <c r="FR351" i="1"/>
  <c r="GL351" i="1"/>
  <c r="BZ357" i="1" s="1"/>
  <c r="CI357" i="1" s="1"/>
  <c r="GN351" i="1"/>
  <c r="GO351" i="1"/>
  <c r="GV351" i="1"/>
  <c r="HC351" i="1" s="1"/>
  <c r="GX351" i="1"/>
  <c r="C352" i="1"/>
  <c r="D352" i="1"/>
  <c r="I352" i="1"/>
  <c r="K352" i="1"/>
  <c r="S352" i="1"/>
  <c r="CY352" i="1" s="1"/>
  <c r="X352" i="1" s="1"/>
  <c r="T352" i="1"/>
  <c r="AC352" i="1"/>
  <c r="AD352" i="1"/>
  <c r="AE352" i="1"/>
  <c r="AF352" i="1"/>
  <c r="AG352" i="1"/>
  <c r="CU352" i="1" s="1"/>
  <c r="AH352" i="1"/>
  <c r="CV352" i="1" s="1"/>
  <c r="U352" i="1" s="1"/>
  <c r="AI352" i="1"/>
  <c r="CW352" i="1" s="1"/>
  <c r="V352" i="1" s="1"/>
  <c r="AJ352" i="1"/>
  <c r="CR352" i="1"/>
  <c r="Q352" i="1" s="1"/>
  <c r="CS352" i="1"/>
  <c r="R352" i="1" s="1"/>
  <c r="GK352" i="1" s="1"/>
  <c r="CT352" i="1"/>
  <c r="CX352" i="1"/>
  <c r="W352" i="1" s="1"/>
  <c r="FR352" i="1"/>
  <c r="GL352" i="1"/>
  <c r="GN352" i="1"/>
  <c r="GO352" i="1"/>
  <c r="GV352" i="1"/>
  <c r="HC352" i="1"/>
  <c r="GX352" i="1" s="1"/>
  <c r="I353" i="1"/>
  <c r="AC353" i="1"/>
  <c r="CQ353" i="1" s="1"/>
  <c r="AE353" i="1"/>
  <c r="AD353" i="1" s="1"/>
  <c r="AF353" i="1"/>
  <c r="AG353" i="1"/>
  <c r="CU353" i="1" s="1"/>
  <c r="AH353" i="1"/>
  <c r="AI353" i="1"/>
  <c r="CW353" i="1" s="1"/>
  <c r="V353" i="1" s="1"/>
  <c r="AJ353" i="1"/>
  <c r="CT353" i="1"/>
  <c r="CV353" i="1"/>
  <c r="U353" i="1" s="1"/>
  <c r="CX353" i="1"/>
  <c r="FR353" i="1"/>
  <c r="GL353" i="1"/>
  <c r="GN353" i="1"/>
  <c r="GO353" i="1"/>
  <c r="GV353" i="1"/>
  <c r="HC353" i="1" s="1"/>
  <c r="GX353" i="1" s="1"/>
  <c r="C354" i="1"/>
  <c r="D354" i="1"/>
  <c r="I354" i="1"/>
  <c r="K354" i="1"/>
  <c r="P354" i="1"/>
  <c r="AC354" i="1"/>
  <c r="AE354" i="1"/>
  <c r="AF354" i="1"/>
  <c r="CT354" i="1" s="1"/>
  <c r="S354" i="1" s="1"/>
  <c r="CZ354" i="1" s="1"/>
  <c r="Y354" i="1" s="1"/>
  <c r="AG354" i="1"/>
  <c r="AH354" i="1"/>
  <c r="AI354" i="1"/>
  <c r="AJ354" i="1"/>
  <c r="CX354" i="1" s="1"/>
  <c r="W354" i="1" s="1"/>
  <c r="CQ354" i="1"/>
  <c r="CU354" i="1"/>
  <c r="T354" i="1" s="1"/>
  <c r="CV354" i="1"/>
  <c r="U354" i="1" s="1"/>
  <c r="CW354" i="1"/>
  <c r="V354" i="1" s="1"/>
  <c r="FR354" i="1"/>
  <c r="GL354" i="1"/>
  <c r="GN354" i="1"/>
  <c r="GO354" i="1"/>
  <c r="GV354" i="1"/>
  <c r="HC354" i="1" s="1"/>
  <c r="GX354" i="1"/>
  <c r="I355" i="1"/>
  <c r="V355" i="1"/>
  <c r="AC355" i="1"/>
  <c r="AD355" i="1"/>
  <c r="AB355" i="1" s="1"/>
  <c r="AE355" i="1"/>
  <c r="CR355" i="1" s="1"/>
  <c r="AF355" i="1"/>
  <c r="CT355" i="1" s="1"/>
  <c r="S355" i="1" s="1"/>
  <c r="AG355" i="1"/>
  <c r="AH355" i="1"/>
  <c r="AI355" i="1"/>
  <c r="AJ355" i="1"/>
  <c r="CX355" i="1" s="1"/>
  <c r="W355" i="1" s="1"/>
  <c r="CQ355" i="1"/>
  <c r="P355" i="1" s="1"/>
  <c r="CU355" i="1"/>
  <c r="T355" i="1" s="1"/>
  <c r="CV355" i="1"/>
  <c r="U355" i="1" s="1"/>
  <c r="CW355" i="1"/>
  <c r="FR355" i="1"/>
  <c r="GL355" i="1"/>
  <c r="GN355" i="1"/>
  <c r="GO355" i="1"/>
  <c r="GV355" i="1"/>
  <c r="HC355" i="1" s="1"/>
  <c r="GX355" i="1" s="1"/>
  <c r="B357" i="1"/>
  <c r="B341" i="1" s="1"/>
  <c r="C357" i="1"/>
  <c r="D357" i="1"/>
  <c r="D341" i="1" s="1"/>
  <c r="F357" i="1"/>
  <c r="F341" i="1" s="1"/>
  <c r="G357" i="1"/>
  <c r="G341" i="1" s="1"/>
  <c r="AO357" i="1"/>
  <c r="AP357" i="1"/>
  <c r="AP341" i="1" s="1"/>
  <c r="BD357" i="1"/>
  <c r="BD341" i="1" s="1"/>
  <c r="BX357" i="1"/>
  <c r="BY357" i="1"/>
  <c r="BY341" i="1" s="1"/>
  <c r="CK357" i="1"/>
  <c r="CK341" i="1" s="1"/>
  <c r="CL357" i="1"/>
  <c r="CM357" i="1"/>
  <c r="CM341" i="1" s="1"/>
  <c r="D387" i="1"/>
  <c r="E389" i="1"/>
  <c r="Z389" i="1"/>
  <c r="AA389" i="1"/>
  <c r="AM389" i="1"/>
  <c r="AN389" i="1"/>
  <c r="BE389" i="1"/>
  <c r="BF389" i="1"/>
  <c r="BG389" i="1"/>
  <c r="BH389" i="1"/>
  <c r="BI389" i="1"/>
  <c r="BJ389" i="1"/>
  <c r="BK389" i="1"/>
  <c r="BL389" i="1"/>
  <c r="BM389" i="1"/>
  <c r="BN389" i="1"/>
  <c r="BO389" i="1"/>
  <c r="BP389" i="1"/>
  <c r="BQ389" i="1"/>
  <c r="BR389" i="1"/>
  <c r="BS389" i="1"/>
  <c r="BT389" i="1"/>
  <c r="BU389" i="1"/>
  <c r="BV389" i="1"/>
  <c r="BW389" i="1"/>
  <c r="CL389" i="1"/>
  <c r="CN389" i="1"/>
  <c r="CO389" i="1"/>
  <c r="CP389" i="1"/>
  <c r="CQ389" i="1"/>
  <c r="CR389" i="1"/>
  <c r="CS389" i="1"/>
  <c r="CT389" i="1"/>
  <c r="CU389" i="1"/>
  <c r="CV389" i="1"/>
  <c r="CW389" i="1"/>
  <c r="CX389" i="1"/>
  <c r="CY389" i="1"/>
  <c r="CZ389" i="1"/>
  <c r="DA389" i="1"/>
  <c r="DB389" i="1"/>
  <c r="DC389" i="1"/>
  <c r="DD389" i="1"/>
  <c r="DE389" i="1"/>
  <c r="DF389" i="1"/>
  <c r="DG389" i="1"/>
  <c r="DH389" i="1"/>
  <c r="DI389" i="1"/>
  <c r="DJ389" i="1"/>
  <c r="DK389" i="1"/>
  <c r="DL389" i="1"/>
  <c r="DM389" i="1"/>
  <c r="DN389" i="1"/>
  <c r="DO389" i="1"/>
  <c r="DP389" i="1"/>
  <c r="DQ389" i="1"/>
  <c r="DR389" i="1"/>
  <c r="DS389" i="1"/>
  <c r="DT389" i="1"/>
  <c r="DU389" i="1"/>
  <c r="DV389" i="1"/>
  <c r="DW389" i="1"/>
  <c r="DX389" i="1"/>
  <c r="DY389" i="1"/>
  <c r="DZ389" i="1"/>
  <c r="EA389" i="1"/>
  <c r="EB389" i="1"/>
  <c r="EC389" i="1"/>
  <c r="ED389" i="1"/>
  <c r="EE389" i="1"/>
  <c r="EF389" i="1"/>
  <c r="EG389" i="1"/>
  <c r="EH389" i="1"/>
  <c r="EI389" i="1"/>
  <c r="EJ389" i="1"/>
  <c r="EK389" i="1"/>
  <c r="EL389" i="1"/>
  <c r="EM389" i="1"/>
  <c r="EN389" i="1"/>
  <c r="EO389" i="1"/>
  <c r="EP389" i="1"/>
  <c r="EQ389" i="1"/>
  <c r="ER389" i="1"/>
  <c r="ES389" i="1"/>
  <c r="ET389" i="1"/>
  <c r="EU389" i="1"/>
  <c r="EV389" i="1"/>
  <c r="EW389" i="1"/>
  <c r="EX389" i="1"/>
  <c r="EY389" i="1"/>
  <c r="EZ389" i="1"/>
  <c r="FA389" i="1"/>
  <c r="FB389" i="1"/>
  <c r="FC389" i="1"/>
  <c r="FD389" i="1"/>
  <c r="FE389" i="1"/>
  <c r="FF389" i="1"/>
  <c r="FG389" i="1"/>
  <c r="FH389" i="1"/>
  <c r="FI389" i="1"/>
  <c r="FJ389" i="1"/>
  <c r="FK389" i="1"/>
  <c r="FL389" i="1"/>
  <c r="FM389" i="1"/>
  <c r="FN389" i="1"/>
  <c r="FO389" i="1"/>
  <c r="FP389" i="1"/>
  <c r="FQ389" i="1"/>
  <c r="FR389" i="1"/>
  <c r="FS389" i="1"/>
  <c r="FT389" i="1"/>
  <c r="FU389" i="1"/>
  <c r="FV389" i="1"/>
  <c r="FW389" i="1"/>
  <c r="FX389" i="1"/>
  <c r="FY389" i="1"/>
  <c r="FZ389" i="1"/>
  <c r="GA389" i="1"/>
  <c r="GB389" i="1"/>
  <c r="GC389" i="1"/>
  <c r="GD389" i="1"/>
  <c r="GE389" i="1"/>
  <c r="GF389" i="1"/>
  <c r="GG389" i="1"/>
  <c r="GH389" i="1"/>
  <c r="GI389" i="1"/>
  <c r="GJ389" i="1"/>
  <c r="GK389" i="1"/>
  <c r="GL389" i="1"/>
  <c r="GM389" i="1"/>
  <c r="GN389" i="1"/>
  <c r="GO389" i="1"/>
  <c r="GP389" i="1"/>
  <c r="GQ389" i="1"/>
  <c r="GR389" i="1"/>
  <c r="GS389" i="1"/>
  <c r="GT389" i="1"/>
  <c r="GU389" i="1"/>
  <c r="GV389" i="1"/>
  <c r="GW389" i="1"/>
  <c r="GX389" i="1"/>
  <c r="C391" i="1"/>
  <c r="D391" i="1"/>
  <c r="I391" i="1"/>
  <c r="K391" i="1"/>
  <c r="AC391" i="1"/>
  <c r="AD391" i="1"/>
  <c r="AE391" i="1"/>
  <c r="AF391" i="1"/>
  <c r="AG391" i="1"/>
  <c r="CU391" i="1" s="1"/>
  <c r="T391" i="1" s="1"/>
  <c r="AH391" i="1"/>
  <c r="CV391" i="1" s="1"/>
  <c r="U391" i="1" s="1"/>
  <c r="AI391" i="1"/>
  <c r="AJ391" i="1"/>
  <c r="CR391" i="1"/>
  <c r="Q391" i="1" s="1"/>
  <c r="CS391" i="1"/>
  <c r="R391" i="1" s="1"/>
  <c r="CT391" i="1"/>
  <c r="S391" i="1" s="1"/>
  <c r="CW391" i="1"/>
  <c r="CX391" i="1"/>
  <c r="W391" i="1" s="1"/>
  <c r="FR391" i="1"/>
  <c r="GL391" i="1"/>
  <c r="GN391" i="1"/>
  <c r="GO391" i="1"/>
  <c r="GV391" i="1"/>
  <c r="HC391" i="1"/>
  <c r="GX391" i="1" s="1"/>
  <c r="I392" i="1"/>
  <c r="P392" i="1" s="1"/>
  <c r="AC392" i="1"/>
  <c r="AE392" i="1"/>
  <c r="CR392" i="1" s="1"/>
  <c r="Q392" i="1" s="1"/>
  <c r="AF392" i="1"/>
  <c r="AG392" i="1"/>
  <c r="CU392" i="1" s="1"/>
  <c r="T392" i="1" s="1"/>
  <c r="AH392" i="1"/>
  <c r="CV392" i="1" s="1"/>
  <c r="U392" i="1" s="1"/>
  <c r="AI392" i="1"/>
  <c r="CW392" i="1" s="1"/>
  <c r="V392" i="1" s="1"/>
  <c r="AJ392" i="1"/>
  <c r="CX392" i="1" s="1"/>
  <c r="W392" i="1" s="1"/>
  <c r="CQ392" i="1"/>
  <c r="CT392" i="1"/>
  <c r="FR392" i="1"/>
  <c r="GL392" i="1"/>
  <c r="GN392" i="1"/>
  <c r="GO392" i="1"/>
  <c r="GV392" i="1"/>
  <c r="HC392" i="1" s="1"/>
  <c r="GX392" i="1" s="1"/>
  <c r="C393" i="1"/>
  <c r="D393" i="1"/>
  <c r="I393" i="1"/>
  <c r="S393" i="1" s="1"/>
  <c r="K393" i="1"/>
  <c r="AC393" i="1"/>
  <c r="AE393" i="1"/>
  <c r="CR393" i="1" s="1"/>
  <c r="Q393" i="1" s="1"/>
  <c r="AF393" i="1"/>
  <c r="AG393" i="1"/>
  <c r="AH393" i="1"/>
  <c r="CV393" i="1" s="1"/>
  <c r="U393" i="1" s="1"/>
  <c r="AI393" i="1"/>
  <c r="AJ393" i="1"/>
  <c r="CX393" i="1" s="1"/>
  <c r="W393" i="1" s="1"/>
  <c r="CQ393" i="1"/>
  <c r="P393" i="1" s="1"/>
  <c r="CT393" i="1"/>
  <c r="CU393" i="1"/>
  <c r="T393" i="1" s="1"/>
  <c r="CW393" i="1"/>
  <c r="FR393" i="1"/>
  <c r="GL393" i="1"/>
  <c r="GN393" i="1"/>
  <c r="GO393" i="1"/>
  <c r="GV393" i="1"/>
  <c r="HC393" i="1" s="1"/>
  <c r="GX393" i="1" s="1"/>
  <c r="I394" i="1"/>
  <c r="P394" i="1" s="1"/>
  <c r="R394" i="1"/>
  <c r="GK394" i="1" s="1"/>
  <c r="AC394" i="1"/>
  <c r="AE394" i="1"/>
  <c r="CR394" i="1" s="1"/>
  <c r="Q394" i="1" s="1"/>
  <c r="AF394" i="1"/>
  <c r="CT394" i="1" s="1"/>
  <c r="S394" i="1" s="1"/>
  <c r="AG394" i="1"/>
  <c r="CU394" i="1" s="1"/>
  <c r="T394" i="1" s="1"/>
  <c r="AH394" i="1"/>
  <c r="AI394" i="1"/>
  <c r="AJ394" i="1"/>
  <c r="CX394" i="1" s="1"/>
  <c r="W394" i="1" s="1"/>
  <c r="CQ394" i="1"/>
  <c r="CS394" i="1"/>
  <c r="CV394" i="1"/>
  <c r="U394" i="1" s="1"/>
  <c r="CW394" i="1"/>
  <c r="V394" i="1" s="1"/>
  <c r="FR394" i="1"/>
  <c r="GL394" i="1"/>
  <c r="GN394" i="1"/>
  <c r="GO394" i="1"/>
  <c r="GV394" i="1"/>
  <c r="HC394" i="1" s="1"/>
  <c r="GX394" i="1" s="1"/>
  <c r="C395" i="1"/>
  <c r="D395" i="1"/>
  <c r="I395" i="1"/>
  <c r="P395" i="1" s="1"/>
  <c r="K395" i="1"/>
  <c r="U395" i="1"/>
  <c r="AC395" i="1"/>
  <c r="AE395" i="1"/>
  <c r="CR395" i="1" s="1"/>
  <c r="Q395" i="1" s="1"/>
  <c r="AF395" i="1"/>
  <c r="AG395" i="1"/>
  <c r="CU395" i="1" s="1"/>
  <c r="T395" i="1" s="1"/>
  <c r="AH395" i="1"/>
  <c r="AI395" i="1"/>
  <c r="CW395" i="1" s="1"/>
  <c r="V395" i="1" s="1"/>
  <c r="AJ395" i="1"/>
  <c r="CX395" i="1" s="1"/>
  <c r="W395" i="1" s="1"/>
  <c r="CQ395" i="1"/>
  <c r="CT395" i="1"/>
  <c r="CV395" i="1"/>
  <c r="FR395" i="1"/>
  <c r="GL395" i="1"/>
  <c r="GN395" i="1"/>
  <c r="GO395" i="1"/>
  <c r="GV395" i="1"/>
  <c r="HC395" i="1" s="1"/>
  <c r="GX395" i="1" s="1"/>
  <c r="I396" i="1"/>
  <c r="V396" i="1" s="1"/>
  <c r="AC396" i="1"/>
  <c r="AD396" i="1"/>
  <c r="AE396" i="1"/>
  <c r="AF396" i="1"/>
  <c r="AG396" i="1"/>
  <c r="CU396" i="1" s="1"/>
  <c r="T396" i="1" s="1"/>
  <c r="AH396" i="1"/>
  <c r="CV396" i="1" s="1"/>
  <c r="U396" i="1" s="1"/>
  <c r="AI396" i="1"/>
  <c r="AJ396" i="1"/>
  <c r="CR396" i="1"/>
  <c r="Q396" i="1" s="1"/>
  <c r="CS396" i="1"/>
  <c r="R396" i="1" s="1"/>
  <c r="GK396" i="1" s="1"/>
  <c r="CT396" i="1"/>
  <c r="S396" i="1" s="1"/>
  <c r="CW396" i="1"/>
  <c r="CX396" i="1"/>
  <c r="W396" i="1" s="1"/>
  <c r="FR396" i="1"/>
  <c r="GL396" i="1"/>
  <c r="GN396" i="1"/>
  <c r="GO396" i="1"/>
  <c r="GV396" i="1"/>
  <c r="HC396" i="1"/>
  <c r="GX396" i="1" s="1"/>
  <c r="C397" i="1"/>
  <c r="D397" i="1"/>
  <c r="I397" i="1"/>
  <c r="K397" i="1"/>
  <c r="P397" i="1"/>
  <c r="R397" i="1"/>
  <c r="GK397" i="1" s="1"/>
  <c r="AC397" i="1"/>
  <c r="AE397" i="1"/>
  <c r="CR397" i="1" s="1"/>
  <c r="Q397" i="1" s="1"/>
  <c r="AF397" i="1"/>
  <c r="CT397" i="1" s="1"/>
  <c r="S397" i="1" s="1"/>
  <c r="AG397" i="1"/>
  <c r="CU397" i="1" s="1"/>
  <c r="T397" i="1" s="1"/>
  <c r="AH397" i="1"/>
  <c r="AI397" i="1"/>
  <c r="AJ397" i="1"/>
  <c r="CX397" i="1" s="1"/>
  <c r="W397" i="1" s="1"/>
  <c r="CQ397" i="1"/>
  <c r="CS397" i="1"/>
  <c r="CV397" i="1"/>
  <c r="U397" i="1" s="1"/>
  <c r="CW397" i="1"/>
  <c r="V397" i="1" s="1"/>
  <c r="FR397" i="1"/>
  <c r="GL397" i="1"/>
  <c r="GN397" i="1"/>
  <c r="GO397" i="1"/>
  <c r="GV397" i="1"/>
  <c r="HC397" i="1" s="1"/>
  <c r="GX397" i="1" s="1"/>
  <c r="AC398" i="1"/>
  <c r="AB398" i="1" s="1"/>
  <c r="AD398" i="1"/>
  <c r="AE398" i="1"/>
  <c r="CR398" i="1" s="1"/>
  <c r="AF398" i="1"/>
  <c r="AG398" i="1"/>
  <c r="AH398" i="1"/>
  <c r="CV398" i="1" s="1"/>
  <c r="AI398" i="1"/>
  <c r="AJ398" i="1"/>
  <c r="CX398" i="1" s="1"/>
  <c r="CQ398" i="1"/>
  <c r="CT398" i="1"/>
  <c r="CU398" i="1"/>
  <c r="CW398" i="1"/>
  <c r="FR398" i="1"/>
  <c r="GL398" i="1"/>
  <c r="GN398" i="1"/>
  <c r="GO398" i="1"/>
  <c r="GV398" i="1"/>
  <c r="HC398" i="1" s="1"/>
  <c r="C399" i="1"/>
  <c r="D399" i="1"/>
  <c r="I399" i="1"/>
  <c r="K399" i="1"/>
  <c r="AC399" i="1"/>
  <c r="AD399" i="1"/>
  <c r="AE399" i="1"/>
  <c r="AF399" i="1"/>
  <c r="AG399" i="1"/>
  <c r="CU399" i="1" s="1"/>
  <c r="T399" i="1" s="1"/>
  <c r="AH399" i="1"/>
  <c r="CV399" i="1" s="1"/>
  <c r="U399" i="1" s="1"/>
  <c r="AI399" i="1"/>
  <c r="AJ399" i="1"/>
  <c r="CR399" i="1"/>
  <c r="Q399" i="1" s="1"/>
  <c r="CS399" i="1"/>
  <c r="R399" i="1" s="1"/>
  <c r="GK399" i="1" s="1"/>
  <c r="CT399" i="1"/>
  <c r="S399" i="1" s="1"/>
  <c r="CW399" i="1"/>
  <c r="V399" i="1" s="1"/>
  <c r="CX399" i="1"/>
  <c r="W399" i="1" s="1"/>
  <c r="FR399" i="1"/>
  <c r="GL399" i="1"/>
  <c r="GN399" i="1"/>
  <c r="GO399" i="1"/>
  <c r="GV399" i="1"/>
  <c r="HC399" i="1"/>
  <c r="GX399" i="1" s="1"/>
  <c r="I400" i="1"/>
  <c r="P400" i="1" s="1"/>
  <c r="U400" i="1"/>
  <c r="AC400" i="1"/>
  <c r="AE400" i="1"/>
  <c r="CS400" i="1" s="1"/>
  <c r="R400" i="1" s="1"/>
  <c r="GK400" i="1" s="1"/>
  <c r="AF400" i="1"/>
  <c r="AG400" i="1"/>
  <c r="CU400" i="1" s="1"/>
  <c r="T400" i="1" s="1"/>
  <c r="AH400" i="1"/>
  <c r="AI400" i="1"/>
  <c r="CW400" i="1" s="1"/>
  <c r="V400" i="1" s="1"/>
  <c r="AJ400" i="1"/>
  <c r="CX400" i="1" s="1"/>
  <c r="W400" i="1" s="1"/>
  <c r="CQ400" i="1"/>
  <c r="CR400" i="1"/>
  <c r="Q400" i="1" s="1"/>
  <c r="CT400" i="1"/>
  <c r="CV400" i="1"/>
  <c r="FR400" i="1"/>
  <c r="BY402" i="1" s="1"/>
  <c r="BY389" i="1" s="1"/>
  <c r="GL400" i="1"/>
  <c r="GN400" i="1"/>
  <c r="GO400" i="1"/>
  <c r="GV400" i="1"/>
  <c r="HC400" i="1" s="1"/>
  <c r="GX400" i="1" s="1"/>
  <c r="B402" i="1"/>
  <c r="B389" i="1" s="1"/>
  <c r="C402" i="1"/>
  <c r="C389" i="1" s="1"/>
  <c r="D402" i="1"/>
  <c r="D389" i="1" s="1"/>
  <c r="F402" i="1"/>
  <c r="F389" i="1" s="1"/>
  <c r="G402" i="1"/>
  <c r="G389" i="1" s="1"/>
  <c r="BD402" i="1"/>
  <c r="BD389" i="1" s="1"/>
  <c r="BX402" i="1"/>
  <c r="AO402" i="1" s="1"/>
  <c r="AO389" i="1" s="1"/>
  <c r="CB402" i="1"/>
  <c r="CB389" i="1" s="1"/>
  <c r="CK402" i="1"/>
  <c r="BB402" i="1" s="1"/>
  <c r="CL402" i="1"/>
  <c r="BC402" i="1" s="1"/>
  <c r="BC389" i="1" s="1"/>
  <c r="CM402" i="1"/>
  <c r="CM389" i="1" s="1"/>
  <c r="F418" i="1"/>
  <c r="D432" i="1"/>
  <c r="E434" i="1"/>
  <c r="Z434" i="1"/>
  <c r="AA434" i="1"/>
  <c r="AM434" i="1"/>
  <c r="AN434" i="1"/>
  <c r="BE434" i="1"/>
  <c r="BF434" i="1"/>
  <c r="BG434" i="1"/>
  <c r="BH434" i="1"/>
  <c r="BI434" i="1"/>
  <c r="BJ434" i="1"/>
  <c r="BK434" i="1"/>
  <c r="BL434" i="1"/>
  <c r="BM434" i="1"/>
  <c r="BN434" i="1"/>
  <c r="BO434" i="1"/>
  <c r="BP434" i="1"/>
  <c r="BQ434" i="1"/>
  <c r="BR434" i="1"/>
  <c r="BS434" i="1"/>
  <c r="BT434" i="1"/>
  <c r="BU434" i="1"/>
  <c r="BV434" i="1"/>
  <c r="BW434" i="1"/>
  <c r="CM434" i="1"/>
  <c r="CN434" i="1"/>
  <c r="CO434" i="1"/>
  <c r="CP434" i="1"/>
  <c r="CQ434" i="1"/>
  <c r="CR434" i="1"/>
  <c r="CS434" i="1"/>
  <c r="CT434" i="1"/>
  <c r="CU434" i="1"/>
  <c r="CV434" i="1"/>
  <c r="CW434" i="1"/>
  <c r="CX434" i="1"/>
  <c r="CY434" i="1"/>
  <c r="CZ434" i="1"/>
  <c r="DA434" i="1"/>
  <c r="DB434" i="1"/>
  <c r="DC434" i="1"/>
  <c r="DD434" i="1"/>
  <c r="DE434" i="1"/>
  <c r="DF434" i="1"/>
  <c r="DG434" i="1"/>
  <c r="DH434" i="1"/>
  <c r="DI434" i="1"/>
  <c r="DJ434" i="1"/>
  <c r="DK434" i="1"/>
  <c r="DL434" i="1"/>
  <c r="DM434" i="1"/>
  <c r="DN434" i="1"/>
  <c r="DO434" i="1"/>
  <c r="DP434" i="1"/>
  <c r="DQ434" i="1"/>
  <c r="DR434" i="1"/>
  <c r="DS434" i="1"/>
  <c r="DT434" i="1"/>
  <c r="DU434" i="1"/>
  <c r="DV434" i="1"/>
  <c r="DW434" i="1"/>
  <c r="DX434" i="1"/>
  <c r="DY434" i="1"/>
  <c r="DZ434" i="1"/>
  <c r="EA434" i="1"/>
  <c r="EB434" i="1"/>
  <c r="EC434" i="1"/>
  <c r="ED434" i="1"/>
  <c r="EE434" i="1"/>
  <c r="EF434" i="1"/>
  <c r="EG434" i="1"/>
  <c r="EH434" i="1"/>
  <c r="EI434" i="1"/>
  <c r="EJ434" i="1"/>
  <c r="EK434" i="1"/>
  <c r="EL434" i="1"/>
  <c r="EM434" i="1"/>
  <c r="EN434" i="1"/>
  <c r="EO434" i="1"/>
  <c r="EP434" i="1"/>
  <c r="EQ434" i="1"/>
  <c r="ER434" i="1"/>
  <c r="ES434" i="1"/>
  <c r="ET434" i="1"/>
  <c r="EU434" i="1"/>
  <c r="EV434" i="1"/>
  <c r="EW434" i="1"/>
  <c r="EX434" i="1"/>
  <c r="EY434" i="1"/>
  <c r="EZ434" i="1"/>
  <c r="FA434" i="1"/>
  <c r="FB434" i="1"/>
  <c r="FC434" i="1"/>
  <c r="FD434" i="1"/>
  <c r="FE434" i="1"/>
  <c r="FF434" i="1"/>
  <c r="FG434" i="1"/>
  <c r="FH434" i="1"/>
  <c r="FI434" i="1"/>
  <c r="FJ434" i="1"/>
  <c r="FK434" i="1"/>
  <c r="FL434" i="1"/>
  <c r="FM434" i="1"/>
  <c r="FN434" i="1"/>
  <c r="FO434" i="1"/>
  <c r="FP434" i="1"/>
  <c r="FQ434" i="1"/>
  <c r="FR434" i="1"/>
  <c r="FS434" i="1"/>
  <c r="FT434" i="1"/>
  <c r="FU434" i="1"/>
  <c r="FV434" i="1"/>
  <c r="FW434" i="1"/>
  <c r="FX434" i="1"/>
  <c r="FY434" i="1"/>
  <c r="FZ434" i="1"/>
  <c r="GA434" i="1"/>
  <c r="GB434" i="1"/>
  <c r="GC434" i="1"/>
  <c r="GD434" i="1"/>
  <c r="GE434" i="1"/>
  <c r="GF434" i="1"/>
  <c r="GG434" i="1"/>
  <c r="GH434" i="1"/>
  <c r="GI434" i="1"/>
  <c r="GJ434" i="1"/>
  <c r="GK434" i="1"/>
  <c r="GL434" i="1"/>
  <c r="GM434" i="1"/>
  <c r="GN434" i="1"/>
  <c r="GO434" i="1"/>
  <c r="GP434" i="1"/>
  <c r="GQ434" i="1"/>
  <c r="GR434" i="1"/>
  <c r="GS434" i="1"/>
  <c r="GT434" i="1"/>
  <c r="GU434" i="1"/>
  <c r="GV434" i="1"/>
  <c r="GW434" i="1"/>
  <c r="GX434" i="1"/>
  <c r="C436" i="1"/>
  <c r="D436" i="1"/>
  <c r="I436" i="1"/>
  <c r="K436" i="1"/>
  <c r="W436" i="1"/>
  <c r="AC436" i="1"/>
  <c r="AD436" i="1"/>
  <c r="AE436" i="1"/>
  <c r="AF436" i="1"/>
  <c r="AG436" i="1"/>
  <c r="AH436" i="1"/>
  <c r="CV436" i="1" s="1"/>
  <c r="U436" i="1" s="1"/>
  <c r="AI436" i="1"/>
  <c r="AJ436" i="1"/>
  <c r="CR436" i="1"/>
  <c r="Q436" i="1" s="1"/>
  <c r="CS436" i="1"/>
  <c r="R436" i="1" s="1"/>
  <c r="GK436" i="1" s="1"/>
  <c r="CT436" i="1"/>
  <c r="S436" i="1" s="1"/>
  <c r="CU436" i="1"/>
  <c r="T436" i="1" s="1"/>
  <c r="CW436" i="1"/>
  <c r="CX436" i="1"/>
  <c r="FR436" i="1"/>
  <c r="GL436" i="1"/>
  <c r="GN436" i="1"/>
  <c r="GO436" i="1"/>
  <c r="GV436" i="1"/>
  <c r="HC436" i="1"/>
  <c r="GX436" i="1" s="1"/>
  <c r="I437" i="1"/>
  <c r="P437" i="1" s="1"/>
  <c r="U437" i="1"/>
  <c r="AC437" i="1"/>
  <c r="AE437" i="1"/>
  <c r="CR437" i="1" s="1"/>
  <c r="Q437" i="1" s="1"/>
  <c r="AF437" i="1"/>
  <c r="AG437" i="1"/>
  <c r="CU437" i="1" s="1"/>
  <c r="T437" i="1" s="1"/>
  <c r="AH437" i="1"/>
  <c r="AI437" i="1"/>
  <c r="CW437" i="1" s="1"/>
  <c r="V437" i="1" s="1"/>
  <c r="AJ437" i="1"/>
  <c r="CX437" i="1" s="1"/>
  <c r="W437" i="1" s="1"/>
  <c r="CQ437" i="1"/>
  <c r="CT437" i="1"/>
  <c r="CV437" i="1"/>
  <c r="FR437" i="1"/>
  <c r="GL437" i="1"/>
  <c r="GN437" i="1"/>
  <c r="GO437" i="1"/>
  <c r="GV437" i="1"/>
  <c r="HC437" i="1" s="1"/>
  <c r="GX437" i="1" s="1"/>
  <c r="C438" i="1"/>
  <c r="D438" i="1"/>
  <c r="I438" i="1"/>
  <c r="V438" i="1" s="1"/>
  <c r="K438" i="1"/>
  <c r="AC438" i="1"/>
  <c r="AB438" i="1" s="1"/>
  <c r="AD438" i="1"/>
  <c r="AE438" i="1"/>
  <c r="CS438" i="1" s="1"/>
  <c r="R438" i="1" s="1"/>
  <c r="GK438" i="1" s="1"/>
  <c r="AF438" i="1"/>
  <c r="AG438" i="1"/>
  <c r="AH438" i="1"/>
  <c r="CV438" i="1" s="1"/>
  <c r="U438" i="1" s="1"/>
  <c r="AI438" i="1"/>
  <c r="AJ438" i="1"/>
  <c r="CX438" i="1" s="1"/>
  <c r="W438" i="1" s="1"/>
  <c r="CQ438" i="1"/>
  <c r="P438" i="1" s="1"/>
  <c r="CR438" i="1"/>
  <c r="Q438" i="1" s="1"/>
  <c r="CT438" i="1"/>
  <c r="S438" i="1" s="1"/>
  <c r="CU438" i="1"/>
  <c r="T438" i="1" s="1"/>
  <c r="CW438" i="1"/>
  <c r="FR438" i="1"/>
  <c r="GL438" i="1"/>
  <c r="GN438" i="1"/>
  <c r="GO438" i="1"/>
  <c r="GV438" i="1"/>
  <c r="HC438" i="1" s="1"/>
  <c r="GX438" i="1" s="1"/>
  <c r="I439" i="1"/>
  <c r="P439" i="1" s="1"/>
  <c r="R439" i="1"/>
  <c r="GK439" i="1" s="1"/>
  <c r="AC439" i="1"/>
  <c r="AE439" i="1"/>
  <c r="CR439" i="1" s="1"/>
  <c r="Q439" i="1" s="1"/>
  <c r="AF439" i="1"/>
  <c r="CT439" i="1" s="1"/>
  <c r="S439" i="1" s="1"/>
  <c r="AG439" i="1"/>
  <c r="CU439" i="1" s="1"/>
  <c r="T439" i="1" s="1"/>
  <c r="AH439" i="1"/>
  <c r="AI439" i="1"/>
  <c r="AJ439" i="1"/>
  <c r="CQ439" i="1"/>
  <c r="CS439" i="1"/>
  <c r="CV439" i="1"/>
  <c r="U439" i="1" s="1"/>
  <c r="CW439" i="1"/>
  <c r="V439" i="1" s="1"/>
  <c r="CX439" i="1"/>
  <c r="W439" i="1" s="1"/>
  <c r="FR439" i="1"/>
  <c r="GL439" i="1"/>
  <c r="GN439" i="1"/>
  <c r="GO439" i="1"/>
  <c r="GV439" i="1"/>
  <c r="GX439" i="1"/>
  <c r="HC439" i="1"/>
  <c r="C440" i="1"/>
  <c r="D440" i="1"/>
  <c r="I440" i="1"/>
  <c r="S440" i="1" s="1"/>
  <c r="K440" i="1"/>
  <c r="U440" i="1"/>
  <c r="AC440" i="1"/>
  <c r="CQ440" i="1" s="1"/>
  <c r="P440" i="1" s="1"/>
  <c r="AE440" i="1"/>
  <c r="CS440" i="1" s="1"/>
  <c r="R440" i="1" s="1"/>
  <c r="GK440" i="1" s="1"/>
  <c r="AF440" i="1"/>
  <c r="AG440" i="1"/>
  <c r="CU440" i="1" s="1"/>
  <c r="T440" i="1" s="1"/>
  <c r="AH440" i="1"/>
  <c r="AI440" i="1"/>
  <c r="CW440" i="1" s="1"/>
  <c r="V440" i="1" s="1"/>
  <c r="AJ440" i="1"/>
  <c r="CX440" i="1" s="1"/>
  <c r="W440" i="1" s="1"/>
  <c r="CR440" i="1"/>
  <c r="Q440" i="1" s="1"/>
  <c r="CT440" i="1"/>
  <c r="CV440" i="1"/>
  <c r="FR440" i="1"/>
  <c r="GL440" i="1"/>
  <c r="GN440" i="1"/>
  <c r="GO440" i="1"/>
  <c r="GV440" i="1"/>
  <c r="HC440" i="1" s="1"/>
  <c r="GX440" i="1" s="1"/>
  <c r="I441" i="1"/>
  <c r="AC441" i="1"/>
  <c r="AD441" i="1"/>
  <c r="AE441" i="1"/>
  <c r="AF441" i="1"/>
  <c r="AG441" i="1"/>
  <c r="AH441" i="1"/>
  <c r="CV441" i="1" s="1"/>
  <c r="U441" i="1" s="1"/>
  <c r="AI441" i="1"/>
  <c r="AJ441" i="1"/>
  <c r="CR441" i="1"/>
  <c r="Q441" i="1" s="1"/>
  <c r="CS441" i="1"/>
  <c r="R441" i="1" s="1"/>
  <c r="GK441" i="1" s="1"/>
  <c r="CT441" i="1"/>
  <c r="S441" i="1" s="1"/>
  <c r="CU441" i="1"/>
  <c r="T441" i="1" s="1"/>
  <c r="CW441" i="1"/>
  <c r="V441" i="1" s="1"/>
  <c r="CX441" i="1"/>
  <c r="W441" i="1" s="1"/>
  <c r="FR441" i="1"/>
  <c r="GL441" i="1"/>
  <c r="GN441" i="1"/>
  <c r="GO441" i="1"/>
  <c r="GV441" i="1"/>
  <c r="HC441" i="1"/>
  <c r="GX441" i="1" s="1"/>
  <c r="I442" i="1"/>
  <c r="R442" i="1" s="1"/>
  <c r="GK442" i="1" s="1"/>
  <c r="K442" i="1"/>
  <c r="T442" i="1"/>
  <c r="AC442" i="1"/>
  <c r="AB442" i="1" s="1"/>
  <c r="AD442" i="1"/>
  <c r="AE442" i="1"/>
  <c r="AF442" i="1"/>
  <c r="CT442" i="1" s="1"/>
  <c r="S442" i="1" s="1"/>
  <c r="CZ442" i="1" s="1"/>
  <c r="Y442" i="1" s="1"/>
  <c r="AG442" i="1"/>
  <c r="AH442" i="1"/>
  <c r="CV442" i="1" s="1"/>
  <c r="U442" i="1" s="1"/>
  <c r="AI442" i="1"/>
  <c r="CW442" i="1" s="1"/>
  <c r="V442" i="1" s="1"/>
  <c r="AJ442" i="1"/>
  <c r="CQ442" i="1"/>
  <c r="P442" i="1" s="1"/>
  <c r="CR442" i="1"/>
  <c r="Q442" i="1" s="1"/>
  <c r="CS442" i="1"/>
  <c r="CU442" i="1"/>
  <c r="CX442" i="1"/>
  <c r="W442" i="1" s="1"/>
  <c r="FR442" i="1"/>
  <c r="GL442" i="1"/>
  <c r="GO442" i="1"/>
  <c r="GP442" i="1"/>
  <c r="GV442" i="1"/>
  <c r="HC442" i="1"/>
  <c r="GX442" i="1" s="1"/>
  <c r="I443" i="1"/>
  <c r="W443" i="1" s="1"/>
  <c r="K443" i="1"/>
  <c r="AC443" i="1"/>
  <c r="AE443" i="1"/>
  <c r="CS443" i="1" s="1"/>
  <c r="AF443" i="1"/>
  <c r="CT443" i="1" s="1"/>
  <c r="S443" i="1" s="1"/>
  <c r="AG443" i="1"/>
  <c r="CU443" i="1" s="1"/>
  <c r="AH443" i="1"/>
  <c r="AI443" i="1"/>
  <c r="CW443" i="1" s="1"/>
  <c r="V443" i="1" s="1"/>
  <c r="AJ443" i="1"/>
  <c r="CQ443" i="1"/>
  <c r="P443" i="1" s="1"/>
  <c r="CR443" i="1"/>
  <c r="CV443" i="1"/>
  <c r="U443" i="1" s="1"/>
  <c r="CX443" i="1"/>
  <c r="FR443" i="1"/>
  <c r="GL443" i="1"/>
  <c r="GO443" i="1"/>
  <c r="GP443" i="1"/>
  <c r="GV443" i="1"/>
  <c r="HC443" i="1" s="1"/>
  <c r="GX443" i="1" s="1"/>
  <c r="I444" i="1"/>
  <c r="K444" i="1"/>
  <c r="R444" i="1"/>
  <c r="GK444" i="1" s="1"/>
  <c r="AC444" i="1"/>
  <c r="CQ444" i="1" s="1"/>
  <c r="P444" i="1" s="1"/>
  <c r="AE444" i="1"/>
  <c r="CR444" i="1" s="1"/>
  <c r="Q444" i="1" s="1"/>
  <c r="AF444" i="1"/>
  <c r="CT444" i="1" s="1"/>
  <c r="S444" i="1" s="1"/>
  <c r="AG444" i="1"/>
  <c r="CU444" i="1" s="1"/>
  <c r="T444" i="1" s="1"/>
  <c r="AH444" i="1"/>
  <c r="AI444" i="1"/>
  <c r="AJ444" i="1"/>
  <c r="CS444" i="1"/>
  <c r="CV444" i="1"/>
  <c r="U444" i="1" s="1"/>
  <c r="CW444" i="1"/>
  <c r="V444" i="1" s="1"/>
  <c r="CX444" i="1"/>
  <c r="W444" i="1" s="1"/>
  <c r="FR444" i="1"/>
  <c r="GL444" i="1"/>
  <c r="GO444" i="1"/>
  <c r="GP444" i="1"/>
  <c r="GV444" i="1"/>
  <c r="GX444" i="1"/>
  <c r="HC444" i="1"/>
  <c r="I445" i="1"/>
  <c r="K445" i="1"/>
  <c r="U445" i="1"/>
  <c r="W445" i="1"/>
  <c r="AC445" i="1"/>
  <c r="AD445" i="1"/>
  <c r="AE445" i="1"/>
  <c r="CR445" i="1" s="1"/>
  <c r="Q445" i="1" s="1"/>
  <c r="AF445" i="1"/>
  <c r="AG445" i="1"/>
  <c r="CU445" i="1" s="1"/>
  <c r="T445" i="1" s="1"/>
  <c r="AH445" i="1"/>
  <c r="AI445" i="1"/>
  <c r="CW445" i="1" s="1"/>
  <c r="V445" i="1" s="1"/>
  <c r="AJ445" i="1"/>
  <c r="CT445" i="1"/>
  <c r="S445" i="1" s="1"/>
  <c r="CV445" i="1"/>
  <c r="CX445" i="1"/>
  <c r="FR445" i="1"/>
  <c r="GL445" i="1"/>
  <c r="GO445" i="1"/>
  <c r="GP445" i="1"/>
  <c r="GV445" i="1"/>
  <c r="HC445" i="1"/>
  <c r="GX445" i="1" s="1"/>
  <c r="I446" i="1"/>
  <c r="K446" i="1"/>
  <c r="T446" i="1"/>
  <c r="AC446" i="1"/>
  <c r="CQ446" i="1" s="1"/>
  <c r="P446" i="1" s="1"/>
  <c r="CP446" i="1" s="1"/>
  <c r="O446" i="1" s="1"/>
  <c r="GM446" i="1" s="1"/>
  <c r="GN446" i="1" s="1"/>
  <c r="AD446" i="1"/>
  <c r="AE446" i="1"/>
  <c r="CR446" i="1" s="1"/>
  <c r="Q446" i="1" s="1"/>
  <c r="AF446" i="1"/>
  <c r="AG446" i="1"/>
  <c r="AH446" i="1"/>
  <c r="AI446" i="1"/>
  <c r="CW446" i="1" s="1"/>
  <c r="V446" i="1" s="1"/>
  <c r="AJ446" i="1"/>
  <c r="CX446" i="1" s="1"/>
  <c r="W446" i="1" s="1"/>
  <c r="AJ448" i="1" s="1"/>
  <c r="CS446" i="1"/>
  <c r="R446" i="1" s="1"/>
  <c r="GK446" i="1" s="1"/>
  <c r="CT446" i="1"/>
  <c r="S446" i="1" s="1"/>
  <c r="CZ446" i="1" s="1"/>
  <c r="Y446" i="1" s="1"/>
  <c r="CU446" i="1"/>
  <c r="CV446" i="1"/>
  <c r="U446" i="1" s="1"/>
  <c r="CY446" i="1"/>
  <c r="X446" i="1" s="1"/>
  <c r="FR446" i="1"/>
  <c r="GL446" i="1"/>
  <c r="BZ448" i="1" s="1"/>
  <c r="GO446" i="1"/>
  <c r="GP446" i="1"/>
  <c r="GV446" i="1"/>
  <c r="HC446" i="1" s="1"/>
  <c r="GX446" i="1" s="1"/>
  <c r="B448" i="1"/>
  <c r="B434" i="1" s="1"/>
  <c r="C448" i="1"/>
  <c r="C434" i="1" s="1"/>
  <c r="D448" i="1"/>
  <c r="D434" i="1" s="1"/>
  <c r="F448" i="1"/>
  <c r="F434" i="1" s="1"/>
  <c r="G448" i="1"/>
  <c r="G434" i="1" s="1"/>
  <c r="BD448" i="1"/>
  <c r="BX448" i="1"/>
  <c r="CG448" i="1" s="1"/>
  <c r="BY448" i="1"/>
  <c r="CJ448" i="1"/>
  <c r="CK448" i="1"/>
  <c r="CK434" i="1" s="1"/>
  <c r="CL448" i="1"/>
  <c r="CM448" i="1"/>
  <c r="D478" i="1"/>
  <c r="B480" i="1"/>
  <c r="E480" i="1"/>
  <c r="Z480" i="1"/>
  <c r="AA480" i="1"/>
  <c r="AM480" i="1"/>
  <c r="AN480" i="1"/>
  <c r="BB480" i="1"/>
  <c r="BE480" i="1"/>
  <c r="BF480" i="1"/>
  <c r="BG480" i="1"/>
  <c r="BH480" i="1"/>
  <c r="BI480" i="1"/>
  <c r="BJ480" i="1"/>
  <c r="BK480" i="1"/>
  <c r="BL480" i="1"/>
  <c r="BM480" i="1"/>
  <c r="BN480" i="1"/>
  <c r="BO480" i="1"/>
  <c r="BP480" i="1"/>
  <c r="BQ480" i="1"/>
  <c r="BR480" i="1"/>
  <c r="BS480" i="1"/>
  <c r="BT480" i="1"/>
  <c r="BU480" i="1"/>
  <c r="BV480" i="1"/>
  <c r="BW480" i="1"/>
  <c r="CG480" i="1"/>
  <c r="CN480" i="1"/>
  <c r="CO480" i="1"/>
  <c r="CP480" i="1"/>
  <c r="CQ480" i="1"/>
  <c r="CR480" i="1"/>
  <c r="CS480" i="1"/>
  <c r="CT480" i="1"/>
  <c r="CU480" i="1"/>
  <c r="CV480" i="1"/>
  <c r="CW480" i="1"/>
  <c r="CX480" i="1"/>
  <c r="CY480" i="1"/>
  <c r="CZ480" i="1"/>
  <c r="DA480" i="1"/>
  <c r="DB480" i="1"/>
  <c r="DC480" i="1"/>
  <c r="DD480" i="1"/>
  <c r="DE480" i="1"/>
  <c r="DF480" i="1"/>
  <c r="DG480" i="1"/>
  <c r="DH480" i="1"/>
  <c r="DI480" i="1"/>
  <c r="DJ480" i="1"/>
  <c r="DK480" i="1"/>
  <c r="DL480" i="1"/>
  <c r="DM480" i="1"/>
  <c r="DN480" i="1"/>
  <c r="DO480" i="1"/>
  <c r="DP480" i="1"/>
  <c r="DQ480" i="1"/>
  <c r="DR480" i="1"/>
  <c r="DS480" i="1"/>
  <c r="DT480" i="1"/>
  <c r="DU480" i="1"/>
  <c r="DV480" i="1"/>
  <c r="DW480" i="1"/>
  <c r="DX480" i="1"/>
  <c r="DY480" i="1"/>
  <c r="DZ480" i="1"/>
  <c r="EA480" i="1"/>
  <c r="EB480" i="1"/>
  <c r="EC480" i="1"/>
  <c r="ED480" i="1"/>
  <c r="EE480" i="1"/>
  <c r="EF480" i="1"/>
  <c r="EG480" i="1"/>
  <c r="EH480" i="1"/>
  <c r="EI480" i="1"/>
  <c r="EJ480" i="1"/>
  <c r="EK480" i="1"/>
  <c r="EL480" i="1"/>
  <c r="EM480" i="1"/>
  <c r="EN480" i="1"/>
  <c r="EO480" i="1"/>
  <c r="EP480" i="1"/>
  <c r="EQ480" i="1"/>
  <c r="ER480" i="1"/>
  <c r="ES480" i="1"/>
  <c r="ET480" i="1"/>
  <c r="EU480" i="1"/>
  <c r="EV480" i="1"/>
  <c r="EW480" i="1"/>
  <c r="EX480" i="1"/>
  <c r="EY480" i="1"/>
  <c r="EZ480" i="1"/>
  <c r="FA480" i="1"/>
  <c r="FB480" i="1"/>
  <c r="FC480" i="1"/>
  <c r="FD480" i="1"/>
  <c r="FE480" i="1"/>
  <c r="FF480" i="1"/>
  <c r="FG480" i="1"/>
  <c r="FH480" i="1"/>
  <c r="FI480" i="1"/>
  <c r="FJ480" i="1"/>
  <c r="FK480" i="1"/>
  <c r="FL480" i="1"/>
  <c r="FM480" i="1"/>
  <c r="FN480" i="1"/>
  <c r="FO480" i="1"/>
  <c r="FP480" i="1"/>
  <c r="FQ480" i="1"/>
  <c r="FR480" i="1"/>
  <c r="FS480" i="1"/>
  <c r="FT480" i="1"/>
  <c r="FU480" i="1"/>
  <c r="FV480" i="1"/>
  <c r="FW480" i="1"/>
  <c r="FX480" i="1"/>
  <c r="FY480" i="1"/>
  <c r="FZ480" i="1"/>
  <c r="GA480" i="1"/>
  <c r="GB480" i="1"/>
  <c r="GC480" i="1"/>
  <c r="GD480" i="1"/>
  <c r="GE480" i="1"/>
  <c r="GF480" i="1"/>
  <c r="GG480" i="1"/>
  <c r="GH480" i="1"/>
  <c r="GI480" i="1"/>
  <c r="GJ480" i="1"/>
  <c r="GK480" i="1"/>
  <c r="GL480" i="1"/>
  <c r="GM480" i="1"/>
  <c r="GN480" i="1"/>
  <c r="GO480" i="1"/>
  <c r="GP480" i="1"/>
  <c r="GQ480" i="1"/>
  <c r="GR480" i="1"/>
  <c r="GS480" i="1"/>
  <c r="GT480" i="1"/>
  <c r="GU480" i="1"/>
  <c r="GV480" i="1"/>
  <c r="GW480" i="1"/>
  <c r="GX480" i="1"/>
  <c r="C482" i="1"/>
  <c r="D482" i="1"/>
  <c r="I482" i="1"/>
  <c r="K482" i="1"/>
  <c r="P482" i="1"/>
  <c r="V482" i="1"/>
  <c r="AI485" i="1" s="1"/>
  <c r="AC482" i="1"/>
  <c r="CQ482" i="1" s="1"/>
  <c r="AE482" i="1"/>
  <c r="AF482" i="1"/>
  <c r="CT482" i="1" s="1"/>
  <c r="S482" i="1" s="1"/>
  <c r="AG482" i="1"/>
  <c r="AH482" i="1"/>
  <c r="AI482" i="1"/>
  <c r="AJ482" i="1"/>
  <c r="CX482" i="1" s="1"/>
  <c r="W482" i="1" s="1"/>
  <c r="CS482" i="1"/>
  <c r="R482" i="1" s="1"/>
  <c r="CU482" i="1"/>
  <c r="T482" i="1" s="1"/>
  <c r="AG485" i="1" s="1"/>
  <c r="CV482" i="1"/>
  <c r="U482" i="1" s="1"/>
  <c r="AH485" i="1" s="1"/>
  <c r="CW482" i="1"/>
  <c r="FR482" i="1"/>
  <c r="GL482" i="1"/>
  <c r="GN482" i="1"/>
  <c r="CB485" i="1" s="1"/>
  <c r="GO482" i="1"/>
  <c r="GV482" i="1"/>
  <c r="HC482" i="1" s="1"/>
  <c r="GX482" i="1" s="1"/>
  <c r="CJ485" i="1" s="1"/>
  <c r="I483" i="1"/>
  <c r="S483" i="1"/>
  <c r="CZ483" i="1" s="1"/>
  <c r="U483" i="1"/>
  <c r="W483" i="1"/>
  <c r="Y483" i="1"/>
  <c r="AC483" i="1"/>
  <c r="AB483" i="1" s="1"/>
  <c r="AD483" i="1"/>
  <c r="AE483" i="1"/>
  <c r="AF483" i="1"/>
  <c r="AG483" i="1"/>
  <c r="CU483" i="1" s="1"/>
  <c r="T483" i="1" s="1"/>
  <c r="AH483" i="1"/>
  <c r="CV483" i="1" s="1"/>
  <c r="AI483" i="1"/>
  <c r="CW483" i="1" s="1"/>
  <c r="V483" i="1" s="1"/>
  <c r="AJ483" i="1"/>
  <c r="CQ483" i="1"/>
  <c r="P483" i="1" s="1"/>
  <c r="CR483" i="1"/>
  <c r="Q483" i="1" s="1"/>
  <c r="CS483" i="1"/>
  <c r="R483" i="1" s="1"/>
  <c r="GK483" i="1" s="1"/>
  <c r="CT483" i="1"/>
  <c r="CX483" i="1"/>
  <c r="FR483" i="1"/>
  <c r="BY485" i="1" s="1"/>
  <c r="GL483" i="1"/>
  <c r="GN483" i="1"/>
  <c r="GO483" i="1"/>
  <c r="GV483" i="1"/>
  <c r="HC483" i="1" s="1"/>
  <c r="GX483" i="1" s="1"/>
  <c r="B485" i="1"/>
  <c r="C485" i="1"/>
  <c r="C480" i="1" s="1"/>
  <c r="D485" i="1"/>
  <c r="D480" i="1" s="1"/>
  <c r="F485" i="1"/>
  <c r="F480" i="1" s="1"/>
  <c r="G485" i="1"/>
  <c r="G480" i="1" s="1"/>
  <c r="AJ485" i="1"/>
  <c r="AQ485" i="1"/>
  <c r="F495" i="1" s="1"/>
  <c r="AX485" i="1"/>
  <c r="AZ485" i="1"/>
  <c r="BB485" i="1"/>
  <c r="F498" i="1" s="1"/>
  <c r="BD485" i="1"/>
  <c r="BX485" i="1"/>
  <c r="BX480" i="1" s="1"/>
  <c r="BZ485" i="1"/>
  <c r="BZ480" i="1" s="1"/>
  <c r="CC485" i="1"/>
  <c r="CG485" i="1"/>
  <c r="CI485" i="1"/>
  <c r="CI480" i="1" s="1"/>
  <c r="CK485" i="1"/>
  <c r="CK480" i="1" s="1"/>
  <c r="CL485" i="1"/>
  <c r="CL480" i="1" s="1"/>
  <c r="CM485" i="1"/>
  <c r="CM480" i="1" s="1"/>
  <c r="B515" i="1"/>
  <c r="B263" i="1" s="1"/>
  <c r="C515" i="1"/>
  <c r="C263" i="1" s="1"/>
  <c r="D515" i="1"/>
  <c r="D263" i="1" s="1"/>
  <c r="F515" i="1"/>
  <c r="F263" i="1" s="1"/>
  <c r="G515" i="1"/>
  <c r="G263" i="1" s="1"/>
  <c r="D548" i="1"/>
  <c r="E550" i="1"/>
  <c r="Z550" i="1"/>
  <c r="AA550" i="1"/>
  <c r="AB550" i="1"/>
  <c r="AC550" i="1"/>
  <c r="AD550" i="1"/>
  <c r="AE550" i="1"/>
  <c r="AF550" i="1"/>
  <c r="AG550" i="1"/>
  <c r="AH550" i="1"/>
  <c r="AI550" i="1"/>
  <c r="AJ550" i="1"/>
  <c r="AK550" i="1"/>
  <c r="AL550" i="1"/>
  <c r="AM550" i="1"/>
  <c r="AN550" i="1"/>
  <c r="BE550" i="1"/>
  <c r="BF550" i="1"/>
  <c r="BG550" i="1"/>
  <c r="BH550" i="1"/>
  <c r="BI550" i="1"/>
  <c r="BJ550" i="1"/>
  <c r="BK550" i="1"/>
  <c r="BL550" i="1"/>
  <c r="BM550" i="1"/>
  <c r="BN550" i="1"/>
  <c r="BO550" i="1"/>
  <c r="BP550" i="1"/>
  <c r="BQ550" i="1"/>
  <c r="BR550" i="1"/>
  <c r="BS550" i="1"/>
  <c r="BT550" i="1"/>
  <c r="BU550" i="1"/>
  <c r="BV550" i="1"/>
  <c r="BW550" i="1"/>
  <c r="BX550" i="1"/>
  <c r="BY550" i="1"/>
  <c r="BZ550" i="1"/>
  <c r="CA550" i="1"/>
  <c r="CB550" i="1"/>
  <c r="CC550" i="1"/>
  <c r="CD550" i="1"/>
  <c r="CE550" i="1"/>
  <c r="CF550" i="1"/>
  <c r="CG550" i="1"/>
  <c r="CH550" i="1"/>
  <c r="CI550" i="1"/>
  <c r="CJ550" i="1"/>
  <c r="CK550" i="1"/>
  <c r="CL550" i="1"/>
  <c r="CM550" i="1"/>
  <c r="CN550" i="1"/>
  <c r="CO550" i="1"/>
  <c r="CP550" i="1"/>
  <c r="CQ550" i="1"/>
  <c r="CR550" i="1"/>
  <c r="CS550" i="1"/>
  <c r="CT550" i="1"/>
  <c r="CU550" i="1"/>
  <c r="CV550" i="1"/>
  <c r="CW550" i="1"/>
  <c r="CX550" i="1"/>
  <c r="CY550" i="1"/>
  <c r="CZ550" i="1"/>
  <c r="DA550" i="1"/>
  <c r="DB550" i="1"/>
  <c r="DC550" i="1"/>
  <c r="DD550" i="1"/>
  <c r="DE550" i="1"/>
  <c r="DF550" i="1"/>
  <c r="DG550" i="1"/>
  <c r="DH550" i="1"/>
  <c r="DI550" i="1"/>
  <c r="DJ550" i="1"/>
  <c r="DK550" i="1"/>
  <c r="DL550" i="1"/>
  <c r="DM550" i="1"/>
  <c r="DN550" i="1"/>
  <c r="DO550" i="1"/>
  <c r="DP550" i="1"/>
  <c r="DQ550" i="1"/>
  <c r="DR550" i="1"/>
  <c r="DS550" i="1"/>
  <c r="DT550" i="1"/>
  <c r="DU550" i="1"/>
  <c r="DV550" i="1"/>
  <c r="DW550" i="1"/>
  <c r="DX550" i="1"/>
  <c r="DY550" i="1"/>
  <c r="DZ550" i="1"/>
  <c r="EA550" i="1"/>
  <c r="EB550" i="1"/>
  <c r="EC550" i="1"/>
  <c r="ED550" i="1"/>
  <c r="EE550" i="1"/>
  <c r="EF550" i="1"/>
  <c r="EG550" i="1"/>
  <c r="EH550" i="1"/>
  <c r="EI550" i="1"/>
  <c r="EJ550" i="1"/>
  <c r="EK550" i="1"/>
  <c r="EL550" i="1"/>
  <c r="EM550" i="1"/>
  <c r="EN550" i="1"/>
  <c r="EO550" i="1"/>
  <c r="EP550" i="1"/>
  <c r="EQ550" i="1"/>
  <c r="ER550" i="1"/>
  <c r="ES550" i="1"/>
  <c r="ET550" i="1"/>
  <c r="EU550" i="1"/>
  <c r="EV550" i="1"/>
  <c r="EW550" i="1"/>
  <c r="EX550" i="1"/>
  <c r="EY550" i="1"/>
  <c r="EZ550" i="1"/>
  <c r="FA550" i="1"/>
  <c r="FB550" i="1"/>
  <c r="FC550" i="1"/>
  <c r="FD550" i="1"/>
  <c r="FE550" i="1"/>
  <c r="FF550" i="1"/>
  <c r="FG550" i="1"/>
  <c r="FH550" i="1"/>
  <c r="FI550" i="1"/>
  <c r="FJ550" i="1"/>
  <c r="FK550" i="1"/>
  <c r="FL550" i="1"/>
  <c r="FM550" i="1"/>
  <c r="FN550" i="1"/>
  <c r="FO550" i="1"/>
  <c r="FP550" i="1"/>
  <c r="FQ550" i="1"/>
  <c r="FR550" i="1"/>
  <c r="FS550" i="1"/>
  <c r="FT550" i="1"/>
  <c r="FU550" i="1"/>
  <c r="FV550" i="1"/>
  <c r="FW550" i="1"/>
  <c r="FX550" i="1"/>
  <c r="FY550" i="1"/>
  <c r="FZ550" i="1"/>
  <c r="GA550" i="1"/>
  <c r="GB550" i="1"/>
  <c r="GC550" i="1"/>
  <c r="GD550" i="1"/>
  <c r="GE550" i="1"/>
  <c r="GF550" i="1"/>
  <c r="GG550" i="1"/>
  <c r="GH550" i="1"/>
  <c r="GI550" i="1"/>
  <c r="GJ550" i="1"/>
  <c r="GK550" i="1"/>
  <c r="GL550" i="1"/>
  <c r="GM550" i="1"/>
  <c r="GN550" i="1"/>
  <c r="GO550" i="1"/>
  <c r="GP550" i="1"/>
  <c r="GQ550" i="1"/>
  <c r="GR550" i="1"/>
  <c r="GS550" i="1"/>
  <c r="GT550" i="1"/>
  <c r="GU550" i="1"/>
  <c r="GV550" i="1"/>
  <c r="GW550" i="1"/>
  <c r="GX550" i="1"/>
  <c r="D552" i="1"/>
  <c r="B554" i="1"/>
  <c r="D554" i="1"/>
  <c r="E554" i="1"/>
  <c r="Z554" i="1"/>
  <c r="AA554" i="1"/>
  <c r="AM554" i="1"/>
  <c r="AN554" i="1"/>
  <c r="BE554" i="1"/>
  <c r="BF554" i="1"/>
  <c r="BG554" i="1"/>
  <c r="BH554" i="1"/>
  <c r="BI554" i="1"/>
  <c r="BJ554" i="1"/>
  <c r="BK554" i="1"/>
  <c r="BL554" i="1"/>
  <c r="BM554" i="1"/>
  <c r="BN554" i="1"/>
  <c r="BO554" i="1"/>
  <c r="BP554" i="1"/>
  <c r="BQ554" i="1"/>
  <c r="BR554" i="1"/>
  <c r="BS554" i="1"/>
  <c r="BT554" i="1"/>
  <c r="BU554" i="1"/>
  <c r="BV554" i="1"/>
  <c r="BW554" i="1"/>
  <c r="CN554" i="1"/>
  <c r="CO554" i="1"/>
  <c r="CP554" i="1"/>
  <c r="CQ554" i="1"/>
  <c r="CR554" i="1"/>
  <c r="CS554" i="1"/>
  <c r="CT554" i="1"/>
  <c r="CU554" i="1"/>
  <c r="CV554" i="1"/>
  <c r="CW554" i="1"/>
  <c r="CX554" i="1"/>
  <c r="CY554" i="1"/>
  <c r="CZ554" i="1"/>
  <c r="DA554" i="1"/>
  <c r="DB554" i="1"/>
  <c r="DC554" i="1"/>
  <c r="DD554" i="1"/>
  <c r="DE554" i="1"/>
  <c r="DF554" i="1"/>
  <c r="DG554" i="1"/>
  <c r="DH554" i="1"/>
  <c r="DI554" i="1"/>
  <c r="DJ554" i="1"/>
  <c r="DK554" i="1"/>
  <c r="DL554" i="1"/>
  <c r="DM554" i="1"/>
  <c r="DN554" i="1"/>
  <c r="DO554" i="1"/>
  <c r="DP554" i="1"/>
  <c r="DQ554" i="1"/>
  <c r="DR554" i="1"/>
  <c r="DS554" i="1"/>
  <c r="DT554" i="1"/>
  <c r="DU554" i="1"/>
  <c r="DV554" i="1"/>
  <c r="DW554" i="1"/>
  <c r="DX554" i="1"/>
  <c r="DY554" i="1"/>
  <c r="DZ554" i="1"/>
  <c r="EA554" i="1"/>
  <c r="EB554" i="1"/>
  <c r="EC554" i="1"/>
  <c r="ED554" i="1"/>
  <c r="EE554" i="1"/>
  <c r="EF554" i="1"/>
  <c r="EG554" i="1"/>
  <c r="EH554" i="1"/>
  <c r="EI554" i="1"/>
  <c r="EJ554" i="1"/>
  <c r="EK554" i="1"/>
  <c r="EL554" i="1"/>
  <c r="EM554" i="1"/>
  <c r="EN554" i="1"/>
  <c r="EO554" i="1"/>
  <c r="EP554" i="1"/>
  <c r="EQ554" i="1"/>
  <c r="ER554" i="1"/>
  <c r="ES554" i="1"/>
  <c r="ET554" i="1"/>
  <c r="EU554" i="1"/>
  <c r="EV554" i="1"/>
  <c r="EW554" i="1"/>
  <c r="EX554" i="1"/>
  <c r="EY554" i="1"/>
  <c r="EZ554" i="1"/>
  <c r="FA554" i="1"/>
  <c r="FB554" i="1"/>
  <c r="FC554" i="1"/>
  <c r="FD554" i="1"/>
  <c r="FE554" i="1"/>
  <c r="FF554" i="1"/>
  <c r="FG554" i="1"/>
  <c r="FH554" i="1"/>
  <c r="FI554" i="1"/>
  <c r="FJ554" i="1"/>
  <c r="FK554" i="1"/>
  <c r="FL554" i="1"/>
  <c r="FM554" i="1"/>
  <c r="FN554" i="1"/>
  <c r="FO554" i="1"/>
  <c r="FP554" i="1"/>
  <c r="FQ554" i="1"/>
  <c r="FR554" i="1"/>
  <c r="FS554" i="1"/>
  <c r="FT554" i="1"/>
  <c r="FU554" i="1"/>
  <c r="FV554" i="1"/>
  <c r="FW554" i="1"/>
  <c r="FX554" i="1"/>
  <c r="FY554" i="1"/>
  <c r="FZ554" i="1"/>
  <c r="GA554" i="1"/>
  <c r="GB554" i="1"/>
  <c r="GC554" i="1"/>
  <c r="GD554" i="1"/>
  <c r="GE554" i="1"/>
  <c r="GF554" i="1"/>
  <c r="GG554" i="1"/>
  <c r="GH554" i="1"/>
  <c r="GI554" i="1"/>
  <c r="GJ554" i="1"/>
  <c r="GK554" i="1"/>
  <c r="GL554" i="1"/>
  <c r="GM554" i="1"/>
  <c r="GN554" i="1"/>
  <c r="GO554" i="1"/>
  <c r="GP554" i="1"/>
  <c r="GQ554" i="1"/>
  <c r="GR554" i="1"/>
  <c r="GS554" i="1"/>
  <c r="GT554" i="1"/>
  <c r="GU554" i="1"/>
  <c r="GV554" i="1"/>
  <c r="GW554" i="1"/>
  <c r="GX554" i="1"/>
  <c r="C556" i="1"/>
  <c r="D556" i="1"/>
  <c r="I556" i="1"/>
  <c r="K556" i="1"/>
  <c r="P556" i="1"/>
  <c r="S556" i="1"/>
  <c r="AC556" i="1"/>
  <c r="AE556" i="1"/>
  <c r="AF556" i="1"/>
  <c r="AG556" i="1"/>
  <c r="CU556" i="1" s="1"/>
  <c r="T556" i="1" s="1"/>
  <c r="AH556" i="1"/>
  <c r="AI556" i="1"/>
  <c r="CW556" i="1" s="1"/>
  <c r="V556" i="1" s="1"/>
  <c r="AJ556" i="1"/>
  <c r="CQ556" i="1"/>
  <c r="CT556" i="1"/>
  <c r="CV556" i="1"/>
  <c r="U556" i="1" s="1"/>
  <c r="CX556" i="1"/>
  <c r="W556" i="1" s="1"/>
  <c r="FR556" i="1"/>
  <c r="GL556" i="1"/>
  <c r="GN556" i="1"/>
  <c r="GO556" i="1"/>
  <c r="GV556" i="1"/>
  <c r="HC556" i="1" s="1"/>
  <c r="GX556" i="1" s="1"/>
  <c r="C557" i="1"/>
  <c r="D557" i="1"/>
  <c r="I557" i="1"/>
  <c r="K557" i="1"/>
  <c r="S557" i="1"/>
  <c r="CZ557" i="1" s="1"/>
  <c r="Y557" i="1" s="1"/>
  <c r="T557" i="1"/>
  <c r="V557" i="1"/>
  <c r="AC557" i="1"/>
  <c r="AE557" i="1"/>
  <c r="AD557" i="1" s="1"/>
  <c r="AB557" i="1" s="1"/>
  <c r="AF557" i="1"/>
  <c r="AG557" i="1"/>
  <c r="CU557" i="1" s="1"/>
  <c r="AH557" i="1"/>
  <c r="CV557" i="1" s="1"/>
  <c r="U557" i="1" s="1"/>
  <c r="AI557" i="1"/>
  <c r="AJ557" i="1"/>
  <c r="CX557" i="1" s="1"/>
  <c r="W557" i="1" s="1"/>
  <c r="CQ557" i="1"/>
  <c r="P557" i="1" s="1"/>
  <c r="CP557" i="1" s="1"/>
  <c r="O557" i="1" s="1"/>
  <c r="CR557" i="1"/>
  <c r="Q557" i="1" s="1"/>
  <c r="CS557" i="1"/>
  <c r="R557" i="1" s="1"/>
  <c r="GK557" i="1" s="1"/>
  <c r="CT557" i="1"/>
  <c r="CW557" i="1"/>
  <c r="CY557" i="1"/>
  <c r="X557" i="1" s="1"/>
  <c r="FR557" i="1"/>
  <c r="BY562" i="1" s="1"/>
  <c r="GL557" i="1"/>
  <c r="GN557" i="1"/>
  <c r="CB562" i="1" s="1"/>
  <c r="GO557" i="1"/>
  <c r="GV557" i="1"/>
  <c r="HC557" i="1"/>
  <c r="GX557" i="1" s="1"/>
  <c r="I558" i="1"/>
  <c r="T558" i="1" s="1"/>
  <c r="AC558" i="1"/>
  <c r="AD558" i="1"/>
  <c r="AB558" i="1" s="1"/>
  <c r="AE558" i="1"/>
  <c r="AF558" i="1"/>
  <c r="CT558" i="1" s="1"/>
  <c r="AG558" i="1"/>
  <c r="AH558" i="1"/>
  <c r="CV558" i="1" s="1"/>
  <c r="AI558" i="1"/>
  <c r="AJ558" i="1"/>
  <c r="CQ558" i="1"/>
  <c r="CR558" i="1"/>
  <c r="CS558" i="1"/>
  <c r="R558" i="1" s="1"/>
  <c r="GK558" i="1" s="1"/>
  <c r="CU558" i="1"/>
  <c r="CW558" i="1"/>
  <c r="CX558" i="1"/>
  <c r="FR558" i="1"/>
  <c r="GL558" i="1"/>
  <c r="GN558" i="1"/>
  <c r="GO558" i="1"/>
  <c r="GV558" i="1"/>
  <c r="HC558" i="1"/>
  <c r="C559" i="1"/>
  <c r="D559" i="1"/>
  <c r="I559" i="1"/>
  <c r="K559" i="1"/>
  <c r="S559" i="1"/>
  <c r="AC559" i="1"/>
  <c r="CQ559" i="1" s="1"/>
  <c r="P559" i="1" s="1"/>
  <c r="AE559" i="1"/>
  <c r="AF559" i="1"/>
  <c r="AG559" i="1"/>
  <c r="CU559" i="1" s="1"/>
  <c r="T559" i="1" s="1"/>
  <c r="AH559" i="1"/>
  <c r="AI559" i="1"/>
  <c r="CW559" i="1" s="1"/>
  <c r="V559" i="1" s="1"/>
  <c r="AJ559" i="1"/>
  <c r="CT559" i="1"/>
  <c r="CV559" i="1"/>
  <c r="U559" i="1" s="1"/>
  <c r="CX559" i="1"/>
  <c r="W559" i="1" s="1"/>
  <c r="FR559" i="1"/>
  <c r="GL559" i="1"/>
  <c r="GN559" i="1"/>
  <c r="GO559" i="1"/>
  <c r="GV559" i="1"/>
  <c r="HC559" i="1"/>
  <c r="GX559" i="1" s="1"/>
  <c r="AC560" i="1"/>
  <c r="AE560" i="1"/>
  <c r="AF560" i="1"/>
  <c r="AG560" i="1"/>
  <c r="AH560" i="1"/>
  <c r="AI560" i="1"/>
  <c r="CW560" i="1" s="1"/>
  <c r="AJ560" i="1"/>
  <c r="CX560" i="1" s="1"/>
  <c r="CR560" i="1"/>
  <c r="CT560" i="1"/>
  <c r="CU560" i="1"/>
  <c r="CV560" i="1"/>
  <c r="FR560" i="1"/>
  <c r="GL560" i="1"/>
  <c r="GN560" i="1"/>
  <c r="GO560" i="1"/>
  <c r="CC562" i="1" s="1"/>
  <c r="AT562" i="1" s="1"/>
  <c r="AT554" i="1" s="1"/>
  <c r="GV560" i="1"/>
  <c r="HC560" i="1" s="1"/>
  <c r="B562" i="1"/>
  <c r="C562" i="1"/>
  <c r="C554" i="1" s="1"/>
  <c r="D562" i="1"/>
  <c r="F562" i="1"/>
  <c r="F554" i="1" s="1"/>
  <c r="G562" i="1"/>
  <c r="G554" i="1" s="1"/>
  <c r="AO562" i="1"/>
  <c r="AQ562" i="1"/>
  <c r="BX562" i="1"/>
  <c r="BX554" i="1" s="1"/>
  <c r="BZ562" i="1"/>
  <c r="BZ554" i="1" s="1"/>
  <c r="CK562" i="1"/>
  <c r="CK554" i="1" s="1"/>
  <c r="CL562" i="1"/>
  <c r="CL554" i="1" s="1"/>
  <c r="CM562" i="1"/>
  <c r="BD562" i="1" s="1"/>
  <c r="F580" i="1"/>
  <c r="D592" i="1"/>
  <c r="B594" i="1"/>
  <c r="D594" i="1"/>
  <c r="E594" i="1"/>
  <c r="Z594" i="1"/>
  <c r="AA594" i="1"/>
  <c r="AM594" i="1"/>
  <c r="AN594" i="1"/>
  <c r="AS594" i="1"/>
  <c r="BE594" i="1"/>
  <c r="BF594" i="1"/>
  <c r="BG594" i="1"/>
  <c r="BH594" i="1"/>
  <c r="BI594" i="1"/>
  <c r="BJ594" i="1"/>
  <c r="BK594" i="1"/>
  <c r="BL594" i="1"/>
  <c r="BM594" i="1"/>
  <c r="BN594" i="1"/>
  <c r="BO594" i="1"/>
  <c r="BP594" i="1"/>
  <c r="BQ594" i="1"/>
  <c r="BR594" i="1"/>
  <c r="BS594" i="1"/>
  <c r="BT594" i="1"/>
  <c r="BU594" i="1"/>
  <c r="BV594" i="1"/>
  <c r="BW594" i="1"/>
  <c r="CC594" i="1"/>
  <c r="CN594" i="1"/>
  <c r="CO594" i="1"/>
  <c r="CP594" i="1"/>
  <c r="CQ594" i="1"/>
  <c r="CR594" i="1"/>
  <c r="CS594" i="1"/>
  <c r="CT594" i="1"/>
  <c r="CU594" i="1"/>
  <c r="CV594" i="1"/>
  <c r="CW594" i="1"/>
  <c r="CX594" i="1"/>
  <c r="CY594" i="1"/>
  <c r="CZ594" i="1"/>
  <c r="DA594" i="1"/>
  <c r="DB594" i="1"/>
  <c r="DC594" i="1"/>
  <c r="DD594" i="1"/>
  <c r="DE594" i="1"/>
  <c r="DF594" i="1"/>
  <c r="DG594" i="1"/>
  <c r="DH594" i="1"/>
  <c r="DI594" i="1"/>
  <c r="DJ594" i="1"/>
  <c r="DK594" i="1"/>
  <c r="DL594" i="1"/>
  <c r="DM594" i="1"/>
  <c r="DN594" i="1"/>
  <c r="DO594" i="1"/>
  <c r="DP594" i="1"/>
  <c r="DQ594" i="1"/>
  <c r="DR594" i="1"/>
  <c r="DS594" i="1"/>
  <c r="DT594" i="1"/>
  <c r="DU594" i="1"/>
  <c r="DV594" i="1"/>
  <c r="DW594" i="1"/>
  <c r="DX594" i="1"/>
  <c r="DY594" i="1"/>
  <c r="DZ594" i="1"/>
  <c r="EA594" i="1"/>
  <c r="EB594" i="1"/>
  <c r="EC594" i="1"/>
  <c r="ED594" i="1"/>
  <c r="EE594" i="1"/>
  <c r="EF594" i="1"/>
  <c r="EG594" i="1"/>
  <c r="EH594" i="1"/>
  <c r="EI594" i="1"/>
  <c r="EJ594" i="1"/>
  <c r="EK594" i="1"/>
  <c r="EL594" i="1"/>
  <c r="EM594" i="1"/>
  <c r="EN594" i="1"/>
  <c r="EO594" i="1"/>
  <c r="EP594" i="1"/>
  <c r="EQ594" i="1"/>
  <c r="ER594" i="1"/>
  <c r="ES594" i="1"/>
  <c r="ET594" i="1"/>
  <c r="EU594" i="1"/>
  <c r="EV594" i="1"/>
  <c r="EW594" i="1"/>
  <c r="EX594" i="1"/>
  <c r="EY594" i="1"/>
  <c r="EZ594" i="1"/>
  <c r="FA594" i="1"/>
  <c r="FB594" i="1"/>
  <c r="FC594" i="1"/>
  <c r="FD594" i="1"/>
  <c r="FE594" i="1"/>
  <c r="FF594" i="1"/>
  <c r="FG594" i="1"/>
  <c r="FH594" i="1"/>
  <c r="FI594" i="1"/>
  <c r="FJ594" i="1"/>
  <c r="FK594" i="1"/>
  <c r="FL594" i="1"/>
  <c r="FM594" i="1"/>
  <c r="FN594" i="1"/>
  <c r="FO594" i="1"/>
  <c r="FP594" i="1"/>
  <c r="FQ594" i="1"/>
  <c r="FR594" i="1"/>
  <c r="FS594" i="1"/>
  <c r="FT594" i="1"/>
  <c r="FU594" i="1"/>
  <c r="FV594" i="1"/>
  <c r="FW594" i="1"/>
  <c r="FX594" i="1"/>
  <c r="FY594" i="1"/>
  <c r="FZ594" i="1"/>
  <c r="GA594" i="1"/>
  <c r="GB594" i="1"/>
  <c r="GC594" i="1"/>
  <c r="GD594" i="1"/>
  <c r="GE594" i="1"/>
  <c r="GF594" i="1"/>
  <c r="GG594" i="1"/>
  <c r="GH594" i="1"/>
  <c r="GI594" i="1"/>
  <c r="GJ594" i="1"/>
  <c r="GK594" i="1"/>
  <c r="GL594" i="1"/>
  <c r="GM594" i="1"/>
  <c r="GN594" i="1"/>
  <c r="GO594" i="1"/>
  <c r="GP594" i="1"/>
  <c r="GQ594" i="1"/>
  <c r="GR594" i="1"/>
  <c r="GS594" i="1"/>
  <c r="GT594" i="1"/>
  <c r="GU594" i="1"/>
  <c r="GV594" i="1"/>
  <c r="GW594" i="1"/>
  <c r="GX594" i="1"/>
  <c r="C596" i="1"/>
  <c r="D596" i="1"/>
  <c r="I596" i="1"/>
  <c r="K596" i="1"/>
  <c r="S596" i="1"/>
  <c r="AC596" i="1"/>
  <c r="AE596" i="1"/>
  <c r="AF596" i="1"/>
  <c r="AG596" i="1"/>
  <c r="CU596" i="1" s="1"/>
  <c r="T596" i="1" s="1"/>
  <c r="AH596" i="1"/>
  <c r="AI596" i="1"/>
  <c r="CW596" i="1" s="1"/>
  <c r="V596" i="1" s="1"/>
  <c r="AJ596" i="1"/>
  <c r="CQ596" i="1"/>
  <c r="P596" i="1" s="1"/>
  <c r="CT596" i="1"/>
  <c r="CV596" i="1"/>
  <c r="U596" i="1" s="1"/>
  <c r="CX596" i="1"/>
  <c r="W596" i="1" s="1"/>
  <c r="FR596" i="1"/>
  <c r="GL596" i="1"/>
  <c r="GN596" i="1"/>
  <c r="GO596" i="1"/>
  <c r="GV596" i="1"/>
  <c r="HC596" i="1" s="1"/>
  <c r="GX596" i="1" s="1"/>
  <c r="AC597" i="1"/>
  <c r="AE597" i="1"/>
  <c r="AF597" i="1"/>
  <c r="AG597" i="1"/>
  <c r="AH597" i="1"/>
  <c r="AI597" i="1"/>
  <c r="AJ597" i="1"/>
  <c r="CT597" i="1"/>
  <c r="CU597" i="1"/>
  <c r="CV597" i="1"/>
  <c r="CW597" i="1"/>
  <c r="CX597" i="1"/>
  <c r="FR597" i="1"/>
  <c r="GL597" i="1"/>
  <c r="GN597" i="1"/>
  <c r="GO597" i="1"/>
  <c r="GV597" i="1"/>
  <c r="HC597" i="1" s="1"/>
  <c r="B599" i="1"/>
  <c r="C599" i="1"/>
  <c r="C594" i="1" s="1"/>
  <c r="D599" i="1"/>
  <c r="F599" i="1"/>
  <c r="F594" i="1" s="1"/>
  <c r="G599" i="1"/>
  <c r="G594" i="1" s="1"/>
  <c r="AO599" i="1"/>
  <c r="AS599" i="1"/>
  <c r="F616" i="1" s="1"/>
  <c r="AT599" i="1"/>
  <c r="AT594" i="1" s="1"/>
  <c r="BX599" i="1"/>
  <c r="BX594" i="1" s="1"/>
  <c r="BY599" i="1"/>
  <c r="BZ599" i="1"/>
  <c r="BZ594" i="1" s="1"/>
  <c r="CB599" i="1"/>
  <c r="CB594" i="1" s="1"/>
  <c r="CC599" i="1"/>
  <c r="CK599" i="1"/>
  <c r="CK594" i="1" s="1"/>
  <c r="CL599" i="1"/>
  <c r="CL594" i="1" s="1"/>
  <c r="CM599" i="1"/>
  <c r="BD599" i="1" s="1"/>
  <c r="F617" i="1"/>
  <c r="D629" i="1"/>
  <c r="B631" i="1"/>
  <c r="E631" i="1"/>
  <c r="Z631" i="1"/>
  <c r="AA631" i="1"/>
  <c r="AM631" i="1"/>
  <c r="AN631" i="1"/>
  <c r="BE631" i="1"/>
  <c r="BF631" i="1"/>
  <c r="BG631" i="1"/>
  <c r="BH631" i="1"/>
  <c r="BI631" i="1"/>
  <c r="BJ631" i="1"/>
  <c r="BK631" i="1"/>
  <c r="BL631" i="1"/>
  <c r="BM631" i="1"/>
  <c r="BN631" i="1"/>
  <c r="BO631" i="1"/>
  <c r="BP631" i="1"/>
  <c r="BQ631" i="1"/>
  <c r="BR631" i="1"/>
  <c r="BS631" i="1"/>
  <c r="BT631" i="1"/>
  <c r="BU631" i="1"/>
  <c r="BV631" i="1"/>
  <c r="BW631" i="1"/>
  <c r="CN631" i="1"/>
  <c r="CO631" i="1"/>
  <c r="CP631" i="1"/>
  <c r="CQ631" i="1"/>
  <c r="CR631" i="1"/>
  <c r="CS631" i="1"/>
  <c r="CT631" i="1"/>
  <c r="CU631" i="1"/>
  <c r="CV631" i="1"/>
  <c r="CW631" i="1"/>
  <c r="CX631" i="1"/>
  <c r="CY631" i="1"/>
  <c r="CZ631" i="1"/>
  <c r="DA631" i="1"/>
  <c r="DB631" i="1"/>
  <c r="DC631" i="1"/>
  <c r="DD631" i="1"/>
  <c r="DE631" i="1"/>
  <c r="DF631" i="1"/>
  <c r="DG631" i="1"/>
  <c r="DH631" i="1"/>
  <c r="DI631" i="1"/>
  <c r="DJ631" i="1"/>
  <c r="DK631" i="1"/>
  <c r="DL631" i="1"/>
  <c r="DM631" i="1"/>
  <c r="DN631" i="1"/>
  <c r="DO631" i="1"/>
  <c r="DP631" i="1"/>
  <c r="DQ631" i="1"/>
  <c r="DR631" i="1"/>
  <c r="DS631" i="1"/>
  <c r="DT631" i="1"/>
  <c r="DU631" i="1"/>
  <c r="DV631" i="1"/>
  <c r="DW631" i="1"/>
  <c r="DX631" i="1"/>
  <c r="DY631" i="1"/>
  <c r="DZ631" i="1"/>
  <c r="EA631" i="1"/>
  <c r="EB631" i="1"/>
  <c r="EC631" i="1"/>
  <c r="ED631" i="1"/>
  <c r="EE631" i="1"/>
  <c r="EF631" i="1"/>
  <c r="EG631" i="1"/>
  <c r="EH631" i="1"/>
  <c r="EI631" i="1"/>
  <c r="EJ631" i="1"/>
  <c r="EK631" i="1"/>
  <c r="EL631" i="1"/>
  <c r="EM631" i="1"/>
  <c r="EN631" i="1"/>
  <c r="EO631" i="1"/>
  <c r="EP631" i="1"/>
  <c r="EQ631" i="1"/>
  <c r="ER631" i="1"/>
  <c r="ES631" i="1"/>
  <c r="ET631" i="1"/>
  <c r="EU631" i="1"/>
  <c r="EV631" i="1"/>
  <c r="EW631" i="1"/>
  <c r="EX631" i="1"/>
  <c r="EY631" i="1"/>
  <c r="EZ631" i="1"/>
  <c r="FA631" i="1"/>
  <c r="FB631" i="1"/>
  <c r="FC631" i="1"/>
  <c r="FD631" i="1"/>
  <c r="FE631" i="1"/>
  <c r="FF631" i="1"/>
  <c r="FG631" i="1"/>
  <c r="FH631" i="1"/>
  <c r="FI631" i="1"/>
  <c r="FJ631" i="1"/>
  <c r="FK631" i="1"/>
  <c r="FL631" i="1"/>
  <c r="FM631" i="1"/>
  <c r="FN631" i="1"/>
  <c r="FO631" i="1"/>
  <c r="FP631" i="1"/>
  <c r="FQ631" i="1"/>
  <c r="FR631" i="1"/>
  <c r="FS631" i="1"/>
  <c r="FT631" i="1"/>
  <c r="FU631" i="1"/>
  <c r="FV631" i="1"/>
  <c r="FW631" i="1"/>
  <c r="FX631" i="1"/>
  <c r="FY631" i="1"/>
  <c r="FZ631" i="1"/>
  <c r="GA631" i="1"/>
  <c r="GB631" i="1"/>
  <c r="GC631" i="1"/>
  <c r="GD631" i="1"/>
  <c r="GE631" i="1"/>
  <c r="GF631" i="1"/>
  <c r="GG631" i="1"/>
  <c r="GH631" i="1"/>
  <c r="GI631" i="1"/>
  <c r="GJ631" i="1"/>
  <c r="GK631" i="1"/>
  <c r="GL631" i="1"/>
  <c r="GM631" i="1"/>
  <c r="GN631" i="1"/>
  <c r="GO631" i="1"/>
  <c r="GP631" i="1"/>
  <c r="GQ631" i="1"/>
  <c r="GR631" i="1"/>
  <c r="GS631" i="1"/>
  <c r="GT631" i="1"/>
  <c r="GU631" i="1"/>
  <c r="GV631" i="1"/>
  <c r="GW631" i="1"/>
  <c r="GX631" i="1"/>
  <c r="C633" i="1"/>
  <c r="D633" i="1"/>
  <c r="I633" i="1"/>
  <c r="K633" i="1"/>
  <c r="U633" i="1"/>
  <c r="V633" i="1"/>
  <c r="AC633" i="1"/>
  <c r="AD633" i="1"/>
  <c r="AE633" i="1"/>
  <c r="CR633" i="1" s="1"/>
  <c r="Q633" i="1" s="1"/>
  <c r="AF633" i="1"/>
  <c r="AG633" i="1"/>
  <c r="AH633" i="1"/>
  <c r="AI633" i="1"/>
  <c r="CW633" i="1" s="1"/>
  <c r="AJ633" i="1"/>
  <c r="CX633" i="1" s="1"/>
  <c r="W633" i="1" s="1"/>
  <c r="CQ633" i="1"/>
  <c r="P633" i="1" s="1"/>
  <c r="CT633" i="1"/>
  <c r="S633" i="1" s="1"/>
  <c r="CU633" i="1"/>
  <c r="T633" i="1" s="1"/>
  <c r="CV633" i="1"/>
  <c r="FR633" i="1"/>
  <c r="GL633" i="1"/>
  <c r="GN633" i="1"/>
  <c r="GO633" i="1"/>
  <c r="GV633" i="1"/>
  <c r="HC633" i="1"/>
  <c r="GX633" i="1" s="1"/>
  <c r="AC634" i="1"/>
  <c r="AD634" i="1"/>
  <c r="AE634" i="1"/>
  <c r="CS634" i="1" s="1"/>
  <c r="AF634" i="1"/>
  <c r="CT634" i="1" s="1"/>
  <c r="AG634" i="1"/>
  <c r="AH634" i="1"/>
  <c r="AI634" i="1"/>
  <c r="CW634" i="1" s="1"/>
  <c r="AJ634" i="1"/>
  <c r="CX634" i="1" s="1"/>
  <c r="CQ634" i="1"/>
  <c r="CU634" i="1"/>
  <c r="CV634" i="1"/>
  <c r="FR634" i="1"/>
  <c r="GL634" i="1"/>
  <c r="GN634" i="1"/>
  <c r="GO634" i="1"/>
  <c r="GV634" i="1"/>
  <c r="HC634" i="1" s="1"/>
  <c r="C635" i="1"/>
  <c r="D635" i="1"/>
  <c r="I635" i="1"/>
  <c r="K635" i="1"/>
  <c r="U635" i="1"/>
  <c r="AC635" i="1"/>
  <c r="AD635" i="1"/>
  <c r="AE635" i="1"/>
  <c r="AF635" i="1"/>
  <c r="AG635" i="1"/>
  <c r="AH635" i="1"/>
  <c r="CV635" i="1" s="1"/>
  <c r="AI635" i="1"/>
  <c r="CW635" i="1" s="1"/>
  <c r="V635" i="1" s="1"/>
  <c r="AJ635" i="1"/>
  <c r="CX635" i="1" s="1"/>
  <c r="W635" i="1" s="1"/>
  <c r="CR635" i="1"/>
  <c r="CS635" i="1"/>
  <c r="R635" i="1" s="1"/>
  <c r="GK635" i="1" s="1"/>
  <c r="CT635" i="1"/>
  <c r="S635" i="1" s="1"/>
  <c r="CU635" i="1"/>
  <c r="T635" i="1" s="1"/>
  <c r="FR635" i="1"/>
  <c r="GL635" i="1"/>
  <c r="GN635" i="1"/>
  <c r="GO635" i="1"/>
  <c r="GV635" i="1"/>
  <c r="GX635" i="1"/>
  <c r="HC635" i="1"/>
  <c r="AC636" i="1"/>
  <c r="AE636" i="1"/>
  <c r="AF636" i="1"/>
  <c r="CT636" i="1" s="1"/>
  <c r="AG636" i="1"/>
  <c r="CU636" i="1" s="1"/>
  <c r="AH636" i="1"/>
  <c r="AI636" i="1"/>
  <c r="AJ636" i="1"/>
  <c r="CX636" i="1" s="1"/>
  <c r="CQ636" i="1"/>
  <c r="CS636" i="1"/>
  <c r="CV636" i="1"/>
  <c r="CW636" i="1"/>
  <c r="FR636" i="1"/>
  <c r="GL636" i="1"/>
  <c r="GN636" i="1"/>
  <c r="GO636" i="1"/>
  <c r="CC647" i="1" s="1"/>
  <c r="GV636" i="1"/>
  <c r="HC636" i="1"/>
  <c r="C637" i="1"/>
  <c r="D637" i="1"/>
  <c r="I637" i="1"/>
  <c r="K637" i="1"/>
  <c r="P637" i="1"/>
  <c r="V637" i="1"/>
  <c r="AC637" i="1"/>
  <c r="AE637" i="1"/>
  <c r="AF637" i="1"/>
  <c r="CT637" i="1" s="1"/>
  <c r="S637" i="1" s="1"/>
  <c r="AG637" i="1"/>
  <c r="CU637" i="1" s="1"/>
  <c r="T637" i="1" s="1"/>
  <c r="AH637" i="1"/>
  <c r="AI637" i="1"/>
  <c r="AJ637" i="1"/>
  <c r="CQ637" i="1"/>
  <c r="CV637" i="1"/>
  <c r="U637" i="1" s="1"/>
  <c r="CW637" i="1"/>
  <c r="CX637" i="1"/>
  <c r="W637" i="1" s="1"/>
  <c r="FR637" i="1"/>
  <c r="GL637" i="1"/>
  <c r="GN637" i="1"/>
  <c r="GO637" i="1"/>
  <c r="GV637" i="1"/>
  <c r="HC637" i="1" s="1"/>
  <c r="GX637" i="1" s="1"/>
  <c r="AC638" i="1"/>
  <c r="AE638" i="1"/>
  <c r="AF638" i="1"/>
  <c r="CT638" i="1" s="1"/>
  <c r="AG638" i="1"/>
  <c r="AH638" i="1"/>
  <c r="AI638" i="1"/>
  <c r="AJ638" i="1"/>
  <c r="CX638" i="1" s="1"/>
  <c r="CQ638" i="1"/>
  <c r="CR638" i="1"/>
  <c r="CU638" i="1"/>
  <c r="CV638" i="1"/>
  <c r="CW638" i="1"/>
  <c r="FR638" i="1"/>
  <c r="GL638" i="1"/>
  <c r="GN638" i="1"/>
  <c r="GO638" i="1"/>
  <c r="GV638" i="1"/>
  <c r="HC638" i="1" s="1"/>
  <c r="C639" i="1"/>
  <c r="D639" i="1"/>
  <c r="I639" i="1"/>
  <c r="K639" i="1"/>
  <c r="AC639" i="1"/>
  <c r="CQ639" i="1" s="1"/>
  <c r="P639" i="1" s="1"/>
  <c r="CP639" i="1" s="1"/>
  <c r="O639" i="1" s="1"/>
  <c r="GM639" i="1" s="1"/>
  <c r="GP639" i="1" s="1"/>
  <c r="AD639" i="1"/>
  <c r="AB639" i="1" s="1"/>
  <c r="AE639" i="1"/>
  <c r="AF639" i="1"/>
  <c r="AG639" i="1"/>
  <c r="AH639" i="1"/>
  <c r="CV639" i="1" s="1"/>
  <c r="U639" i="1" s="1"/>
  <c r="AI639" i="1"/>
  <c r="CW639" i="1" s="1"/>
  <c r="V639" i="1" s="1"/>
  <c r="AJ639" i="1"/>
  <c r="CR639" i="1"/>
  <c r="Q639" i="1" s="1"/>
  <c r="CS639" i="1"/>
  <c r="R639" i="1" s="1"/>
  <c r="GK639" i="1" s="1"/>
  <c r="CT639" i="1"/>
  <c r="S639" i="1" s="1"/>
  <c r="CZ639" i="1" s="1"/>
  <c r="Y639" i="1" s="1"/>
  <c r="CU639" i="1"/>
  <c r="T639" i="1" s="1"/>
  <c r="CX639" i="1"/>
  <c r="W639" i="1" s="1"/>
  <c r="CY639" i="1"/>
  <c r="X639" i="1" s="1"/>
  <c r="FR639" i="1"/>
  <c r="GL639" i="1"/>
  <c r="GN639" i="1"/>
  <c r="GO639" i="1"/>
  <c r="GV639" i="1"/>
  <c r="HC639" i="1"/>
  <c r="GX639" i="1" s="1"/>
  <c r="I640" i="1"/>
  <c r="S640" i="1" s="1"/>
  <c r="CZ640" i="1" s="1"/>
  <c r="Y640" i="1" s="1"/>
  <c r="AB640" i="1"/>
  <c r="AC640" i="1"/>
  <c r="CQ640" i="1" s="1"/>
  <c r="P640" i="1" s="1"/>
  <c r="AE640" i="1"/>
  <c r="AD640" i="1" s="1"/>
  <c r="AF640" i="1"/>
  <c r="AG640" i="1"/>
  <c r="CU640" i="1" s="1"/>
  <c r="T640" i="1" s="1"/>
  <c r="AH640" i="1"/>
  <c r="CV640" i="1" s="1"/>
  <c r="AI640" i="1"/>
  <c r="CW640" i="1" s="1"/>
  <c r="V640" i="1" s="1"/>
  <c r="AJ640" i="1"/>
  <c r="CX640" i="1" s="1"/>
  <c r="CR640" i="1"/>
  <c r="CS640" i="1"/>
  <c r="R640" i="1" s="1"/>
  <c r="GK640" i="1" s="1"/>
  <c r="CT640" i="1"/>
  <c r="FR640" i="1"/>
  <c r="GL640" i="1"/>
  <c r="GN640" i="1"/>
  <c r="GO640" i="1"/>
  <c r="GV640" i="1"/>
  <c r="HC640" i="1"/>
  <c r="C641" i="1"/>
  <c r="D641" i="1"/>
  <c r="I641" i="1"/>
  <c r="W641" i="1" s="1"/>
  <c r="K641" i="1"/>
  <c r="AC641" i="1"/>
  <c r="AE641" i="1"/>
  <c r="AF641" i="1"/>
  <c r="CT641" i="1" s="1"/>
  <c r="S641" i="1" s="1"/>
  <c r="AG641" i="1"/>
  <c r="AH641" i="1"/>
  <c r="AI641" i="1"/>
  <c r="AJ641" i="1"/>
  <c r="CX641" i="1" s="1"/>
  <c r="CQ641" i="1"/>
  <c r="P641" i="1" s="1"/>
  <c r="CU641" i="1"/>
  <c r="T641" i="1" s="1"/>
  <c r="CV641" i="1"/>
  <c r="U641" i="1" s="1"/>
  <c r="CW641" i="1"/>
  <c r="FR641" i="1"/>
  <c r="GL641" i="1"/>
  <c r="GN641" i="1"/>
  <c r="GO641" i="1"/>
  <c r="GV641" i="1"/>
  <c r="HC641" i="1" s="1"/>
  <c r="GX641" i="1" s="1"/>
  <c r="C642" i="1"/>
  <c r="D642" i="1"/>
  <c r="I642" i="1"/>
  <c r="K642" i="1"/>
  <c r="AB642" i="1"/>
  <c r="AC642" i="1"/>
  <c r="CQ642" i="1" s="1"/>
  <c r="P642" i="1" s="1"/>
  <c r="CP642" i="1" s="1"/>
  <c r="O642" i="1" s="1"/>
  <c r="AD642" i="1"/>
  <c r="AE642" i="1"/>
  <c r="AF642" i="1"/>
  <c r="AG642" i="1"/>
  <c r="AH642" i="1"/>
  <c r="CV642" i="1" s="1"/>
  <c r="U642" i="1" s="1"/>
  <c r="AI642" i="1"/>
  <c r="CW642" i="1" s="1"/>
  <c r="V642" i="1" s="1"/>
  <c r="AJ642" i="1"/>
  <c r="CR642" i="1"/>
  <c r="Q642" i="1" s="1"/>
  <c r="CS642" i="1"/>
  <c r="R642" i="1" s="1"/>
  <c r="GK642" i="1" s="1"/>
  <c r="CT642" i="1"/>
  <c r="S642" i="1" s="1"/>
  <c r="CZ642" i="1" s="1"/>
  <c r="Y642" i="1" s="1"/>
  <c r="CU642" i="1"/>
  <c r="T642" i="1" s="1"/>
  <c r="CX642" i="1"/>
  <c r="W642" i="1" s="1"/>
  <c r="FR642" i="1"/>
  <c r="GL642" i="1"/>
  <c r="GN642" i="1"/>
  <c r="GO642" i="1"/>
  <c r="GV642" i="1"/>
  <c r="HC642" i="1"/>
  <c r="GX642" i="1" s="1"/>
  <c r="I643" i="1"/>
  <c r="S643" i="1" s="1"/>
  <c r="CZ643" i="1" s="1"/>
  <c r="Y643" i="1" s="1"/>
  <c r="AB643" i="1"/>
  <c r="AC643" i="1"/>
  <c r="CQ643" i="1" s="1"/>
  <c r="AD643" i="1"/>
  <c r="AE643" i="1"/>
  <c r="AF643" i="1"/>
  <c r="AG643" i="1"/>
  <c r="CU643" i="1" s="1"/>
  <c r="T643" i="1" s="1"/>
  <c r="AH643" i="1"/>
  <c r="CV643" i="1" s="1"/>
  <c r="AI643" i="1"/>
  <c r="CW643" i="1" s="1"/>
  <c r="AJ643" i="1"/>
  <c r="CX643" i="1" s="1"/>
  <c r="CR643" i="1"/>
  <c r="Q643" i="1" s="1"/>
  <c r="CS643" i="1"/>
  <c r="CT643" i="1"/>
  <c r="CY643" i="1"/>
  <c r="X643" i="1" s="1"/>
  <c r="FR643" i="1"/>
  <c r="GL643" i="1"/>
  <c r="GN643" i="1"/>
  <c r="GO643" i="1"/>
  <c r="GV643" i="1"/>
  <c r="HC643" i="1"/>
  <c r="C644" i="1"/>
  <c r="D644" i="1"/>
  <c r="I644" i="1"/>
  <c r="K644" i="1"/>
  <c r="W644" i="1"/>
  <c r="AC644" i="1"/>
  <c r="AE644" i="1"/>
  <c r="AF644" i="1"/>
  <c r="CT644" i="1" s="1"/>
  <c r="AG644" i="1"/>
  <c r="AH644" i="1"/>
  <c r="AI644" i="1"/>
  <c r="AJ644" i="1"/>
  <c r="CX644" i="1" s="1"/>
  <c r="CQ644" i="1"/>
  <c r="CR644" i="1"/>
  <c r="Q644" i="1" s="1"/>
  <c r="CU644" i="1"/>
  <c r="T644" i="1" s="1"/>
  <c r="CV644" i="1"/>
  <c r="CW644" i="1"/>
  <c r="FR644" i="1"/>
  <c r="GL644" i="1"/>
  <c r="GN644" i="1"/>
  <c r="GO644" i="1"/>
  <c r="GV644" i="1"/>
  <c r="HC644" i="1" s="1"/>
  <c r="GX644" i="1" s="1"/>
  <c r="AC645" i="1"/>
  <c r="AE645" i="1"/>
  <c r="AF645" i="1"/>
  <c r="CT645" i="1" s="1"/>
  <c r="AG645" i="1"/>
  <c r="CU645" i="1" s="1"/>
  <c r="AH645" i="1"/>
  <c r="AI645" i="1"/>
  <c r="AJ645" i="1"/>
  <c r="CQ645" i="1"/>
  <c r="CV645" i="1"/>
  <c r="CW645" i="1"/>
  <c r="CX645" i="1"/>
  <c r="FR645" i="1"/>
  <c r="GL645" i="1"/>
  <c r="GN645" i="1"/>
  <c r="GO645" i="1"/>
  <c r="GV645" i="1"/>
  <c r="HC645" i="1"/>
  <c r="B647" i="1"/>
  <c r="C647" i="1"/>
  <c r="C631" i="1" s="1"/>
  <c r="D647" i="1"/>
  <c r="D631" i="1" s="1"/>
  <c r="F647" i="1"/>
  <c r="F631" i="1" s="1"/>
  <c r="G647" i="1"/>
  <c r="G631" i="1" s="1"/>
  <c r="AO647" i="1"/>
  <c r="BX647" i="1"/>
  <c r="BX631" i="1" s="1"/>
  <c r="BZ647" i="1"/>
  <c r="CB647" i="1"/>
  <c r="CK647" i="1"/>
  <c r="CK631" i="1" s="1"/>
  <c r="CL647" i="1"/>
  <c r="CM647" i="1"/>
  <c r="CM631" i="1" s="1"/>
  <c r="D677" i="1"/>
  <c r="B679" i="1"/>
  <c r="E679" i="1"/>
  <c r="Z679" i="1"/>
  <c r="AA679" i="1"/>
  <c r="AM679" i="1"/>
  <c r="AN679" i="1"/>
  <c r="AO679" i="1"/>
  <c r="BE679" i="1"/>
  <c r="BF679" i="1"/>
  <c r="BG679" i="1"/>
  <c r="BH679" i="1"/>
  <c r="BI679" i="1"/>
  <c r="BJ679" i="1"/>
  <c r="BK679" i="1"/>
  <c r="BL679" i="1"/>
  <c r="BM679" i="1"/>
  <c r="BN679" i="1"/>
  <c r="BO679" i="1"/>
  <c r="BP679" i="1"/>
  <c r="BQ679" i="1"/>
  <c r="BR679" i="1"/>
  <c r="BS679" i="1"/>
  <c r="BT679" i="1"/>
  <c r="BU679" i="1"/>
  <c r="BV679" i="1"/>
  <c r="BW679" i="1"/>
  <c r="CC679" i="1"/>
  <c r="CN679" i="1"/>
  <c r="CO679" i="1"/>
  <c r="CP679" i="1"/>
  <c r="CQ679" i="1"/>
  <c r="CR679" i="1"/>
  <c r="CS679" i="1"/>
  <c r="CT679" i="1"/>
  <c r="CU679" i="1"/>
  <c r="CV679" i="1"/>
  <c r="CW679" i="1"/>
  <c r="CX679" i="1"/>
  <c r="CY679" i="1"/>
  <c r="CZ679" i="1"/>
  <c r="DA679" i="1"/>
  <c r="DB679" i="1"/>
  <c r="DC679" i="1"/>
  <c r="DD679" i="1"/>
  <c r="DE679" i="1"/>
  <c r="DF679" i="1"/>
  <c r="DG679" i="1"/>
  <c r="DH679" i="1"/>
  <c r="DI679" i="1"/>
  <c r="DJ679" i="1"/>
  <c r="DK679" i="1"/>
  <c r="DL679" i="1"/>
  <c r="DM679" i="1"/>
  <c r="DN679" i="1"/>
  <c r="DO679" i="1"/>
  <c r="DP679" i="1"/>
  <c r="DQ679" i="1"/>
  <c r="DR679" i="1"/>
  <c r="DS679" i="1"/>
  <c r="DT679" i="1"/>
  <c r="DU679" i="1"/>
  <c r="DV679" i="1"/>
  <c r="DW679" i="1"/>
  <c r="DX679" i="1"/>
  <c r="DY679" i="1"/>
  <c r="DZ679" i="1"/>
  <c r="EA679" i="1"/>
  <c r="EB679" i="1"/>
  <c r="EC679" i="1"/>
  <c r="ED679" i="1"/>
  <c r="EE679" i="1"/>
  <c r="EF679" i="1"/>
  <c r="EG679" i="1"/>
  <c r="EH679" i="1"/>
  <c r="EI679" i="1"/>
  <c r="EJ679" i="1"/>
  <c r="EK679" i="1"/>
  <c r="EL679" i="1"/>
  <c r="EM679" i="1"/>
  <c r="EN679" i="1"/>
  <c r="EO679" i="1"/>
  <c r="EP679" i="1"/>
  <c r="EQ679" i="1"/>
  <c r="ER679" i="1"/>
  <c r="ES679" i="1"/>
  <c r="ET679" i="1"/>
  <c r="EU679" i="1"/>
  <c r="EV679" i="1"/>
  <c r="EW679" i="1"/>
  <c r="EX679" i="1"/>
  <c r="EY679" i="1"/>
  <c r="EZ679" i="1"/>
  <c r="FA679" i="1"/>
  <c r="FB679" i="1"/>
  <c r="FC679" i="1"/>
  <c r="FD679" i="1"/>
  <c r="FE679" i="1"/>
  <c r="FF679" i="1"/>
  <c r="FG679" i="1"/>
  <c r="FH679" i="1"/>
  <c r="FI679" i="1"/>
  <c r="FJ679" i="1"/>
  <c r="FK679" i="1"/>
  <c r="FL679" i="1"/>
  <c r="FM679" i="1"/>
  <c r="FN679" i="1"/>
  <c r="FO679" i="1"/>
  <c r="FP679" i="1"/>
  <c r="FQ679" i="1"/>
  <c r="FR679" i="1"/>
  <c r="FS679" i="1"/>
  <c r="FT679" i="1"/>
  <c r="FU679" i="1"/>
  <c r="FV679" i="1"/>
  <c r="FW679" i="1"/>
  <c r="FX679" i="1"/>
  <c r="FY679" i="1"/>
  <c r="FZ679" i="1"/>
  <c r="GA679" i="1"/>
  <c r="GB679" i="1"/>
  <c r="GC679" i="1"/>
  <c r="GD679" i="1"/>
  <c r="GE679" i="1"/>
  <c r="GF679" i="1"/>
  <c r="GG679" i="1"/>
  <c r="GH679" i="1"/>
  <c r="GI679" i="1"/>
  <c r="GJ679" i="1"/>
  <c r="GK679" i="1"/>
  <c r="GL679" i="1"/>
  <c r="GM679" i="1"/>
  <c r="GN679" i="1"/>
  <c r="GO679" i="1"/>
  <c r="GP679" i="1"/>
  <c r="GQ679" i="1"/>
  <c r="GR679" i="1"/>
  <c r="GS679" i="1"/>
  <c r="GT679" i="1"/>
  <c r="GU679" i="1"/>
  <c r="GV679" i="1"/>
  <c r="GW679" i="1"/>
  <c r="GX679" i="1"/>
  <c r="C681" i="1"/>
  <c r="D681" i="1"/>
  <c r="I681" i="1"/>
  <c r="K681" i="1"/>
  <c r="AC681" i="1"/>
  <c r="AE681" i="1"/>
  <c r="AF681" i="1"/>
  <c r="CT681" i="1" s="1"/>
  <c r="AG681" i="1"/>
  <c r="AH681" i="1"/>
  <c r="AI681" i="1"/>
  <c r="AJ681" i="1"/>
  <c r="CX681" i="1" s="1"/>
  <c r="CQ681" i="1"/>
  <c r="CR681" i="1"/>
  <c r="CU681" i="1"/>
  <c r="CV681" i="1"/>
  <c r="CW681" i="1"/>
  <c r="FR681" i="1"/>
  <c r="GL681" i="1"/>
  <c r="GN681" i="1"/>
  <c r="GO681" i="1"/>
  <c r="GV681" i="1"/>
  <c r="HC681" i="1" s="1"/>
  <c r="GX681" i="1" s="1"/>
  <c r="AC682" i="1"/>
  <c r="AE682" i="1"/>
  <c r="AF682" i="1"/>
  <c r="CT682" i="1" s="1"/>
  <c r="AG682" i="1"/>
  <c r="CU682" i="1" s="1"/>
  <c r="AH682" i="1"/>
  <c r="AI682" i="1"/>
  <c r="AJ682" i="1"/>
  <c r="CQ682" i="1"/>
  <c r="CV682" i="1"/>
  <c r="CW682" i="1"/>
  <c r="CX682" i="1"/>
  <c r="FR682" i="1"/>
  <c r="GL682" i="1"/>
  <c r="GN682" i="1"/>
  <c r="GO682" i="1"/>
  <c r="GV682" i="1"/>
  <c r="HC682" i="1" s="1"/>
  <c r="C683" i="1"/>
  <c r="D683" i="1"/>
  <c r="I683" i="1"/>
  <c r="K683" i="1"/>
  <c r="S683" i="1"/>
  <c r="CZ683" i="1" s="1"/>
  <c r="Y683" i="1" s="1"/>
  <c r="V683" i="1"/>
  <c r="AB683" i="1"/>
  <c r="AC683" i="1"/>
  <c r="CQ683" i="1" s="1"/>
  <c r="P683" i="1" s="1"/>
  <c r="CP683" i="1" s="1"/>
  <c r="O683" i="1" s="1"/>
  <c r="AD683" i="1"/>
  <c r="AE683" i="1"/>
  <c r="AF683" i="1"/>
  <c r="AG683" i="1"/>
  <c r="CU683" i="1" s="1"/>
  <c r="T683" i="1" s="1"/>
  <c r="AH683" i="1"/>
  <c r="CV683" i="1" s="1"/>
  <c r="U683" i="1" s="1"/>
  <c r="AI683" i="1"/>
  <c r="CW683" i="1" s="1"/>
  <c r="AJ683" i="1"/>
  <c r="CX683" i="1" s="1"/>
  <c r="W683" i="1" s="1"/>
  <c r="CR683" i="1"/>
  <c r="Q683" i="1" s="1"/>
  <c r="CS683" i="1"/>
  <c r="R683" i="1" s="1"/>
  <c r="GK683" i="1" s="1"/>
  <c r="CT683" i="1"/>
  <c r="CY683" i="1"/>
  <c r="X683" i="1" s="1"/>
  <c r="FR683" i="1"/>
  <c r="GL683" i="1"/>
  <c r="GN683" i="1"/>
  <c r="CB692" i="1" s="1"/>
  <c r="GO683" i="1"/>
  <c r="GV683" i="1"/>
  <c r="HC683" i="1"/>
  <c r="GX683" i="1" s="1"/>
  <c r="I684" i="1"/>
  <c r="AB684" i="1"/>
  <c r="AC684" i="1"/>
  <c r="CQ684" i="1" s="1"/>
  <c r="P684" i="1" s="1"/>
  <c r="CP684" i="1" s="1"/>
  <c r="O684" i="1" s="1"/>
  <c r="GM684" i="1" s="1"/>
  <c r="GP684" i="1" s="1"/>
  <c r="AD684" i="1"/>
  <c r="AE684" i="1"/>
  <c r="AF684" i="1"/>
  <c r="AG684" i="1"/>
  <c r="AH684" i="1"/>
  <c r="CV684" i="1" s="1"/>
  <c r="U684" i="1" s="1"/>
  <c r="AI684" i="1"/>
  <c r="CW684" i="1" s="1"/>
  <c r="V684" i="1" s="1"/>
  <c r="AJ684" i="1"/>
  <c r="CR684" i="1"/>
  <c r="Q684" i="1" s="1"/>
  <c r="CS684" i="1"/>
  <c r="R684" i="1" s="1"/>
  <c r="GK684" i="1" s="1"/>
  <c r="CT684" i="1"/>
  <c r="S684" i="1" s="1"/>
  <c r="CZ684" i="1" s="1"/>
  <c r="Y684" i="1" s="1"/>
  <c r="CU684" i="1"/>
  <c r="T684" i="1" s="1"/>
  <c r="CX684" i="1"/>
  <c r="W684" i="1" s="1"/>
  <c r="CY684" i="1"/>
  <c r="X684" i="1" s="1"/>
  <c r="FR684" i="1"/>
  <c r="GL684" i="1"/>
  <c r="GN684" i="1"/>
  <c r="GO684" i="1"/>
  <c r="GV684" i="1"/>
  <c r="HC684" i="1"/>
  <c r="GX684" i="1" s="1"/>
  <c r="C685" i="1"/>
  <c r="D685" i="1"/>
  <c r="I685" i="1"/>
  <c r="K685" i="1"/>
  <c r="P685" i="1"/>
  <c r="AC685" i="1"/>
  <c r="AE685" i="1"/>
  <c r="AF685" i="1"/>
  <c r="CT685" i="1" s="1"/>
  <c r="S685" i="1" s="1"/>
  <c r="AG685" i="1"/>
  <c r="CU685" i="1" s="1"/>
  <c r="T685" i="1" s="1"/>
  <c r="AH685" i="1"/>
  <c r="AI685" i="1"/>
  <c r="AJ685" i="1"/>
  <c r="CQ685" i="1"/>
  <c r="CV685" i="1"/>
  <c r="U685" i="1" s="1"/>
  <c r="CW685" i="1"/>
  <c r="V685" i="1" s="1"/>
  <c r="CX685" i="1"/>
  <c r="W685" i="1" s="1"/>
  <c r="FR685" i="1"/>
  <c r="GL685" i="1"/>
  <c r="GN685" i="1"/>
  <c r="GO685" i="1"/>
  <c r="GV685" i="1"/>
  <c r="HC685" i="1"/>
  <c r="GX685" i="1" s="1"/>
  <c r="I686" i="1"/>
  <c r="V686" i="1"/>
  <c r="AC686" i="1"/>
  <c r="AE686" i="1"/>
  <c r="AF686" i="1"/>
  <c r="CT686" i="1" s="1"/>
  <c r="S686" i="1" s="1"/>
  <c r="AG686" i="1"/>
  <c r="AH686" i="1"/>
  <c r="AI686" i="1"/>
  <c r="AJ686" i="1"/>
  <c r="CX686" i="1" s="1"/>
  <c r="W686" i="1" s="1"/>
  <c r="CQ686" i="1"/>
  <c r="P686" i="1" s="1"/>
  <c r="CU686" i="1"/>
  <c r="T686" i="1" s="1"/>
  <c r="CV686" i="1"/>
  <c r="U686" i="1" s="1"/>
  <c r="CW686" i="1"/>
  <c r="FR686" i="1"/>
  <c r="GL686" i="1"/>
  <c r="GN686" i="1"/>
  <c r="GO686" i="1"/>
  <c r="GV686" i="1"/>
  <c r="HC686" i="1" s="1"/>
  <c r="GX686" i="1" s="1"/>
  <c r="C687" i="1"/>
  <c r="D687" i="1"/>
  <c r="I687" i="1"/>
  <c r="K687" i="1"/>
  <c r="T687" i="1"/>
  <c r="AC687" i="1"/>
  <c r="CQ687" i="1" s="1"/>
  <c r="P687" i="1" s="1"/>
  <c r="AD687" i="1"/>
  <c r="AB687" i="1" s="1"/>
  <c r="AE687" i="1"/>
  <c r="AF687" i="1"/>
  <c r="AG687" i="1"/>
  <c r="AH687" i="1"/>
  <c r="CV687" i="1" s="1"/>
  <c r="AI687" i="1"/>
  <c r="CW687" i="1" s="1"/>
  <c r="V687" i="1" s="1"/>
  <c r="AJ687" i="1"/>
  <c r="CR687" i="1"/>
  <c r="Q687" i="1" s="1"/>
  <c r="CS687" i="1"/>
  <c r="R687" i="1" s="1"/>
  <c r="GK687" i="1" s="1"/>
  <c r="CT687" i="1"/>
  <c r="S687" i="1" s="1"/>
  <c r="CU687" i="1"/>
  <c r="CX687" i="1"/>
  <c r="FR687" i="1"/>
  <c r="GL687" i="1"/>
  <c r="GN687" i="1"/>
  <c r="GO687" i="1"/>
  <c r="GV687" i="1"/>
  <c r="HC687" i="1" s="1"/>
  <c r="GX687" i="1" s="1"/>
  <c r="I688" i="1"/>
  <c r="S688" i="1"/>
  <c r="AB688" i="1"/>
  <c r="AC688" i="1"/>
  <c r="CQ688" i="1" s="1"/>
  <c r="AD688" i="1"/>
  <c r="AE688" i="1"/>
  <c r="AF688" i="1"/>
  <c r="AG688" i="1"/>
  <c r="CU688" i="1" s="1"/>
  <c r="T688" i="1" s="1"/>
  <c r="AH688" i="1"/>
  <c r="CV688" i="1" s="1"/>
  <c r="U688" i="1" s="1"/>
  <c r="AI688" i="1"/>
  <c r="CW688" i="1" s="1"/>
  <c r="V688" i="1" s="1"/>
  <c r="AJ688" i="1"/>
  <c r="CX688" i="1" s="1"/>
  <c r="W688" i="1" s="1"/>
  <c r="CR688" i="1"/>
  <c r="Q688" i="1" s="1"/>
  <c r="CS688" i="1"/>
  <c r="CT688" i="1"/>
  <c r="FR688" i="1"/>
  <c r="GL688" i="1"/>
  <c r="GN688" i="1"/>
  <c r="GO688" i="1"/>
  <c r="GV688" i="1"/>
  <c r="HC688" i="1"/>
  <c r="C689" i="1"/>
  <c r="D689" i="1"/>
  <c r="I689" i="1"/>
  <c r="K689" i="1"/>
  <c r="V689" i="1"/>
  <c r="W689" i="1"/>
  <c r="AC689" i="1"/>
  <c r="AE689" i="1"/>
  <c r="AF689" i="1"/>
  <c r="CT689" i="1" s="1"/>
  <c r="S689" i="1" s="1"/>
  <c r="AG689" i="1"/>
  <c r="AH689" i="1"/>
  <c r="AI689" i="1"/>
  <c r="AJ689" i="1"/>
  <c r="CX689" i="1" s="1"/>
  <c r="CQ689" i="1"/>
  <c r="P689" i="1" s="1"/>
  <c r="CR689" i="1"/>
  <c r="Q689" i="1" s="1"/>
  <c r="CP689" i="1" s="1"/>
  <c r="O689" i="1" s="1"/>
  <c r="CU689" i="1"/>
  <c r="T689" i="1" s="1"/>
  <c r="CV689" i="1"/>
  <c r="U689" i="1" s="1"/>
  <c r="CW689" i="1"/>
  <c r="FR689" i="1"/>
  <c r="GL689" i="1"/>
  <c r="GN689" i="1"/>
  <c r="GO689" i="1"/>
  <c r="GV689" i="1"/>
  <c r="HC689" i="1" s="1"/>
  <c r="GX689" i="1" s="1"/>
  <c r="AC690" i="1"/>
  <c r="AE690" i="1"/>
  <c r="AF690" i="1"/>
  <c r="CT690" i="1" s="1"/>
  <c r="AG690" i="1"/>
  <c r="CU690" i="1" s="1"/>
  <c r="AH690" i="1"/>
  <c r="AI690" i="1"/>
  <c r="AJ690" i="1"/>
  <c r="CQ690" i="1"/>
  <c r="CV690" i="1"/>
  <c r="CW690" i="1"/>
  <c r="CX690" i="1"/>
  <c r="FR690" i="1"/>
  <c r="GL690" i="1"/>
  <c r="GN690" i="1"/>
  <c r="GO690" i="1"/>
  <c r="GV690" i="1"/>
  <c r="HC690" i="1"/>
  <c r="B692" i="1"/>
  <c r="C692" i="1"/>
  <c r="C679" i="1" s="1"/>
  <c r="D692" i="1"/>
  <c r="D679" i="1" s="1"/>
  <c r="F692" i="1"/>
  <c r="F679" i="1" s="1"/>
  <c r="G692" i="1"/>
  <c r="G679" i="1" s="1"/>
  <c r="AO692" i="1"/>
  <c r="F696" i="1" s="1"/>
  <c r="AT692" i="1"/>
  <c r="AT679" i="1" s="1"/>
  <c r="BX692" i="1"/>
  <c r="BX679" i="1" s="1"/>
  <c r="BY692" i="1"/>
  <c r="BZ692" i="1"/>
  <c r="CC692" i="1"/>
  <c r="CK692" i="1"/>
  <c r="BB692" i="1" s="1"/>
  <c r="CL692" i="1"/>
  <c r="CM692" i="1"/>
  <c r="CM679" i="1" s="1"/>
  <c r="F710" i="1"/>
  <c r="D722" i="1"/>
  <c r="E724" i="1"/>
  <c r="Z724" i="1"/>
  <c r="AA724" i="1"/>
  <c r="AM724" i="1"/>
  <c r="AN724" i="1"/>
  <c r="BE724" i="1"/>
  <c r="BF724" i="1"/>
  <c r="BG724" i="1"/>
  <c r="BH724" i="1"/>
  <c r="BI724" i="1"/>
  <c r="BJ724" i="1"/>
  <c r="BK724" i="1"/>
  <c r="BL724" i="1"/>
  <c r="BM724" i="1"/>
  <c r="BN724" i="1"/>
  <c r="BO724" i="1"/>
  <c r="BP724" i="1"/>
  <c r="BQ724" i="1"/>
  <c r="BR724" i="1"/>
  <c r="BS724" i="1"/>
  <c r="BT724" i="1"/>
  <c r="BU724" i="1"/>
  <c r="BV724" i="1"/>
  <c r="BW724" i="1"/>
  <c r="CN724" i="1"/>
  <c r="CO724" i="1"/>
  <c r="CP724" i="1"/>
  <c r="CQ724" i="1"/>
  <c r="CR724" i="1"/>
  <c r="CS724" i="1"/>
  <c r="CT724" i="1"/>
  <c r="CU724" i="1"/>
  <c r="CV724" i="1"/>
  <c r="CW724" i="1"/>
  <c r="CX724" i="1"/>
  <c r="CY724" i="1"/>
  <c r="CZ724" i="1"/>
  <c r="DA724" i="1"/>
  <c r="DB724" i="1"/>
  <c r="DC724" i="1"/>
  <c r="DD724" i="1"/>
  <c r="DE724" i="1"/>
  <c r="DF724" i="1"/>
  <c r="DG724" i="1"/>
  <c r="DH724" i="1"/>
  <c r="DI724" i="1"/>
  <c r="DJ724" i="1"/>
  <c r="DK724" i="1"/>
  <c r="DL724" i="1"/>
  <c r="DM724" i="1"/>
  <c r="DN724" i="1"/>
  <c r="DO724" i="1"/>
  <c r="DP724" i="1"/>
  <c r="DQ724" i="1"/>
  <c r="DR724" i="1"/>
  <c r="DS724" i="1"/>
  <c r="DT724" i="1"/>
  <c r="DU724" i="1"/>
  <c r="DV724" i="1"/>
  <c r="DW724" i="1"/>
  <c r="DX724" i="1"/>
  <c r="DY724" i="1"/>
  <c r="DZ724" i="1"/>
  <c r="EA724" i="1"/>
  <c r="EB724" i="1"/>
  <c r="EC724" i="1"/>
  <c r="ED724" i="1"/>
  <c r="EE724" i="1"/>
  <c r="EF724" i="1"/>
  <c r="EG724" i="1"/>
  <c r="EH724" i="1"/>
  <c r="EI724" i="1"/>
  <c r="EJ724" i="1"/>
  <c r="EK724" i="1"/>
  <c r="EL724" i="1"/>
  <c r="EM724" i="1"/>
  <c r="EN724" i="1"/>
  <c r="EO724" i="1"/>
  <c r="EP724" i="1"/>
  <c r="EQ724" i="1"/>
  <c r="ER724" i="1"/>
  <c r="ES724" i="1"/>
  <c r="ET724" i="1"/>
  <c r="EU724" i="1"/>
  <c r="EV724" i="1"/>
  <c r="EW724" i="1"/>
  <c r="EX724" i="1"/>
  <c r="EY724" i="1"/>
  <c r="EZ724" i="1"/>
  <c r="FA724" i="1"/>
  <c r="FB724" i="1"/>
  <c r="FC724" i="1"/>
  <c r="FD724" i="1"/>
  <c r="FE724" i="1"/>
  <c r="FF724" i="1"/>
  <c r="FG724" i="1"/>
  <c r="FH724" i="1"/>
  <c r="FI724" i="1"/>
  <c r="FJ724" i="1"/>
  <c r="FK724" i="1"/>
  <c r="FL724" i="1"/>
  <c r="FM724" i="1"/>
  <c r="FN724" i="1"/>
  <c r="FO724" i="1"/>
  <c r="FP724" i="1"/>
  <c r="FQ724" i="1"/>
  <c r="FR724" i="1"/>
  <c r="FS724" i="1"/>
  <c r="FT724" i="1"/>
  <c r="FU724" i="1"/>
  <c r="FV724" i="1"/>
  <c r="FW724" i="1"/>
  <c r="FX724" i="1"/>
  <c r="FY724" i="1"/>
  <c r="FZ724" i="1"/>
  <c r="GA724" i="1"/>
  <c r="GB724" i="1"/>
  <c r="GC724" i="1"/>
  <c r="GD724" i="1"/>
  <c r="GE724" i="1"/>
  <c r="GF724" i="1"/>
  <c r="GG724" i="1"/>
  <c r="GH724" i="1"/>
  <c r="GI724" i="1"/>
  <c r="GJ724" i="1"/>
  <c r="GK724" i="1"/>
  <c r="GL724" i="1"/>
  <c r="GM724" i="1"/>
  <c r="GN724" i="1"/>
  <c r="GO724" i="1"/>
  <c r="GP724" i="1"/>
  <c r="GQ724" i="1"/>
  <c r="GR724" i="1"/>
  <c r="GS724" i="1"/>
  <c r="GT724" i="1"/>
  <c r="GU724" i="1"/>
  <c r="GV724" i="1"/>
  <c r="GW724" i="1"/>
  <c r="GX724" i="1"/>
  <c r="C726" i="1"/>
  <c r="D726" i="1"/>
  <c r="I726" i="1"/>
  <c r="K726" i="1"/>
  <c r="AC726" i="1"/>
  <c r="AE726" i="1"/>
  <c r="AD726" i="1" s="1"/>
  <c r="AB726" i="1" s="1"/>
  <c r="AF726" i="1"/>
  <c r="CT726" i="1" s="1"/>
  <c r="S726" i="1" s="1"/>
  <c r="AG726" i="1"/>
  <c r="AH726" i="1"/>
  <c r="AI726" i="1"/>
  <c r="AJ726" i="1"/>
  <c r="CX726" i="1" s="1"/>
  <c r="CQ726" i="1"/>
  <c r="CU726" i="1"/>
  <c r="T726" i="1" s="1"/>
  <c r="CV726" i="1"/>
  <c r="U726" i="1" s="1"/>
  <c r="CW726" i="1"/>
  <c r="V726" i="1" s="1"/>
  <c r="FR726" i="1"/>
  <c r="GL726" i="1"/>
  <c r="GN726" i="1"/>
  <c r="GO726" i="1"/>
  <c r="GV726" i="1"/>
  <c r="HC726" i="1" s="1"/>
  <c r="GX726" i="1" s="1"/>
  <c r="AC727" i="1"/>
  <c r="AB727" i="1" s="1"/>
  <c r="AD727" i="1"/>
  <c r="AE727" i="1"/>
  <c r="AF727" i="1"/>
  <c r="AG727" i="1"/>
  <c r="CU727" i="1" s="1"/>
  <c r="AH727" i="1"/>
  <c r="CV727" i="1" s="1"/>
  <c r="AI727" i="1"/>
  <c r="AJ727" i="1"/>
  <c r="CT727" i="1"/>
  <c r="CW727" i="1"/>
  <c r="CX727" i="1"/>
  <c r="FR727" i="1"/>
  <c r="GL727" i="1"/>
  <c r="BZ733" i="1" s="1"/>
  <c r="GN727" i="1"/>
  <c r="GO727" i="1"/>
  <c r="GV727" i="1"/>
  <c r="HC727" i="1"/>
  <c r="C728" i="1"/>
  <c r="D728" i="1"/>
  <c r="I728" i="1"/>
  <c r="K728" i="1"/>
  <c r="R728" i="1"/>
  <c r="GK728" i="1" s="1"/>
  <c r="AC728" i="1"/>
  <c r="CQ728" i="1" s="1"/>
  <c r="P728" i="1" s="1"/>
  <c r="AD728" i="1"/>
  <c r="AE728" i="1"/>
  <c r="AF728" i="1"/>
  <c r="CT728" i="1" s="1"/>
  <c r="S728" i="1" s="1"/>
  <c r="AG728" i="1"/>
  <c r="CU728" i="1" s="1"/>
  <c r="T728" i="1" s="1"/>
  <c r="AH728" i="1"/>
  <c r="CV728" i="1" s="1"/>
  <c r="AI728" i="1"/>
  <c r="AJ728" i="1"/>
  <c r="CR728" i="1"/>
  <c r="CS728" i="1"/>
  <c r="CW728" i="1"/>
  <c r="V728" i="1" s="1"/>
  <c r="CX728" i="1"/>
  <c r="W728" i="1" s="1"/>
  <c r="FR728" i="1"/>
  <c r="GL728" i="1"/>
  <c r="GN728" i="1"/>
  <c r="GO728" i="1"/>
  <c r="GV728" i="1"/>
  <c r="HC728" i="1"/>
  <c r="GX728" i="1" s="1"/>
  <c r="I729" i="1"/>
  <c r="AB729" i="1"/>
  <c r="AC729" i="1"/>
  <c r="AD729" i="1"/>
  <c r="AE729" i="1"/>
  <c r="AF729" i="1"/>
  <c r="CT729" i="1" s="1"/>
  <c r="S729" i="1" s="1"/>
  <c r="AG729" i="1"/>
  <c r="CU729" i="1" s="1"/>
  <c r="T729" i="1" s="1"/>
  <c r="AH729" i="1"/>
  <c r="AI729" i="1"/>
  <c r="AJ729" i="1"/>
  <c r="CX729" i="1" s="1"/>
  <c r="W729" i="1" s="1"/>
  <c r="CQ729" i="1"/>
  <c r="CR729" i="1"/>
  <c r="Q729" i="1" s="1"/>
  <c r="CS729" i="1"/>
  <c r="R729" i="1" s="1"/>
  <c r="GK729" i="1" s="1"/>
  <c r="CV729" i="1"/>
  <c r="CW729" i="1"/>
  <c r="FR729" i="1"/>
  <c r="GL729" i="1"/>
  <c r="GN729" i="1"/>
  <c r="CB733" i="1" s="1"/>
  <c r="GO729" i="1"/>
  <c r="GV729" i="1"/>
  <c r="HC729" i="1"/>
  <c r="C730" i="1"/>
  <c r="D730" i="1"/>
  <c r="I730" i="1"/>
  <c r="K730" i="1"/>
  <c r="AC730" i="1"/>
  <c r="CQ730" i="1" s="1"/>
  <c r="P730" i="1" s="1"/>
  <c r="AE730" i="1"/>
  <c r="AF730" i="1"/>
  <c r="AG730" i="1"/>
  <c r="AH730" i="1"/>
  <c r="AI730" i="1"/>
  <c r="CW730" i="1" s="1"/>
  <c r="V730" i="1" s="1"/>
  <c r="AJ730" i="1"/>
  <c r="CX730" i="1" s="1"/>
  <c r="W730" i="1" s="1"/>
  <c r="CT730" i="1"/>
  <c r="S730" i="1" s="1"/>
  <c r="CU730" i="1"/>
  <c r="T730" i="1" s="1"/>
  <c r="CV730" i="1"/>
  <c r="U730" i="1" s="1"/>
  <c r="FR730" i="1"/>
  <c r="GL730" i="1"/>
  <c r="GN730" i="1"/>
  <c r="GO730" i="1"/>
  <c r="GV730" i="1"/>
  <c r="HC730" i="1" s="1"/>
  <c r="GX730" i="1" s="1"/>
  <c r="AC731" i="1"/>
  <c r="CQ731" i="1" s="1"/>
  <c r="AD731" i="1"/>
  <c r="AE731" i="1"/>
  <c r="AF731" i="1"/>
  <c r="AG731" i="1"/>
  <c r="CU731" i="1" s="1"/>
  <c r="AH731" i="1"/>
  <c r="CV731" i="1" s="1"/>
  <c r="AI731" i="1"/>
  <c r="CW731" i="1" s="1"/>
  <c r="AJ731" i="1"/>
  <c r="CR731" i="1"/>
  <c r="CS731" i="1"/>
  <c r="CT731" i="1"/>
  <c r="CX731" i="1"/>
  <c r="FR731" i="1"/>
  <c r="BY733" i="1" s="1"/>
  <c r="GL731" i="1"/>
  <c r="GN731" i="1"/>
  <c r="GO731" i="1"/>
  <c r="GV731" i="1"/>
  <c r="HC731" i="1"/>
  <c r="B733" i="1"/>
  <c r="B724" i="1" s="1"/>
  <c r="C733" i="1"/>
  <c r="C724" i="1" s="1"/>
  <c r="D733" i="1"/>
  <c r="D724" i="1" s="1"/>
  <c r="F733" i="1"/>
  <c r="F724" i="1" s="1"/>
  <c r="G733" i="1"/>
  <c r="G724" i="1" s="1"/>
  <c r="AO733" i="1"/>
  <c r="BC733" i="1"/>
  <c r="BC724" i="1" s="1"/>
  <c r="BX733" i="1"/>
  <c r="CC733" i="1"/>
  <c r="AT733" i="1" s="1"/>
  <c r="AT724" i="1" s="1"/>
  <c r="CK733" i="1"/>
  <c r="CK724" i="1" s="1"/>
  <c r="CL733" i="1"/>
  <c r="CL724" i="1" s="1"/>
  <c r="CM733" i="1"/>
  <c r="CM724" i="1" s="1"/>
  <c r="F749" i="1"/>
  <c r="F751" i="1"/>
  <c r="D763" i="1"/>
  <c r="B765" i="1"/>
  <c r="E765" i="1"/>
  <c r="G765" i="1"/>
  <c r="Z765" i="1"/>
  <c r="AA765" i="1"/>
  <c r="AM765" i="1"/>
  <c r="AN765" i="1"/>
  <c r="BE765" i="1"/>
  <c r="BF765" i="1"/>
  <c r="BG765" i="1"/>
  <c r="BH765" i="1"/>
  <c r="BI765" i="1"/>
  <c r="BJ765" i="1"/>
  <c r="BK765" i="1"/>
  <c r="BL765" i="1"/>
  <c r="BM765" i="1"/>
  <c r="BN765" i="1"/>
  <c r="BO765" i="1"/>
  <c r="BP765" i="1"/>
  <c r="BQ765" i="1"/>
  <c r="BR765" i="1"/>
  <c r="BS765" i="1"/>
  <c r="BT765" i="1"/>
  <c r="BU765" i="1"/>
  <c r="BV765" i="1"/>
  <c r="BW765" i="1"/>
  <c r="CC765" i="1"/>
  <c r="CL765" i="1"/>
  <c r="CN765" i="1"/>
  <c r="CO765" i="1"/>
  <c r="CP765" i="1"/>
  <c r="CQ765" i="1"/>
  <c r="CR765" i="1"/>
  <c r="CS765" i="1"/>
  <c r="CT765" i="1"/>
  <c r="CU765" i="1"/>
  <c r="CV765" i="1"/>
  <c r="CW765" i="1"/>
  <c r="CX765" i="1"/>
  <c r="CY765" i="1"/>
  <c r="CZ765" i="1"/>
  <c r="DA765" i="1"/>
  <c r="DB765" i="1"/>
  <c r="DC765" i="1"/>
  <c r="DD765" i="1"/>
  <c r="DE765" i="1"/>
  <c r="DF765" i="1"/>
  <c r="DG765" i="1"/>
  <c r="DH765" i="1"/>
  <c r="DI765" i="1"/>
  <c r="DJ765" i="1"/>
  <c r="DK765" i="1"/>
  <c r="DL765" i="1"/>
  <c r="DM765" i="1"/>
  <c r="DN765" i="1"/>
  <c r="DO765" i="1"/>
  <c r="DP765" i="1"/>
  <c r="DQ765" i="1"/>
  <c r="DR765" i="1"/>
  <c r="DS765" i="1"/>
  <c r="DT765" i="1"/>
  <c r="DU765" i="1"/>
  <c r="DV765" i="1"/>
  <c r="DW765" i="1"/>
  <c r="DX765" i="1"/>
  <c r="DY765" i="1"/>
  <c r="DZ765" i="1"/>
  <c r="EA765" i="1"/>
  <c r="EB765" i="1"/>
  <c r="EC765" i="1"/>
  <c r="ED765" i="1"/>
  <c r="EE765" i="1"/>
  <c r="EF765" i="1"/>
  <c r="EG765" i="1"/>
  <c r="EH765" i="1"/>
  <c r="EI765" i="1"/>
  <c r="EJ765" i="1"/>
  <c r="EK765" i="1"/>
  <c r="EL765" i="1"/>
  <c r="EM765" i="1"/>
  <c r="EN765" i="1"/>
  <c r="EO765" i="1"/>
  <c r="EP765" i="1"/>
  <c r="EQ765" i="1"/>
  <c r="ER765" i="1"/>
  <c r="ES765" i="1"/>
  <c r="ET765" i="1"/>
  <c r="EU765" i="1"/>
  <c r="EV765" i="1"/>
  <c r="EW765" i="1"/>
  <c r="EX765" i="1"/>
  <c r="EY765" i="1"/>
  <c r="EZ765" i="1"/>
  <c r="FA765" i="1"/>
  <c r="FB765" i="1"/>
  <c r="FC765" i="1"/>
  <c r="FD765" i="1"/>
  <c r="FE765" i="1"/>
  <c r="FF765" i="1"/>
  <c r="FG765" i="1"/>
  <c r="FH765" i="1"/>
  <c r="FI765" i="1"/>
  <c r="FJ765" i="1"/>
  <c r="FK765" i="1"/>
  <c r="FL765" i="1"/>
  <c r="FM765" i="1"/>
  <c r="FN765" i="1"/>
  <c r="FO765" i="1"/>
  <c r="FP765" i="1"/>
  <c r="FQ765" i="1"/>
  <c r="FR765" i="1"/>
  <c r="FS765" i="1"/>
  <c r="FT765" i="1"/>
  <c r="FU765" i="1"/>
  <c r="FV765" i="1"/>
  <c r="FW765" i="1"/>
  <c r="FX765" i="1"/>
  <c r="FY765" i="1"/>
  <c r="FZ765" i="1"/>
  <c r="GA765" i="1"/>
  <c r="GB765" i="1"/>
  <c r="GC765" i="1"/>
  <c r="GD765" i="1"/>
  <c r="GE765" i="1"/>
  <c r="GF765" i="1"/>
  <c r="GG765" i="1"/>
  <c r="GH765" i="1"/>
  <c r="GI765" i="1"/>
  <c r="GJ765" i="1"/>
  <c r="GK765" i="1"/>
  <c r="GL765" i="1"/>
  <c r="GM765" i="1"/>
  <c r="GN765" i="1"/>
  <c r="GO765" i="1"/>
  <c r="GP765" i="1"/>
  <c r="GQ765" i="1"/>
  <c r="GR765" i="1"/>
  <c r="GS765" i="1"/>
  <c r="GT765" i="1"/>
  <c r="GU765" i="1"/>
  <c r="GV765" i="1"/>
  <c r="GW765" i="1"/>
  <c r="GX765" i="1"/>
  <c r="C767" i="1"/>
  <c r="D767" i="1"/>
  <c r="I767" i="1"/>
  <c r="K767" i="1"/>
  <c r="AC767" i="1"/>
  <c r="CQ767" i="1" s="1"/>
  <c r="P767" i="1" s="1"/>
  <c r="AE767" i="1"/>
  <c r="AF767" i="1"/>
  <c r="AG767" i="1"/>
  <c r="AH767" i="1"/>
  <c r="AI767" i="1"/>
  <c r="CW767" i="1" s="1"/>
  <c r="V767" i="1" s="1"/>
  <c r="AJ767" i="1"/>
  <c r="CX767" i="1" s="1"/>
  <c r="W767" i="1" s="1"/>
  <c r="CT767" i="1"/>
  <c r="S767" i="1" s="1"/>
  <c r="CU767" i="1"/>
  <c r="T767" i="1" s="1"/>
  <c r="CV767" i="1"/>
  <c r="U767" i="1" s="1"/>
  <c r="FR767" i="1"/>
  <c r="GL767" i="1"/>
  <c r="BZ770" i="1" s="1"/>
  <c r="GN767" i="1"/>
  <c r="CB770" i="1" s="1"/>
  <c r="GO767" i="1"/>
  <c r="GV767" i="1"/>
  <c r="HC767" i="1" s="1"/>
  <c r="GX767" i="1" s="1"/>
  <c r="AC768" i="1"/>
  <c r="CQ768" i="1" s="1"/>
  <c r="AD768" i="1"/>
  <c r="AE768" i="1"/>
  <c r="CS768" i="1" s="1"/>
  <c r="AF768" i="1"/>
  <c r="AG768" i="1"/>
  <c r="CU768" i="1" s="1"/>
  <c r="AH768" i="1"/>
  <c r="CV768" i="1" s="1"/>
  <c r="AI768" i="1"/>
  <c r="CW768" i="1" s="1"/>
  <c r="AJ768" i="1"/>
  <c r="CR768" i="1"/>
  <c r="CT768" i="1"/>
  <c r="CX768" i="1"/>
  <c r="FR768" i="1"/>
  <c r="GL768" i="1"/>
  <c r="GN768" i="1"/>
  <c r="GO768" i="1"/>
  <c r="GV768" i="1"/>
  <c r="HC768" i="1"/>
  <c r="B770" i="1"/>
  <c r="C770" i="1"/>
  <c r="C765" i="1" s="1"/>
  <c r="D770" i="1"/>
  <c r="D765" i="1" s="1"/>
  <c r="F770" i="1"/>
  <c r="F765" i="1" s="1"/>
  <c r="G770" i="1"/>
  <c r="AO770" i="1"/>
  <c r="BC770" i="1"/>
  <c r="BC765" i="1" s="1"/>
  <c r="BX770" i="1"/>
  <c r="CG770" i="1" s="1"/>
  <c r="BY770" i="1"/>
  <c r="AP770" i="1" s="1"/>
  <c r="CC770" i="1"/>
  <c r="AT770" i="1" s="1"/>
  <c r="AT765" i="1" s="1"/>
  <c r="CK770" i="1"/>
  <c r="BB770" i="1" s="1"/>
  <c r="CL770" i="1"/>
  <c r="CM770" i="1"/>
  <c r="BD770" i="1" s="1"/>
  <c r="F786" i="1"/>
  <c r="F788" i="1"/>
  <c r="D800" i="1"/>
  <c r="E802" i="1"/>
  <c r="F802" i="1"/>
  <c r="Z802" i="1"/>
  <c r="AA802" i="1"/>
  <c r="AM802" i="1"/>
  <c r="AN802" i="1"/>
  <c r="BE802" i="1"/>
  <c r="BF802" i="1"/>
  <c r="BG802" i="1"/>
  <c r="BH802" i="1"/>
  <c r="BI802" i="1"/>
  <c r="BJ802" i="1"/>
  <c r="BK802" i="1"/>
  <c r="BL802" i="1"/>
  <c r="BM802" i="1"/>
  <c r="BN802" i="1"/>
  <c r="BO802" i="1"/>
  <c r="BP802" i="1"/>
  <c r="BQ802" i="1"/>
  <c r="BR802" i="1"/>
  <c r="BS802" i="1"/>
  <c r="BT802" i="1"/>
  <c r="BU802" i="1"/>
  <c r="BV802" i="1"/>
  <c r="BW802" i="1"/>
  <c r="CN802" i="1"/>
  <c r="CO802" i="1"/>
  <c r="CP802" i="1"/>
  <c r="CQ802" i="1"/>
  <c r="CR802" i="1"/>
  <c r="CS802" i="1"/>
  <c r="CT802" i="1"/>
  <c r="CU802" i="1"/>
  <c r="CV802" i="1"/>
  <c r="CW802" i="1"/>
  <c r="CX802" i="1"/>
  <c r="CY802" i="1"/>
  <c r="CZ802" i="1"/>
  <c r="DA802" i="1"/>
  <c r="DB802" i="1"/>
  <c r="DC802" i="1"/>
  <c r="DD802" i="1"/>
  <c r="DE802" i="1"/>
  <c r="DF802" i="1"/>
  <c r="DG802" i="1"/>
  <c r="DH802" i="1"/>
  <c r="DI802" i="1"/>
  <c r="DJ802" i="1"/>
  <c r="DK802" i="1"/>
  <c r="DL802" i="1"/>
  <c r="DM802" i="1"/>
  <c r="DN802" i="1"/>
  <c r="DO802" i="1"/>
  <c r="DP802" i="1"/>
  <c r="DQ802" i="1"/>
  <c r="DR802" i="1"/>
  <c r="DS802" i="1"/>
  <c r="DT802" i="1"/>
  <c r="DU802" i="1"/>
  <c r="DV802" i="1"/>
  <c r="DW802" i="1"/>
  <c r="DX802" i="1"/>
  <c r="DY802" i="1"/>
  <c r="DZ802" i="1"/>
  <c r="EA802" i="1"/>
  <c r="EB802" i="1"/>
  <c r="EC802" i="1"/>
  <c r="ED802" i="1"/>
  <c r="EE802" i="1"/>
  <c r="EF802" i="1"/>
  <c r="EG802" i="1"/>
  <c r="EH802" i="1"/>
  <c r="EI802" i="1"/>
  <c r="EJ802" i="1"/>
  <c r="EK802" i="1"/>
  <c r="EL802" i="1"/>
  <c r="EM802" i="1"/>
  <c r="EN802" i="1"/>
  <c r="EO802" i="1"/>
  <c r="EP802" i="1"/>
  <c r="EQ802" i="1"/>
  <c r="ER802" i="1"/>
  <c r="ES802" i="1"/>
  <c r="ET802" i="1"/>
  <c r="EU802" i="1"/>
  <c r="EV802" i="1"/>
  <c r="EW802" i="1"/>
  <c r="EX802" i="1"/>
  <c r="EY802" i="1"/>
  <c r="EZ802" i="1"/>
  <c r="FA802" i="1"/>
  <c r="FB802" i="1"/>
  <c r="FC802" i="1"/>
  <c r="FD802" i="1"/>
  <c r="FE802" i="1"/>
  <c r="FF802" i="1"/>
  <c r="FG802" i="1"/>
  <c r="FH802" i="1"/>
  <c r="FI802" i="1"/>
  <c r="FJ802" i="1"/>
  <c r="FK802" i="1"/>
  <c r="FL802" i="1"/>
  <c r="FM802" i="1"/>
  <c r="FN802" i="1"/>
  <c r="FO802" i="1"/>
  <c r="FP802" i="1"/>
  <c r="FQ802" i="1"/>
  <c r="FR802" i="1"/>
  <c r="FS802" i="1"/>
  <c r="FT802" i="1"/>
  <c r="FU802" i="1"/>
  <c r="FV802" i="1"/>
  <c r="FW802" i="1"/>
  <c r="FX802" i="1"/>
  <c r="FY802" i="1"/>
  <c r="FZ802" i="1"/>
  <c r="GA802" i="1"/>
  <c r="GB802" i="1"/>
  <c r="GC802" i="1"/>
  <c r="GD802" i="1"/>
  <c r="GE802" i="1"/>
  <c r="GF802" i="1"/>
  <c r="GG802" i="1"/>
  <c r="GH802" i="1"/>
  <c r="GI802" i="1"/>
  <c r="GJ802" i="1"/>
  <c r="GK802" i="1"/>
  <c r="GL802" i="1"/>
  <c r="GM802" i="1"/>
  <c r="GN802" i="1"/>
  <c r="GO802" i="1"/>
  <c r="GP802" i="1"/>
  <c r="GQ802" i="1"/>
  <c r="GR802" i="1"/>
  <c r="GS802" i="1"/>
  <c r="GT802" i="1"/>
  <c r="GU802" i="1"/>
  <c r="GV802" i="1"/>
  <c r="GW802" i="1"/>
  <c r="GX802" i="1"/>
  <c r="C804" i="1"/>
  <c r="D804" i="1"/>
  <c r="I804" i="1"/>
  <c r="K804" i="1"/>
  <c r="AC804" i="1"/>
  <c r="CQ804" i="1" s="1"/>
  <c r="P804" i="1" s="1"/>
  <c r="AE804" i="1"/>
  <c r="AF804" i="1"/>
  <c r="AG804" i="1"/>
  <c r="AH804" i="1"/>
  <c r="AI804" i="1"/>
  <c r="CW804" i="1" s="1"/>
  <c r="V804" i="1" s="1"/>
  <c r="AJ804" i="1"/>
  <c r="CX804" i="1" s="1"/>
  <c r="W804" i="1" s="1"/>
  <c r="CT804" i="1"/>
  <c r="S804" i="1" s="1"/>
  <c r="CU804" i="1"/>
  <c r="T804" i="1" s="1"/>
  <c r="CV804" i="1"/>
  <c r="U804" i="1" s="1"/>
  <c r="FR804" i="1"/>
  <c r="GL804" i="1"/>
  <c r="GN804" i="1"/>
  <c r="CB807" i="1" s="1"/>
  <c r="GO804" i="1"/>
  <c r="GV804" i="1"/>
  <c r="HC804" i="1" s="1"/>
  <c r="GX804" i="1" s="1"/>
  <c r="C805" i="1"/>
  <c r="D805" i="1"/>
  <c r="I805" i="1"/>
  <c r="K805" i="1"/>
  <c r="T805" i="1"/>
  <c r="AC805" i="1"/>
  <c r="AE805" i="1"/>
  <c r="CR805" i="1" s="1"/>
  <c r="Q805" i="1" s="1"/>
  <c r="AF805" i="1"/>
  <c r="CT805" i="1" s="1"/>
  <c r="S805" i="1" s="1"/>
  <c r="CZ805" i="1" s="1"/>
  <c r="Y805" i="1" s="1"/>
  <c r="AG805" i="1"/>
  <c r="AH805" i="1"/>
  <c r="CV805" i="1" s="1"/>
  <c r="U805" i="1" s="1"/>
  <c r="AI805" i="1"/>
  <c r="AJ805" i="1"/>
  <c r="CQ805" i="1"/>
  <c r="P805" i="1" s="1"/>
  <c r="CU805" i="1"/>
  <c r="CW805" i="1"/>
  <c r="V805" i="1" s="1"/>
  <c r="CX805" i="1"/>
  <c r="W805" i="1" s="1"/>
  <c r="CY805" i="1"/>
  <c r="X805" i="1" s="1"/>
  <c r="FR805" i="1"/>
  <c r="GL805" i="1"/>
  <c r="GN805" i="1"/>
  <c r="GO805" i="1"/>
  <c r="GV805" i="1"/>
  <c r="HC805" i="1" s="1"/>
  <c r="GX805" i="1" s="1"/>
  <c r="B807" i="1"/>
  <c r="B802" i="1" s="1"/>
  <c r="C807" i="1"/>
  <c r="C802" i="1" s="1"/>
  <c r="D807" i="1"/>
  <c r="D802" i="1" s="1"/>
  <c r="F807" i="1"/>
  <c r="G807" i="1"/>
  <c r="G802" i="1" s="1"/>
  <c r="AJ807" i="1"/>
  <c r="BX807" i="1"/>
  <c r="AO807" i="1" s="1"/>
  <c r="BY807" i="1"/>
  <c r="AP807" i="1" s="1"/>
  <c r="BZ807" i="1"/>
  <c r="CG807" i="1" s="1"/>
  <c r="CG802" i="1" s="1"/>
  <c r="CC807" i="1"/>
  <c r="AT807" i="1" s="1"/>
  <c r="CK807" i="1"/>
  <c r="BB807" i="1" s="1"/>
  <c r="CL807" i="1"/>
  <c r="BC807" i="1" s="1"/>
  <c r="CM807" i="1"/>
  <c r="BD807" i="1" s="1"/>
  <c r="B837" i="1"/>
  <c r="B550" i="1" s="1"/>
  <c r="C837" i="1"/>
  <c r="C550" i="1" s="1"/>
  <c r="D837" i="1"/>
  <c r="D550" i="1" s="1"/>
  <c r="F837" i="1"/>
  <c r="F550" i="1" s="1"/>
  <c r="G837" i="1"/>
  <c r="G550" i="1" s="1"/>
  <c r="B870" i="1"/>
  <c r="B22" i="1" s="1"/>
  <c r="C870" i="1"/>
  <c r="C22" i="1" s="1"/>
  <c r="D870" i="1"/>
  <c r="D22" i="1" s="1"/>
  <c r="F870" i="1"/>
  <c r="F22" i="1" s="1"/>
  <c r="G870" i="1"/>
  <c r="G22" i="1" s="1"/>
  <c r="B900" i="1"/>
  <c r="B18" i="1" s="1"/>
  <c r="C900" i="1"/>
  <c r="C18" i="1" s="1"/>
  <c r="D900" i="1"/>
  <c r="D18" i="1" s="1"/>
  <c r="F900" i="1"/>
  <c r="F18" i="1" s="1"/>
  <c r="G900" i="1"/>
  <c r="G18" i="1" s="1"/>
  <c r="F12" i="6"/>
  <c r="G12" i="6"/>
  <c r="CY12" i="6"/>
  <c r="A648" i="7" l="1"/>
  <c r="A651" i="7"/>
  <c r="K45" i="7"/>
  <c r="P45" i="7"/>
  <c r="K136" i="7"/>
  <c r="P136" i="7"/>
  <c r="I276" i="7"/>
  <c r="K299" i="7"/>
  <c r="P299" i="7"/>
  <c r="K425" i="7"/>
  <c r="P425" i="7"/>
  <c r="K602" i="7"/>
  <c r="P602" i="7"/>
  <c r="K103" i="7"/>
  <c r="P103" i="7"/>
  <c r="I326" i="7"/>
  <c r="K358" i="7"/>
  <c r="P358" i="7"/>
  <c r="K543" i="7"/>
  <c r="P543" i="7"/>
  <c r="I561" i="7"/>
  <c r="K94" i="7"/>
  <c r="P94" i="7"/>
  <c r="K113" i="7"/>
  <c r="P113" i="7"/>
  <c r="K349" i="7"/>
  <c r="P349" i="7"/>
  <c r="P382" i="7"/>
  <c r="K382" i="7"/>
  <c r="P511" i="7"/>
  <c r="K511" i="7"/>
  <c r="K248" i="7"/>
  <c r="P248" i="7"/>
  <c r="K396" i="7"/>
  <c r="P396" i="7"/>
  <c r="I398" i="7" s="1"/>
  <c r="K448" i="7"/>
  <c r="P448" i="7"/>
  <c r="I450" i="7" s="1"/>
  <c r="I474" i="7"/>
  <c r="I584" i="7"/>
  <c r="K416" i="7"/>
  <c r="P416" i="7"/>
  <c r="K593" i="7"/>
  <c r="P593" i="7"/>
  <c r="K637" i="7"/>
  <c r="P637" i="7"/>
  <c r="K54" i="7"/>
  <c r="P54" i="7"/>
  <c r="K145" i="7"/>
  <c r="P145" i="7"/>
  <c r="K230" i="7"/>
  <c r="P230" i="7"/>
  <c r="P534" i="7"/>
  <c r="K534" i="7"/>
  <c r="K552" i="7"/>
  <c r="P552" i="7"/>
  <c r="K629" i="7"/>
  <c r="P629" i="7"/>
  <c r="I639" i="7" s="1"/>
  <c r="K68" i="7"/>
  <c r="P68" i="7"/>
  <c r="I70" i="7" s="1"/>
  <c r="K317" i="7"/>
  <c r="P317" i="7"/>
  <c r="K373" i="7"/>
  <c r="P373" i="7"/>
  <c r="I168" i="7"/>
  <c r="I213" i="7"/>
  <c r="P239" i="7"/>
  <c r="K239" i="7"/>
  <c r="K335" i="7"/>
  <c r="P335" i="7"/>
  <c r="I367" i="7"/>
  <c r="I465" i="7"/>
  <c r="K127" i="7"/>
  <c r="P127" i="7"/>
  <c r="I147" i="7" s="1"/>
  <c r="P570" i="7"/>
  <c r="K570" i="7"/>
  <c r="I257" i="7"/>
  <c r="I483" i="7"/>
  <c r="I159" i="7"/>
  <c r="P492" i="7"/>
  <c r="K492" i="7"/>
  <c r="K520" i="7"/>
  <c r="P520" i="7"/>
  <c r="K616" i="7"/>
  <c r="P616" i="7"/>
  <c r="I618" i="7" s="1"/>
  <c r="I85" i="7"/>
  <c r="P199" i="7"/>
  <c r="K199" i="7"/>
  <c r="K285" i="7"/>
  <c r="P285" i="7"/>
  <c r="I308" i="7"/>
  <c r="I434" i="7"/>
  <c r="K502" i="7"/>
  <c r="P502" i="7"/>
  <c r="K267" i="7"/>
  <c r="P267" i="7"/>
  <c r="I177" i="7"/>
  <c r="K379" i="7"/>
  <c r="P379" i="7"/>
  <c r="P376" i="7"/>
  <c r="CZ728" i="1"/>
  <c r="Y728" i="1" s="1"/>
  <c r="CY728" i="1"/>
  <c r="X728" i="1" s="1"/>
  <c r="CB631" i="1"/>
  <c r="AS647" i="1"/>
  <c r="F832" i="1"/>
  <c r="BD802" i="1"/>
  <c r="CP805" i="1"/>
  <c r="O805" i="1" s="1"/>
  <c r="P768" i="1"/>
  <c r="AO724" i="1"/>
  <c r="AO837" i="1"/>
  <c r="F737" i="1"/>
  <c r="CY685" i="1"/>
  <c r="X685" i="1" s="1"/>
  <c r="CZ685" i="1"/>
  <c r="Y685" i="1" s="1"/>
  <c r="F823" i="1"/>
  <c r="BC802" i="1"/>
  <c r="CJ807" i="1"/>
  <c r="AP733" i="1"/>
  <c r="CI733" i="1"/>
  <c r="BY724" i="1"/>
  <c r="CZ688" i="1"/>
  <c r="Y688" i="1" s="1"/>
  <c r="CY688" i="1"/>
  <c r="X688" i="1" s="1"/>
  <c r="BZ724" i="1"/>
  <c r="AQ733" i="1"/>
  <c r="BB802" i="1"/>
  <c r="F820" i="1"/>
  <c r="Q768" i="1"/>
  <c r="CR767" i="1"/>
  <c r="Q767" i="1" s="1"/>
  <c r="AD770" i="1" s="1"/>
  <c r="CS767" i="1"/>
  <c r="R767" i="1" s="1"/>
  <c r="AD767" i="1"/>
  <c r="AB767" i="1" s="1"/>
  <c r="CB724" i="1"/>
  <c r="AS733" i="1"/>
  <c r="CY729" i="1"/>
  <c r="X729" i="1" s="1"/>
  <c r="CZ729" i="1"/>
  <c r="Y729" i="1" s="1"/>
  <c r="F795" i="1"/>
  <c r="BD765" i="1"/>
  <c r="AC807" i="1"/>
  <c r="CP804" i="1"/>
  <c r="O804" i="1" s="1"/>
  <c r="CC802" i="1"/>
  <c r="F783" i="1"/>
  <c r="BB765" i="1"/>
  <c r="AS770" i="1"/>
  <c r="CB765" i="1"/>
  <c r="BZ679" i="1"/>
  <c r="CG692" i="1"/>
  <c r="AQ692" i="1"/>
  <c r="T690" i="1"/>
  <c r="AT802" i="1"/>
  <c r="F825" i="1"/>
  <c r="F816" i="1"/>
  <c r="AP802" i="1"/>
  <c r="AQ770" i="1"/>
  <c r="BZ765" i="1"/>
  <c r="CR730" i="1"/>
  <c r="Q730" i="1" s="1"/>
  <c r="CP730" i="1" s="1"/>
  <c r="O730" i="1" s="1"/>
  <c r="GM730" i="1" s="1"/>
  <c r="GP730" i="1" s="1"/>
  <c r="CS730" i="1"/>
  <c r="R730" i="1" s="1"/>
  <c r="GK730" i="1" s="1"/>
  <c r="AD730" i="1"/>
  <c r="AB730" i="1" s="1"/>
  <c r="CY686" i="1"/>
  <c r="X686" i="1" s="1"/>
  <c r="CZ686" i="1"/>
  <c r="Y686" i="1" s="1"/>
  <c r="AH807" i="1"/>
  <c r="CU133" i="3"/>
  <c r="CX134" i="3"/>
  <c r="CX135" i="3"/>
  <c r="I682" i="1"/>
  <c r="GX682" i="1" s="1"/>
  <c r="CJ692" i="1" s="1"/>
  <c r="V681" i="1"/>
  <c r="AO765" i="1"/>
  <c r="F774" i="1"/>
  <c r="AS807" i="1"/>
  <c r="CB802" i="1"/>
  <c r="F811" i="1"/>
  <c r="AO802" i="1"/>
  <c r="AX807" i="1"/>
  <c r="AG807" i="1"/>
  <c r="F779" i="1"/>
  <c r="AP765" i="1"/>
  <c r="CY726" i="1"/>
  <c r="X726" i="1" s="1"/>
  <c r="CZ726" i="1"/>
  <c r="Y726" i="1" s="1"/>
  <c r="Q681" i="1"/>
  <c r="CR804" i="1"/>
  <c r="Q804" i="1" s="1"/>
  <c r="AD807" i="1" s="1"/>
  <c r="CS804" i="1"/>
  <c r="R804" i="1" s="1"/>
  <c r="AD804" i="1"/>
  <c r="AB804" i="1" s="1"/>
  <c r="CY804" i="1"/>
  <c r="X804" i="1" s="1"/>
  <c r="AK807" i="1" s="1"/>
  <c r="CZ804" i="1"/>
  <c r="Y804" i="1" s="1"/>
  <c r="AL807" i="1" s="1"/>
  <c r="AF807" i="1"/>
  <c r="CG765" i="1"/>
  <c r="AX770" i="1"/>
  <c r="GX729" i="1"/>
  <c r="U729" i="1"/>
  <c r="V729" i="1"/>
  <c r="CP687" i="1"/>
  <c r="O687" i="1" s="1"/>
  <c r="CY767" i="1"/>
  <c r="X767" i="1" s="1"/>
  <c r="CZ767" i="1"/>
  <c r="Y767" i="1" s="1"/>
  <c r="CG733" i="1"/>
  <c r="CB679" i="1"/>
  <c r="AS692" i="1"/>
  <c r="CY730" i="1"/>
  <c r="X730" i="1" s="1"/>
  <c r="CZ730" i="1"/>
  <c r="Y730" i="1" s="1"/>
  <c r="W807" i="1"/>
  <c r="AJ802" i="1"/>
  <c r="AI807" i="1"/>
  <c r="P729" i="1"/>
  <c r="CP729" i="1" s="1"/>
  <c r="O729" i="1" s="1"/>
  <c r="GM729" i="1" s="1"/>
  <c r="GP729" i="1" s="1"/>
  <c r="U727" i="1"/>
  <c r="CZ687" i="1"/>
  <c r="Y687" i="1" s="1"/>
  <c r="CY687" i="1"/>
  <c r="X687" i="1" s="1"/>
  <c r="W681" i="1"/>
  <c r="CU148" i="3"/>
  <c r="CX149" i="3"/>
  <c r="CX151" i="3"/>
  <c r="I727" i="1"/>
  <c r="AP692" i="1"/>
  <c r="CI692" i="1"/>
  <c r="CS686" i="1"/>
  <c r="R686" i="1" s="1"/>
  <c r="GK686" i="1" s="1"/>
  <c r="AD686" i="1"/>
  <c r="CR685" i="1"/>
  <c r="Q685" i="1" s="1"/>
  <c r="CP685" i="1" s="1"/>
  <c r="O685" i="1" s="1"/>
  <c r="GM685" i="1" s="1"/>
  <c r="GP685" i="1" s="1"/>
  <c r="CS685" i="1"/>
  <c r="R685" i="1" s="1"/>
  <c r="GK685" i="1" s="1"/>
  <c r="AD685" i="1"/>
  <c r="AB685" i="1" s="1"/>
  <c r="BY679" i="1"/>
  <c r="BZ631" i="1"/>
  <c r="CG647" i="1"/>
  <c r="AQ647" i="1"/>
  <c r="V643" i="1"/>
  <c r="CY641" i="1"/>
  <c r="X641" i="1" s="1"/>
  <c r="CZ641" i="1"/>
  <c r="Y641" i="1" s="1"/>
  <c r="F624" i="1"/>
  <c r="BD594" i="1"/>
  <c r="AO594" i="1"/>
  <c r="F603" i="1"/>
  <c r="F572" i="1"/>
  <c r="AQ554" i="1"/>
  <c r="CM802" i="1"/>
  <c r="CM765" i="1"/>
  <c r="GX688" i="1"/>
  <c r="AB686" i="1"/>
  <c r="U645" i="1"/>
  <c r="P644" i="1"/>
  <c r="CP644" i="1" s="1"/>
  <c r="O644" i="1" s="1"/>
  <c r="R643" i="1"/>
  <c r="GK643" i="1" s="1"/>
  <c r="CS641" i="1"/>
  <c r="R641" i="1" s="1"/>
  <c r="GK641" i="1" s="1"/>
  <c r="AD641" i="1"/>
  <c r="AB633" i="1"/>
  <c r="AH480" i="1"/>
  <c r="U485" i="1"/>
  <c r="CL802" i="1"/>
  <c r="BZ802" i="1"/>
  <c r="CR690" i="1"/>
  <c r="CS690" i="1"/>
  <c r="R690" i="1" s="1"/>
  <c r="GK690" i="1" s="1"/>
  <c r="CY689" i="1"/>
  <c r="X689" i="1" s="1"/>
  <c r="GM689" i="1" s="1"/>
  <c r="GP689" i="1" s="1"/>
  <c r="CZ689" i="1"/>
  <c r="Y689" i="1" s="1"/>
  <c r="CU130" i="3"/>
  <c r="CX132" i="3"/>
  <c r="CV130" i="3"/>
  <c r="CX130" i="3"/>
  <c r="I645" i="1"/>
  <c r="V644" i="1"/>
  <c r="AB641" i="1"/>
  <c r="CY637" i="1"/>
  <c r="X637" i="1" s="1"/>
  <c r="CZ637" i="1"/>
  <c r="Y637" i="1" s="1"/>
  <c r="CC631" i="1"/>
  <c r="AT647" i="1"/>
  <c r="AD805" i="1"/>
  <c r="AB805" i="1" s="1"/>
  <c r="CU164" i="3"/>
  <c r="CV164" i="3"/>
  <c r="CX164" i="3"/>
  <c r="CX165" i="3"/>
  <c r="CK802" i="1"/>
  <c r="BY802" i="1"/>
  <c r="CU160" i="3"/>
  <c r="CX163" i="3"/>
  <c r="CK765" i="1"/>
  <c r="BY765" i="1"/>
  <c r="CU156" i="3"/>
  <c r="CV156" i="3"/>
  <c r="CX157" i="3"/>
  <c r="CX159" i="3"/>
  <c r="CU152" i="3"/>
  <c r="CX155" i="3"/>
  <c r="CC724" i="1"/>
  <c r="AD690" i="1"/>
  <c r="AB690" i="1" s="1"/>
  <c r="CS689" i="1"/>
  <c r="R689" i="1" s="1"/>
  <c r="GK689" i="1" s="1"/>
  <c r="AD689" i="1"/>
  <c r="CU142" i="3"/>
  <c r="CX143" i="3"/>
  <c r="CV142" i="3"/>
  <c r="W643" i="1"/>
  <c r="CR637" i="1"/>
  <c r="Q637" i="1" s="1"/>
  <c r="CP637" i="1" s="1"/>
  <c r="O637" i="1" s="1"/>
  <c r="CS637" i="1"/>
  <c r="R637" i="1" s="1"/>
  <c r="GK637" i="1" s="1"/>
  <c r="AD637" i="1"/>
  <c r="R634" i="1"/>
  <c r="GK634" i="1" s="1"/>
  <c r="U597" i="1"/>
  <c r="AH599" i="1" s="1"/>
  <c r="BX802" i="1"/>
  <c r="BX765" i="1"/>
  <c r="AB728" i="1"/>
  <c r="AB689" i="1"/>
  <c r="U687" i="1"/>
  <c r="CR686" i="1"/>
  <c r="Q686" i="1" s="1"/>
  <c r="CP686" i="1" s="1"/>
  <c r="O686" i="1" s="1"/>
  <c r="GM686" i="1" s="1"/>
  <c r="GP686" i="1" s="1"/>
  <c r="GM683" i="1"/>
  <c r="GP683" i="1" s="1"/>
  <c r="S681" i="1"/>
  <c r="GX645" i="1"/>
  <c r="CY640" i="1"/>
  <c r="X640" i="1" s="1"/>
  <c r="AD636" i="1"/>
  <c r="CR636" i="1"/>
  <c r="BY647" i="1"/>
  <c r="CY633" i="1"/>
  <c r="X633" i="1" s="1"/>
  <c r="CZ633" i="1"/>
  <c r="Y633" i="1" s="1"/>
  <c r="Q560" i="1"/>
  <c r="AJ434" i="1"/>
  <c r="W448" i="1"/>
  <c r="CI807" i="1"/>
  <c r="CS805" i="1"/>
  <c r="R805" i="1" s="1"/>
  <c r="GK805" i="1" s="1"/>
  <c r="Q728" i="1"/>
  <c r="CP728" i="1" s="1"/>
  <c r="O728" i="1" s="1"/>
  <c r="GM728" i="1" s="1"/>
  <c r="GP728" i="1" s="1"/>
  <c r="CR727" i="1"/>
  <c r="Q727" i="1" s="1"/>
  <c r="CS727" i="1"/>
  <c r="R727" i="1" s="1"/>
  <c r="GK727" i="1" s="1"/>
  <c r="CS726" i="1"/>
  <c r="R726" i="1" s="1"/>
  <c r="BX724" i="1"/>
  <c r="CS681" i="1"/>
  <c r="R681" i="1" s="1"/>
  <c r="AD681" i="1"/>
  <c r="AB681" i="1" s="1"/>
  <c r="AO631" i="1"/>
  <c r="F651" i="1"/>
  <c r="GX643" i="1"/>
  <c r="U643" i="1"/>
  <c r="CR641" i="1"/>
  <c r="Q641" i="1" s="1"/>
  <c r="CP641" i="1" s="1"/>
  <c r="O641" i="1" s="1"/>
  <c r="GM641" i="1" s="1"/>
  <c r="GP641" i="1" s="1"/>
  <c r="CS638" i="1"/>
  <c r="AD638" i="1"/>
  <c r="AB638" i="1" s="1"/>
  <c r="AB636" i="1"/>
  <c r="CQ635" i="1"/>
  <c r="P635" i="1" s="1"/>
  <c r="AB635" i="1"/>
  <c r="CP633" i="1"/>
  <c r="O633" i="1" s="1"/>
  <c r="V485" i="1"/>
  <c r="AI480" i="1"/>
  <c r="AQ807" i="1"/>
  <c r="CU166" i="3"/>
  <c r="CV166" i="3"/>
  <c r="V727" i="1"/>
  <c r="CR726" i="1"/>
  <c r="Q726" i="1" s="1"/>
  <c r="CL679" i="1"/>
  <c r="BC692" i="1"/>
  <c r="CR682" i="1"/>
  <c r="CS682" i="1"/>
  <c r="R682" i="1" s="1"/>
  <c r="GK682" i="1" s="1"/>
  <c r="AD682" i="1"/>
  <c r="GX558" i="1"/>
  <c r="P558" i="1"/>
  <c r="GM557" i="1"/>
  <c r="GP557" i="1" s="1"/>
  <c r="P726" i="1"/>
  <c r="W726" i="1"/>
  <c r="BB679" i="1"/>
  <c r="F705" i="1"/>
  <c r="GX690" i="1"/>
  <c r="P688" i="1"/>
  <c r="CP688" i="1" s="1"/>
  <c r="O688" i="1" s="1"/>
  <c r="AB682" i="1"/>
  <c r="U681" i="1"/>
  <c r="T645" i="1"/>
  <c r="S644" i="1"/>
  <c r="CX126" i="3"/>
  <c r="CU125" i="3"/>
  <c r="CX125" i="3"/>
  <c r="V641" i="1"/>
  <c r="Q640" i="1"/>
  <c r="CP640" i="1" s="1"/>
  <c r="O640" i="1" s="1"/>
  <c r="GM640" i="1" s="1"/>
  <c r="GP640" i="1" s="1"/>
  <c r="U638" i="1"/>
  <c r="CY635" i="1"/>
  <c r="X635" i="1" s="1"/>
  <c r="CZ635" i="1"/>
  <c r="Y635" i="1" s="1"/>
  <c r="CJ480" i="1"/>
  <c r="BA485" i="1"/>
  <c r="CI770" i="1"/>
  <c r="AB768" i="1"/>
  <c r="I768" i="1"/>
  <c r="W768" i="1" s="1"/>
  <c r="AJ770" i="1" s="1"/>
  <c r="BD733" i="1"/>
  <c r="AB731" i="1"/>
  <c r="I731" i="1"/>
  <c r="T681" i="1"/>
  <c r="CL631" i="1"/>
  <c r="BC647" i="1"/>
  <c r="CS644" i="1"/>
  <c r="R644" i="1" s="1"/>
  <c r="GK644" i="1" s="1"/>
  <c r="AD644" i="1"/>
  <c r="W640" i="1"/>
  <c r="U728" i="1"/>
  <c r="W687" i="1"/>
  <c r="CK679" i="1"/>
  <c r="CR645" i="1"/>
  <c r="Q645" i="1" s="1"/>
  <c r="CS645" i="1"/>
  <c r="R645" i="1" s="1"/>
  <c r="GK645" i="1" s="1"/>
  <c r="AD645" i="1"/>
  <c r="AB645" i="1" s="1"/>
  <c r="AB644" i="1"/>
  <c r="BD480" i="1"/>
  <c r="F510" i="1"/>
  <c r="BA448" i="1"/>
  <c r="CJ434" i="1"/>
  <c r="BB733" i="1"/>
  <c r="CQ727" i="1"/>
  <c r="P727" i="1" s="1"/>
  <c r="CU145" i="3"/>
  <c r="CX145" i="3"/>
  <c r="CX147" i="3"/>
  <c r="CV145" i="3"/>
  <c r="I690" i="1"/>
  <c r="U690" i="1" s="1"/>
  <c r="R688" i="1"/>
  <c r="GK688" i="1" s="1"/>
  <c r="P681" i="1"/>
  <c r="U644" i="1"/>
  <c r="P643" i="1"/>
  <c r="CP643" i="1" s="1"/>
  <c r="O643" i="1" s="1"/>
  <c r="GM643" i="1" s="1"/>
  <c r="GP643" i="1" s="1"/>
  <c r="CY642" i="1"/>
  <c r="X642" i="1" s="1"/>
  <c r="GM642" i="1" s="1"/>
  <c r="GP642" i="1" s="1"/>
  <c r="GX640" i="1"/>
  <c r="U640" i="1"/>
  <c r="Q558" i="1"/>
  <c r="AG480" i="1"/>
  <c r="T485" i="1"/>
  <c r="AC485" i="1"/>
  <c r="BY434" i="1"/>
  <c r="AP448" i="1"/>
  <c r="CI448" i="1"/>
  <c r="CC448" i="1"/>
  <c r="CY440" i="1"/>
  <c r="X440" i="1" s="1"/>
  <c r="CZ440" i="1"/>
  <c r="Y440" i="1" s="1"/>
  <c r="CQ194" i="1"/>
  <c r="P194" i="1" s="1"/>
  <c r="CP194" i="1" s="1"/>
  <c r="O194" i="1" s="1"/>
  <c r="AB194" i="1"/>
  <c r="CY556" i="1"/>
  <c r="X556" i="1" s="1"/>
  <c r="CZ556" i="1"/>
  <c r="Y556" i="1" s="1"/>
  <c r="AZ480" i="1"/>
  <c r="F496" i="1"/>
  <c r="AE485" i="1"/>
  <c r="GK482" i="1"/>
  <c r="CG434" i="1"/>
  <c r="AX448" i="1"/>
  <c r="CX129" i="3"/>
  <c r="CU127" i="3"/>
  <c r="CV127" i="3"/>
  <c r="CX122" i="3"/>
  <c r="CU122" i="3"/>
  <c r="CV122" i="3"/>
  <c r="CX124" i="3"/>
  <c r="CU116" i="3"/>
  <c r="CX116" i="3"/>
  <c r="AO554" i="1"/>
  <c r="F566" i="1"/>
  <c r="AX480" i="1"/>
  <c r="F492" i="1"/>
  <c r="CP483" i="1"/>
  <c r="O483" i="1" s="1"/>
  <c r="GM483" i="1" s="1"/>
  <c r="GP483" i="1" s="1"/>
  <c r="CY393" i="1"/>
  <c r="X393" i="1" s="1"/>
  <c r="CZ393" i="1"/>
  <c r="Y393" i="1" s="1"/>
  <c r="CP355" i="1"/>
  <c r="O355" i="1" s="1"/>
  <c r="GM355" i="1" s="1"/>
  <c r="GP355" i="1" s="1"/>
  <c r="AB637" i="1"/>
  <c r="Q635" i="1"/>
  <c r="CI599" i="1"/>
  <c r="CR596" i="1"/>
  <c r="Q596" i="1" s="1"/>
  <c r="CP596" i="1" s="1"/>
  <c r="O596" i="1" s="1"/>
  <c r="CS596" i="1"/>
  <c r="R596" i="1" s="1"/>
  <c r="AD596" i="1"/>
  <c r="F587" i="1"/>
  <c r="BD554" i="1"/>
  <c r="CR559" i="1"/>
  <c r="Q559" i="1" s="1"/>
  <c r="CP559" i="1" s="1"/>
  <c r="O559" i="1" s="1"/>
  <c r="GM559" i="1" s="1"/>
  <c r="GP559" i="1" s="1"/>
  <c r="CS559" i="1"/>
  <c r="R559" i="1" s="1"/>
  <c r="GK559" i="1" s="1"/>
  <c r="AD559" i="1"/>
  <c r="AB559" i="1" s="1"/>
  <c r="AB445" i="1"/>
  <c r="CQ445" i="1"/>
  <c r="P445" i="1" s="1"/>
  <c r="CP445" i="1" s="1"/>
  <c r="O445" i="1" s="1"/>
  <c r="BD692" i="1"/>
  <c r="BD647" i="1"/>
  <c r="CV119" i="3"/>
  <c r="CX119" i="3"/>
  <c r="CX120" i="3"/>
  <c r="CX121" i="3"/>
  <c r="CU119" i="3"/>
  <c r="AB596" i="1"/>
  <c r="U558" i="1"/>
  <c r="AQ448" i="1"/>
  <c r="BZ434" i="1"/>
  <c r="CU139" i="3"/>
  <c r="CV139" i="3"/>
  <c r="CX139" i="3"/>
  <c r="BC599" i="1"/>
  <c r="CS597" i="1"/>
  <c r="AD597" i="1"/>
  <c r="AS562" i="1"/>
  <c r="CB554" i="1"/>
  <c r="CC554" i="1"/>
  <c r="BB647" i="1"/>
  <c r="V597" i="1"/>
  <c r="AI599" i="1" s="1"/>
  <c r="AB597" i="1"/>
  <c r="CY596" i="1"/>
  <c r="X596" i="1" s="1"/>
  <c r="CZ596" i="1"/>
  <c r="Y596" i="1" s="1"/>
  <c r="CS560" i="1"/>
  <c r="AD560" i="1"/>
  <c r="AB560" i="1" s="1"/>
  <c r="CY559" i="1"/>
  <c r="X559" i="1" s="1"/>
  <c r="CZ559" i="1"/>
  <c r="Y559" i="1" s="1"/>
  <c r="S558" i="1"/>
  <c r="AJ480" i="1"/>
  <c r="W485" i="1"/>
  <c r="CI562" i="1"/>
  <c r="BY554" i="1"/>
  <c r="AP562" i="1"/>
  <c r="CB480" i="1"/>
  <c r="AS485" i="1"/>
  <c r="CY482" i="1"/>
  <c r="X482" i="1" s="1"/>
  <c r="AK485" i="1" s="1"/>
  <c r="AF485" i="1"/>
  <c r="CZ482" i="1"/>
  <c r="Y482" i="1" s="1"/>
  <c r="AL485" i="1" s="1"/>
  <c r="CY445" i="1"/>
  <c r="X445" i="1" s="1"/>
  <c r="CZ445" i="1"/>
  <c r="Y445" i="1" s="1"/>
  <c r="CI341" i="1"/>
  <c r="AZ357" i="1"/>
  <c r="CU136" i="3"/>
  <c r="CX137" i="3"/>
  <c r="CX138" i="3"/>
  <c r="AB634" i="1"/>
  <c r="CV112" i="3"/>
  <c r="CU112" i="3"/>
  <c r="CX112" i="3"/>
  <c r="CX115" i="3"/>
  <c r="CX114" i="3"/>
  <c r="CX113" i="3"/>
  <c r="I634" i="1"/>
  <c r="T634" i="1" s="1"/>
  <c r="W558" i="1"/>
  <c r="AJ562" i="1" s="1"/>
  <c r="CC480" i="1"/>
  <c r="AT485" i="1"/>
  <c r="BY480" i="1"/>
  <c r="AP485" i="1"/>
  <c r="AD482" i="1"/>
  <c r="CR482" i="1"/>
  <c r="Q482" i="1" s="1"/>
  <c r="I636" i="1"/>
  <c r="W636" i="1" s="1"/>
  <c r="CS633" i="1"/>
  <c r="R633" i="1" s="1"/>
  <c r="V558" i="1"/>
  <c r="CY483" i="1"/>
  <c r="X483" i="1" s="1"/>
  <c r="BC448" i="1"/>
  <c r="CL434" i="1"/>
  <c r="I638" i="1"/>
  <c r="V638" i="1" s="1"/>
  <c r="CR634" i="1"/>
  <c r="Q634" i="1" s="1"/>
  <c r="AQ599" i="1"/>
  <c r="GX597" i="1"/>
  <c r="CJ599" i="1" s="1"/>
  <c r="CR597" i="1"/>
  <c r="Q597" i="1" s="1"/>
  <c r="BC562" i="1"/>
  <c r="CR556" i="1"/>
  <c r="Q556" i="1" s="1"/>
  <c r="CS556" i="1"/>
  <c r="R556" i="1" s="1"/>
  <c r="AD556" i="1"/>
  <c r="AB556" i="1" s="1"/>
  <c r="CQ436" i="1"/>
  <c r="P436" i="1" s="1"/>
  <c r="AB436" i="1"/>
  <c r="CG599" i="1"/>
  <c r="BB599" i="1"/>
  <c r="AP599" i="1"/>
  <c r="CQ597" i="1"/>
  <c r="P597" i="1" s="1"/>
  <c r="CG562" i="1"/>
  <c r="BB562" i="1"/>
  <c r="CQ560" i="1"/>
  <c r="CP439" i="1"/>
  <c r="O439" i="1" s="1"/>
  <c r="F406" i="1"/>
  <c r="CY396" i="1"/>
  <c r="X396" i="1" s="1"/>
  <c r="CZ396" i="1"/>
  <c r="Y396" i="1" s="1"/>
  <c r="CY394" i="1"/>
  <c r="X394" i="1" s="1"/>
  <c r="CZ394" i="1"/>
  <c r="Y394" i="1" s="1"/>
  <c r="CP393" i="1"/>
  <c r="O393" i="1" s="1"/>
  <c r="CQ391" i="1"/>
  <c r="P391" i="1" s="1"/>
  <c r="AB391" i="1"/>
  <c r="CC341" i="1"/>
  <c r="AT357" i="1"/>
  <c r="CM594" i="1"/>
  <c r="CM554" i="1"/>
  <c r="T443" i="1"/>
  <c r="AG448" i="1" s="1"/>
  <c r="CY436" i="1"/>
  <c r="X436" i="1" s="1"/>
  <c r="CZ436" i="1"/>
  <c r="Y436" i="1" s="1"/>
  <c r="BB389" i="1"/>
  <c r="F415" i="1"/>
  <c r="CY391" i="1"/>
  <c r="X391" i="1" s="1"/>
  <c r="CZ391" i="1"/>
  <c r="Y391" i="1" s="1"/>
  <c r="BY148" i="1"/>
  <c r="CI157" i="1"/>
  <c r="AP157" i="1"/>
  <c r="CY443" i="1"/>
  <c r="X443" i="1" s="1"/>
  <c r="CZ443" i="1"/>
  <c r="Y443" i="1" s="1"/>
  <c r="CY442" i="1"/>
  <c r="X442" i="1" s="1"/>
  <c r="CQ441" i="1"/>
  <c r="P441" i="1" s="1"/>
  <c r="CP441" i="1" s="1"/>
  <c r="O441" i="1" s="1"/>
  <c r="GM441" i="1" s="1"/>
  <c r="GP441" i="1" s="1"/>
  <c r="AB441" i="1"/>
  <c r="CP394" i="1"/>
  <c r="O394" i="1" s="1"/>
  <c r="GM394" i="1" s="1"/>
  <c r="GP394" i="1" s="1"/>
  <c r="GK391" i="1"/>
  <c r="BZ341" i="1"/>
  <c r="AQ357" i="1"/>
  <c r="CG357" i="1"/>
  <c r="CR351" i="1"/>
  <c r="Q351" i="1" s="1"/>
  <c r="CS351" i="1"/>
  <c r="R351" i="1" s="1"/>
  <c r="GK351" i="1" s="1"/>
  <c r="AD351" i="1"/>
  <c r="AB351" i="1" s="1"/>
  <c r="CU109" i="3"/>
  <c r="CX109" i="3"/>
  <c r="BY594" i="1"/>
  <c r="CU106" i="3"/>
  <c r="CV106" i="3"/>
  <c r="CX107" i="3"/>
  <c r="CX106" i="3"/>
  <c r="CU101" i="3"/>
  <c r="CV101" i="3"/>
  <c r="AQ480" i="1"/>
  <c r="R443" i="1"/>
  <c r="GK443" i="1" s="1"/>
  <c r="CP437" i="1"/>
  <c r="O437" i="1" s="1"/>
  <c r="CQ399" i="1"/>
  <c r="P399" i="1" s="1"/>
  <c r="CP399" i="1" s="1"/>
  <c r="O399" i="1" s="1"/>
  <c r="AB399" i="1"/>
  <c r="T398" i="1"/>
  <c r="AG402" i="1" s="1"/>
  <c r="CY441" i="1"/>
  <c r="X441" i="1" s="1"/>
  <c r="CZ441" i="1"/>
  <c r="Y441" i="1" s="1"/>
  <c r="CY399" i="1"/>
  <c r="X399" i="1" s="1"/>
  <c r="CZ399" i="1"/>
  <c r="Y399" i="1" s="1"/>
  <c r="CY397" i="1"/>
  <c r="X397" i="1" s="1"/>
  <c r="CZ397" i="1"/>
  <c r="Y397" i="1" s="1"/>
  <c r="CP395" i="1"/>
  <c r="O395" i="1" s="1"/>
  <c r="CX104" i="3"/>
  <c r="CX102" i="3"/>
  <c r="CU102" i="3"/>
  <c r="BC485" i="1"/>
  <c r="AO448" i="1"/>
  <c r="BX434" i="1"/>
  <c r="AB446" i="1"/>
  <c r="CY444" i="1"/>
  <c r="X444" i="1" s="1"/>
  <c r="CZ444" i="1"/>
  <c r="Y444" i="1" s="1"/>
  <c r="CY439" i="1"/>
  <c r="X439" i="1" s="1"/>
  <c r="CZ439" i="1"/>
  <c r="Y439" i="1" s="1"/>
  <c r="CY438" i="1"/>
  <c r="X438" i="1" s="1"/>
  <c r="CZ438" i="1"/>
  <c r="Y438" i="1" s="1"/>
  <c r="AH448" i="1"/>
  <c r="AP402" i="1"/>
  <c r="CP397" i="1"/>
  <c r="O397" i="1" s="1"/>
  <c r="BZ402" i="1"/>
  <c r="BD434" i="1"/>
  <c r="F473" i="1"/>
  <c r="CP442" i="1"/>
  <c r="O442" i="1" s="1"/>
  <c r="CC402" i="1"/>
  <c r="I597" i="1"/>
  <c r="W597" i="1" s="1"/>
  <c r="AJ599" i="1" s="1"/>
  <c r="I560" i="1"/>
  <c r="W560" i="1" s="1"/>
  <c r="AO485" i="1"/>
  <c r="AB482" i="1"/>
  <c r="CU97" i="3"/>
  <c r="CX98" i="3"/>
  <c r="CX100" i="3"/>
  <c r="BB448" i="1"/>
  <c r="CP444" i="1"/>
  <c r="O444" i="1" s="1"/>
  <c r="Q443" i="1"/>
  <c r="AD448" i="1" s="1"/>
  <c r="CP440" i="1"/>
  <c r="O440" i="1" s="1"/>
  <c r="GM440" i="1" s="1"/>
  <c r="GP440" i="1" s="1"/>
  <c r="CP438" i="1"/>
  <c r="O438" i="1" s="1"/>
  <c r="GM438" i="1" s="1"/>
  <c r="GP438" i="1" s="1"/>
  <c r="CQ396" i="1"/>
  <c r="P396" i="1" s="1"/>
  <c r="CP396" i="1" s="1"/>
  <c r="O396" i="1" s="1"/>
  <c r="GM396" i="1" s="1"/>
  <c r="GP396" i="1" s="1"/>
  <c r="AB396" i="1"/>
  <c r="AT309" i="1"/>
  <c r="CC304" i="1"/>
  <c r="CK389" i="1"/>
  <c r="BX389" i="1"/>
  <c r="CY347" i="1"/>
  <c r="X347" i="1" s="1"/>
  <c r="CZ347" i="1"/>
  <c r="Y347" i="1" s="1"/>
  <c r="CR345" i="1"/>
  <c r="Q345" i="1" s="1"/>
  <c r="CS345" i="1"/>
  <c r="R345" i="1" s="1"/>
  <c r="GK345" i="1" s="1"/>
  <c r="AD345" i="1"/>
  <c r="AB345" i="1" s="1"/>
  <c r="CB357" i="1"/>
  <c r="CY344" i="1"/>
  <c r="X344" i="1" s="1"/>
  <c r="CZ344" i="1"/>
  <c r="Y344" i="1" s="1"/>
  <c r="W307" i="1"/>
  <c r="AJ309" i="1" s="1"/>
  <c r="CB309" i="1"/>
  <c r="AJ69" i="1"/>
  <c r="W74" i="1"/>
  <c r="AD444" i="1"/>
  <c r="AB444" i="1" s="1"/>
  <c r="AD439" i="1"/>
  <c r="AB439" i="1" s="1"/>
  <c r="S437" i="1"/>
  <c r="CU85" i="3"/>
  <c r="CV85" i="3"/>
  <c r="CX85" i="3"/>
  <c r="CX87" i="3"/>
  <c r="S400" i="1"/>
  <c r="CP400" i="1" s="1"/>
  <c r="O400" i="1" s="1"/>
  <c r="CV82" i="3"/>
  <c r="CU82" i="3"/>
  <c r="CX82" i="3"/>
  <c r="CX83" i="3"/>
  <c r="AD397" i="1"/>
  <c r="AB397" i="1" s="1"/>
  <c r="S395" i="1"/>
  <c r="AD394" i="1"/>
  <c r="AB394" i="1" s="1"/>
  <c r="V393" i="1"/>
  <c r="S392" i="1"/>
  <c r="CU70" i="3"/>
  <c r="CX70" i="3"/>
  <c r="CX71" i="3"/>
  <c r="T353" i="1"/>
  <c r="CQ345" i="1"/>
  <c r="P345" i="1" s="1"/>
  <c r="CP345" i="1" s="1"/>
  <c r="O345" i="1" s="1"/>
  <c r="GM345" i="1" s="1"/>
  <c r="GP345" i="1" s="1"/>
  <c r="Q344" i="1"/>
  <c r="F292" i="1"/>
  <c r="BA267" i="1"/>
  <c r="CY154" i="1"/>
  <c r="X154" i="1" s="1"/>
  <c r="CZ154" i="1"/>
  <c r="Y154" i="1" s="1"/>
  <c r="F427" i="1"/>
  <c r="CR350" i="1"/>
  <c r="Q350" i="1" s="1"/>
  <c r="CS350" i="1"/>
  <c r="R350" i="1" s="1"/>
  <c r="GK350" i="1" s="1"/>
  <c r="AD350" i="1"/>
  <c r="AB350" i="1" s="1"/>
  <c r="CY343" i="1"/>
  <c r="X343" i="1" s="1"/>
  <c r="CQ350" i="1"/>
  <c r="P350" i="1" s="1"/>
  <c r="AB347" i="1"/>
  <c r="AL272" i="1"/>
  <c r="AH267" i="1"/>
  <c r="U272" i="1"/>
  <c r="AD440" i="1"/>
  <c r="AB440" i="1" s="1"/>
  <c r="AD437" i="1"/>
  <c r="AB437" i="1" s="1"/>
  <c r="V436" i="1"/>
  <c r="AI448" i="1" s="1"/>
  <c r="AD400" i="1"/>
  <c r="AB400" i="1" s="1"/>
  <c r="CU79" i="3"/>
  <c r="CX80" i="3"/>
  <c r="CV79" i="3"/>
  <c r="AD395" i="1"/>
  <c r="AB395" i="1" s="1"/>
  <c r="AD392" i="1"/>
  <c r="AB392" i="1" s="1"/>
  <c r="V391" i="1"/>
  <c r="F366" i="1"/>
  <c r="AO341" i="1"/>
  <c r="F361" i="1"/>
  <c r="CY355" i="1"/>
  <c r="X355" i="1" s="1"/>
  <c r="CZ355" i="1"/>
  <c r="Y355" i="1" s="1"/>
  <c r="P353" i="1"/>
  <c r="CQ349" i="1"/>
  <c r="P349" i="1" s="1"/>
  <c r="CP349" i="1" s="1"/>
  <c r="O349" i="1" s="1"/>
  <c r="GM349" i="1" s="1"/>
  <c r="GP349" i="1" s="1"/>
  <c r="AB349" i="1"/>
  <c r="U344" i="1"/>
  <c r="AB344" i="1"/>
  <c r="CI304" i="1"/>
  <c r="AZ309" i="1"/>
  <c r="BZ304" i="1"/>
  <c r="AQ309" i="1"/>
  <c r="V306" i="1"/>
  <c r="F208" i="1"/>
  <c r="AQ189" i="1"/>
  <c r="AS402" i="1"/>
  <c r="Q355" i="1"/>
  <c r="W353" i="1"/>
  <c r="AB353" i="1"/>
  <c r="CZ350" i="1"/>
  <c r="Y350" i="1" s="1"/>
  <c r="T344" i="1"/>
  <c r="CP343" i="1"/>
  <c r="O343" i="1" s="1"/>
  <c r="CG309" i="1"/>
  <c r="CR307" i="1"/>
  <c r="AD307" i="1"/>
  <c r="AB307" i="1" s="1"/>
  <c r="CQ270" i="1"/>
  <c r="P270" i="1" s="1"/>
  <c r="CP270" i="1" s="1"/>
  <c r="O270" i="1" s="1"/>
  <c r="AB270" i="1"/>
  <c r="R192" i="1"/>
  <c r="GK192" i="1" s="1"/>
  <c r="CS437" i="1"/>
  <c r="R437" i="1" s="1"/>
  <c r="CS395" i="1"/>
  <c r="R395" i="1" s="1"/>
  <c r="GK395" i="1" s="1"/>
  <c r="CS392" i="1"/>
  <c r="R392" i="1" s="1"/>
  <c r="GK392" i="1" s="1"/>
  <c r="F382" i="1"/>
  <c r="CZ352" i="1"/>
  <c r="Y352" i="1" s="1"/>
  <c r="CP351" i="1"/>
  <c r="O351" i="1" s="1"/>
  <c r="GM351" i="1" s="1"/>
  <c r="GP351" i="1" s="1"/>
  <c r="CQ346" i="1"/>
  <c r="AB346" i="1"/>
  <c r="F297" i="1"/>
  <c r="BD267" i="1"/>
  <c r="CX93" i="3"/>
  <c r="CX95" i="3"/>
  <c r="CX96" i="3"/>
  <c r="CU93" i="3"/>
  <c r="CU76" i="3"/>
  <c r="CX78" i="3"/>
  <c r="CX76" i="3"/>
  <c r="CX77" i="3"/>
  <c r="CV76" i="3"/>
  <c r="AD393" i="1"/>
  <c r="AB393" i="1" s="1"/>
  <c r="S353" i="1"/>
  <c r="V348" i="1"/>
  <c r="CP344" i="1"/>
  <c r="O344" i="1" s="1"/>
  <c r="GK306" i="1"/>
  <c r="AT198" i="1"/>
  <c r="CC189" i="1"/>
  <c r="T155" i="1"/>
  <c r="CS445" i="1"/>
  <c r="R445" i="1" s="1"/>
  <c r="GK445" i="1" s="1"/>
  <c r="AD443" i="1"/>
  <c r="AB443" i="1" s="1"/>
  <c r="BB357" i="1"/>
  <c r="CR354" i="1"/>
  <c r="Q354" i="1" s="1"/>
  <c r="CP354" i="1" s="1"/>
  <c r="O354" i="1" s="1"/>
  <c r="GM354" i="1" s="1"/>
  <c r="GP354" i="1" s="1"/>
  <c r="CS354" i="1"/>
  <c r="R354" i="1" s="1"/>
  <c r="GK354" i="1" s="1"/>
  <c r="CS353" i="1"/>
  <c r="R353" i="1" s="1"/>
  <c r="GK353" i="1" s="1"/>
  <c r="CQ352" i="1"/>
  <c r="P352" i="1" s="1"/>
  <c r="CP352" i="1" s="1"/>
  <c r="O352" i="1" s="1"/>
  <c r="GM352" i="1" s="1"/>
  <c r="GP352" i="1" s="1"/>
  <c r="AB352" i="1"/>
  <c r="W344" i="1"/>
  <c r="BD309" i="1"/>
  <c r="Q306" i="1"/>
  <c r="X272" i="1"/>
  <c r="AK267" i="1"/>
  <c r="CS398" i="1"/>
  <c r="I398" i="1"/>
  <c r="W398" i="1" s="1"/>
  <c r="AJ402" i="1" s="1"/>
  <c r="CS393" i="1"/>
  <c r="R393" i="1" s="1"/>
  <c r="GK393" i="1" s="1"/>
  <c r="CL341" i="1"/>
  <c r="BC357" i="1"/>
  <c r="CS355" i="1"/>
  <c r="R355" i="1" s="1"/>
  <c r="GK355" i="1" s="1"/>
  <c r="AD354" i="1"/>
  <c r="AB354" i="1" s="1"/>
  <c r="CR353" i="1"/>
  <c r="Q353" i="1" s="1"/>
  <c r="P348" i="1"/>
  <c r="CS307" i="1"/>
  <c r="P306" i="1"/>
  <c r="CY195" i="1"/>
  <c r="X195" i="1" s="1"/>
  <c r="CZ195" i="1"/>
  <c r="Y195" i="1" s="1"/>
  <c r="CG157" i="1"/>
  <c r="CU89" i="3"/>
  <c r="CV89" i="3"/>
  <c r="CX90" i="3"/>
  <c r="CX91" i="3"/>
  <c r="CV73" i="3"/>
  <c r="CX74" i="3"/>
  <c r="CU73" i="3"/>
  <c r="CY354" i="1"/>
  <c r="X354" i="1" s="1"/>
  <c r="CU46" i="3"/>
  <c r="CX48" i="3"/>
  <c r="I307" i="1"/>
  <c r="BD189" i="1"/>
  <c r="F223" i="1"/>
  <c r="AQ157" i="1"/>
  <c r="BZ148" i="1"/>
  <c r="CR347" i="1"/>
  <c r="Q347" i="1" s="1"/>
  <c r="CP347" i="1" s="1"/>
  <c r="O347" i="1" s="1"/>
  <c r="GM347" i="1" s="1"/>
  <c r="GP347" i="1" s="1"/>
  <c r="CU56" i="3"/>
  <c r="CX58" i="3"/>
  <c r="CX57" i="3"/>
  <c r="BC309" i="1"/>
  <c r="S306" i="1"/>
  <c r="F276" i="1"/>
  <c r="CZ270" i="1"/>
  <c r="Y270" i="1" s="1"/>
  <c r="AI272" i="1"/>
  <c r="AP189" i="1"/>
  <c r="F207" i="1"/>
  <c r="CS154" i="1"/>
  <c r="R154" i="1" s="1"/>
  <c r="GK154" i="1" s="1"/>
  <c r="CR154" i="1"/>
  <c r="Q154" i="1" s="1"/>
  <c r="AB152" i="1"/>
  <c r="CP150" i="1"/>
  <c r="O150" i="1" s="1"/>
  <c r="AS267" i="1"/>
  <c r="CR193" i="1"/>
  <c r="Q193" i="1" s="1"/>
  <c r="CS193" i="1"/>
  <c r="R193" i="1" s="1"/>
  <c r="GK193" i="1" s="1"/>
  <c r="AD193" i="1"/>
  <c r="CZ191" i="1"/>
  <c r="Y191" i="1" s="1"/>
  <c r="AB153" i="1"/>
  <c r="CX55" i="3"/>
  <c r="CU53" i="3"/>
  <c r="BB272" i="1"/>
  <c r="CK267" i="1"/>
  <c r="F293" i="1"/>
  <c r="T267" i="1"/>
  <c r="CP193" i="1"/>
  <c r="O193" i="1" s="1"/>
  <c r="GM193" i="1" s="1"/>
  <c r="GP193" i="1" s="1"/>
  <c r="CB198" i="1"/>
  <c r="GK191" i="1"/>
  <c r="AP74" i="1"/>
  <c r="CI74" i="1"/>
  <c r="BY69" i="1"/>
  <c r="F313" i="1"/>
  <c r="CI198" i="1"/>
  <c r="BY189" i="1"/>
  <c r="S155" i="1"/>
  <c r="U154" i="1"/>
  <c r="T153" i="1"/>
  <c r="U153" i="1"/>
  <c r="CY110" i="1"/>
  <c r="X110" i="1" s="1"/>
  <c r="CZ110" i="1"/>
  <c r="Y110" i="1" s="1"/>
  <c r="F99" i="1"/>
  <c r="BD69" i="1"/>
  <c r="CS348" i="1"/>
  <c r="I348" i="1"/>
  <c r="S348" i="1" s="1"/>
  <c r="CS343" i="1"/>
  <c r="R343" i="1" s="1"/>
  <c r="AF272" i="1"/>
  <c r="AJ272" i="1"/>
  <c r="CG198" i="1"/>
  <c r="CZ193" i="1"/>
  <c r="Y193" i="1" s="1"/>
  <c r="CY191" i="1"/>
  <c r="X191" i="1" s="1"/>
  <c r="BC157" i="1"/>
  <c r="CL148" i="1"/>
  <c r="CU28" i="3"/>
  <c r="CV28" i="3"/>
  <c r="CX29" i="3"/>
  <c r="CX28" i="3"/>
  <c r="I155" i="1"/>
  <c r="GX154" i="1"/>
  <c r="Y74" i="1"/>
  <c r="AL69" i="1"/>
  <c r="CU67" i="3"/>
  <c r="CX68" i="3"/>
  <c r="CU62" i="3"/>
  <c r="CX62" i="3"/>
  <c r="CX63" i="3"/>
  <c r="CU49" i="3"/>
  <c r="CW50" i="3"/>
  <c r="CX50" i="3"/>
  <c r="CX51" i="3"/>
  <c r="CX52" i="3"/>
  <c r="CP154" i="1"/>
  <c r="O154" i="1" s="1"/>
  <c r="CY150" i="1"/>
  <c r="X150" i="1" s="1"/>
  <c r="CZ150" i="1"/>
  <c r="Y150" i="1" s="1"/>
  <c r="GM113" i="1"/>
  <c r="GP113" i="1" s="1"/>
  <c r="I346" i="1"/>
  <c r="W346" i="1" s="1"/>
  <c r="F288" i="1"/>
  <c r="F214" i="1"/>
  <c r="BC189" i="1"/>
  <c r="BB106" i="1"/>
  <c r="BB228" i="1"/>
  <c r="AG116" i="1"/>
  <c r="CU64" i="3"/>
  <c r="CV64" i="3"/>
  <c r="CX65" i="3"/>
  <c r="CX66" i="3"/>
  <c r="CU59" i="3"/>
  <c r="CX61" i="3"/>
  <c r="CV59" i="3"/>
  <c r="AP272" i="1"/>
  <c r="CI272" i="1"/>
  <c r="BY267" i="1"/>
  <c r="CC272" i="1"/>
  <c r="BB189" i="1"/>
  <c r="F211" i="1"/>
  <c r="CP195" i="1"/>
  <c r="O195" i="1" s="1"/>
  <c r="GM195" i="1" s="1"/>
  <c r="GP195" i="1" s="1"/>
  <c r="CY194" i="1"/>
  <c r="X194" i="1" s="1"/>
  <c r="CZ194" i="1"/>
  <c r="Y194" i="1" s="1"/>
  <c r="CP191" i="1"/>
  <c r="O191" i="1" s="1"/>
  <c r="CU31" i="3"/>
  <c r="CX34" i="3"/>
  <c r="CX32" i="3"/>
  <c r="GX153" i="1"/>
  <c r="V153" i="1"/>
  <c r="CY152" i="1"/>
  <c r="X152" i="1" s="1"/>
  <c r="CZ152" i="1"/>
  <c r="Y152" i="1" s="1"/>
  <c r="F282" i="1"/>
  <c r="CG272" i="1"/>
  <c r="BX267" i="1"/>
  <c r="CR269" i="1"/>
  <c r="Q269" i="1" s="1"/>
  <c r="AD272" i="1" s="1"/>
  <c r="CS269" i="1"/>
  <c r="R269" i="1" s="1"/>
  <c r="AD269" i="1"/>
  <c r="Q192" i="1"/>
  <c r="I192" i="1"/>
  <c r="S192" i="1" s="1"/>
  <c r="CU39" i="3"/>
  <c r="CX40" i="3"/>
  <c r="CX42" i="3"/>
  <c r="F182" i="1"/>
  <c r="AO157" i="1"/>
  <c r="Q153" i="1"/>
  <c r="CY112" i="1"/>
  <c r="X112" i="1" s="1"/>
  <c r="GM112" i="1" s="1"/>
  <c r="GP112" i="1" s="1"/>
  <c r="CZ112" i="1"/>
  <c r="Y112" i="1" s="1"/>
  <c r="T111" i="1"/>
  <c r="BY116" i="1"/>
  <c r="CM267" i="1"/>
  <c r="P153" i="1"/>
  <c r="CP153" i="1" s="1"/>
  <c r="O153" i="1" s="1"/>
  <c r="GM153" i="1" s="1"/>
  <c r="GP153" i="1" s="1"/>
  <c r="Q111" i="1"/>
  <c r="CY108" i="1"/>
  <c r="X108" i="1" s="1"/>
  <c r="CZ108" i="1"/>
  <c r="Y108" i="1" s="1"/>
  <c r="F87" i="1"/>
  <c r="BB69" i="1"/>
  <c r="Q74" i="1"/>
  <c r="AD69" i="1"/>
  <c r="AK74" i="1"/>
  <c r="AB269" i="1"/>
  <c r="CL267" i="1"/>
  <c r="BZ267" i="1"/>
  <c r="AB193" i="1"/>
  <c r="AO189" i="1"/>
  <c r="CP152" i="1"/>
  <c r="O152" i="1" s="1"/>
  <c r="BX148" i="1"/>
  <c r="GK108" i="1"/>
  <c r="CP72" i="1"/>
  <c r="O72" i="1" s="1"/>
  <c r="AG74" i="1"/>
  <c r="AC74" i="1"/>
  <c r="CU43" i="3"/>
  <c r="CX45" i="3"/>
  <c r="AD196" i="1"/>
  <c r="AB196" i="1" s="1"/>
  <c r="CU35" i="3"/>
  <c r="CV35" i="3"/>
  <c r="CX37" i="3"/>
  <c r="AD191" i="1"/>
  <c r="AB191" i="1" s="1"/>
  <c r="CS151" i="1"/>
  <c r="AD151" i="1"/>
  <c r="AB151" i="1" s="1"/>
  <c r="CC157" i="1"/>
  <c r="W111" i="1"/>
  <c r="AB110" i="1"/>
  <c r="AD116" i="1"/>
  <c r="CX160" i="3"/>
  <c r="CM189" i="1"/>
  <c r="CU20" i="3"/>
  <c r="CX21" i="3"/>
  <c r="CV20" i="3"/>
  <c r="CW21" i="3"/>
  <c r="GX111" i="1"/>
  <c r="CJ116" i="1" s="1"/>
  <c r="AJ116" i="1"/>
  <c r="CY72" i="1"/>
  <c r="X72" i="1" s="1"/>
  <c r="I196" i="1"/>
  <c r="GX196" i="1" s="1"/>
  <c r="CU25" i="3"/>
  <c r="CX26" i="3"/>
  <c r="BC106" i="1"/>
  <c r="F132" i="1"/>
  <c r="BA74" i="1"/>
  <c r="CJ69" i="1"/>
  <c r="AF74" i="1"/>
  <c r="CX167" i="3"/>
  <c r="CY109" i="1"/>
  <c r="X109" i="1" s="1"/>
  <c r="GM109" i="1" s="1"/>
  <c r="GP109" i="1" s="1"/>
  <c r="CZ109" i="1"/>
  <c r="Y109" i="1" s="1"/>
  <c r="GM71" i="1"/>
  <c r="AH69" i="1"/>
  <c r="U74" i="1"/>
  <c r="CR155" i="1"/>
  <c r="Q155" i="1" s="1"/>
  <c r="CS155" i="1"/>
  <c r="R155" i="1" s="1"/>
  <c r="GK155" i="1" s="1"/>
  <c r="T154" i="1"/>
  <c r="AB154" i="1"/>
  <c r="P151" i="1"/>
  <c r="BZ116" i="1"/>
  <c r="R111" i="1"/>
  <c r="GK111" i="1" s="1"/>
  <c r="CP110" i="1"/>
  <c r="O110" i="1" s="1"/>
  <c r="BC69" i="1"/>
  <c r="F90" i="1"/>
  <c r="AS74" i="1"/>
  <c r="CB69" i="1"/>
  <c r="AI74" i="1"/>
  <c r="AD155" i="1"/>
  <c r="AB155" i="1" s="1"/>
  <c r="AB111" i="1"/>
  <c r="CC116" i="1"/>
  <c r="AQ74" i="1"/>
  <c r="BZ69" i="1"/>
  <c r="CG74" i="1"/>
  <c r="CC30" i="1"/>
  <c r="AT37" i="1"/>
  <c r="AS157" i="1"/>
  <c r="BD116" i="1"/>
  <c r="CM106" i="1"/>
  <c r="S114" i="1"/>
  <c r="V111" i="1"/>
  <c r="AI116" i="1" s="1"/>
  <c r="AS116" i="1"/>
  <c r="CB106" i="1"/>
  <c r="CP108" i="1"/>
  <c r="O108" i="1" s="1"/>
  <c r="CX152" i="3"/>
  <c r="CX161" i="3"/>
  <c r="CV148" i="3"/>
  <c r="AB112" i="1"/>
  <c r="AB109" i="1"/>
  <c r="CY34" i="1"/>
  <c r="X34" i="1" s="1"/>
  <c r="CZ34" i="1"/>
  <c r="Y34" i="1" s="1"/>
  <c r="CV56" i="3"/>
  <c r="AD150" i="1"/>
  <c r="AB150" i="1" s="1"/>
  <c r="CU17" i="3"/>
  <c r="CX19" i="3"/>
  <c r="AD110" i="1"/>
  <c r="AD72" i="1"/>
  <c r="AT69" i="1"/>
  <c r="CU5" i="3"/>
  <c r="CX6" i="3"/>
  <c r="CV5" i="3"/>
  <c r="I35" i="1"/>
  <c r="U34" i="1"/>
  <c r="Q33" i="1"/>
  <c r="GK32" i="1"/>
  <c r="CX158" i="3"/>
  <c r="CX142" i="3"/>
  <c r="CX99" i="3"/>
  <c r="F120" i="1"/>
  <c r="AS37" i="1"/>
  <c r="P35" i="1"/>
  <c r="CP32" i="1"/>
  <c r="O32" i="1" s="1"/>
  <c r="CX162" i="3"/>
  <c r="CS150" i="1"/>
  <c r="R150" i="1" s="1"/>
  <c r="CS110" i="1"/>
  <c r="R110" i="1" s="1"/>
  <c r="GK110" i="1" s="1"/>
  <c r="AB72" i="1"/>
  <c r="AO37" i="1"/>
  <c r="BX30" i="1"/>
  <c r="GX34" i="1"/>
  <c r="CU22" i="3"/>
  <c r="CX22" i="3"/>
  <c r="CX24" i="3"/>
  <c r="CU14" i="3"/>
  <c r="CX16" i="3"/>
  <c r="CV14" i="3"/>
  <c r="CX14" i="3"/>
  <c r="CX15" i="3"/>
  <c r="CS72" i="1"/>
  <c r="R72" i="1" s="1"/>
  <c r="BD37" i="1"/>
  <c r="AQ37" i="1"/>
  <c r="GX35" i="1"/>
  <c r="V35" i="1"/>
  <c r="CX156" i="3"/>
  <c r="CV152" i="3"/>
  <c r="CX146" i="3"/>
  <c r="CX140" i="3"/>
  <c r="CW63" i="3"/>
  <c r="CM69" i="1"/>
  <c r="AB113" i="1"/>
  <c r="AB108" i="1"/>
  <c r="CL69" i="1"/>
  <c r="F46" i="1"/>
  <c r="T35" i="1"/>
  <c r="T33" i="1"/>
  <c r="AG37" i="1" s="1"/>
  <c r="CX166" i="3"/>
  <c r="CX153" i="3"/>
  <c r="AD114" i="1"/>
  <c r="AB114" i="1" s="1"/>
  <c r="AD111" i="1"/>
  <c r="CU11" i="3"/>
  <c r="CX13" i="3"/>
  <c r="CV11" i="3"/>
  <c r="CW12" i="3"/>
  <c r="AB71" i="1"/>
  <c r="CU8" i="3"/>
  <c r="CX10" i="3"/>
  <c r="CV8" i="3"/>
  <c r="CX8" i="3"/>
  <c r="BX69" i="1"/>
  <c r="CG37" i="1"/>
  <c r="AZ37" i="1"/>
  <c r="GX112" i="1"/>
  <c r="CQ34" i="1"/>
  <c r="P34" i="1" s="1"/>
  <c r="CP34" i="1" s="1"/>
  <c r="O34" i="1" s="1"/>
  <c r="CY32" i="1"/>
  <c r="X32" i="1" s="1"/>
  <c r="CX150" i="3"/>
  <c r="CX144" i="3"/>
  <c r="CV136" i="3"/>
  <c r="CX136" i="3"/>
  <c r="I151" i="1"/>
  <c r="S151" i="1" s="1"/>
  <c r="I111" i="1"/>
  <c r="S111" i="1" s="1"/>
  <c r="AB33" i="1"/>
  <c r="CZ32" i="1"/>
  <c r="Y32" i="1" s="1"/>
  <c r="CV160" i="3"/>
  <c r="CX154" i="3"/>
  <c r="CX141" i="3"/>
  <c r="CV133" i="3"/>
  <c r="CX133" i="3"/>
  <c r="CX148" i="3"/>
  <c r="CX123" i="3"/>
  <c r="CV116" i="3"/>
  <c r="CW113" i="3"/>
  <c r="CV109" i="3"/>
  <c r="CV102" i="3"/>
  <c r="CV93" i="3"/>
  <c r="CV43" i="3"/>
  <c r="CX38" i="3"/>
  <c r="CX84" i="3"/>
  <c r="CX49" i="3"/>
  <c r="CV49" i="3"/>
  <c r="CV46" i="3"/>
  <c r="CX46" i="3"/>
  <c r="CX2" i="3"/>
  <c r="CX4" i="3"/>
  <c r="CV1" i="3"/>
  <c r="CX1" i="3"/>
  <c r="CX110" i="3"/>
  <c r="CX103" i="3"/>
  <c r="CX53" i="3"/>
  <c r="CX36" i="3"/>
  <c r="CX117" i="3"/>
  <c r="CX97" i="3"/>
  <c r="CV97" i="3"/>
  <c r="CX69" i="3"/>
  <c r="CX41" i="3"/>
  <c r="CS35" i="1"/>
  <c r="CV125" i="3"/>
  <c r="CX94" i="3"/>
  <c r="CX88" i="3"/>
  <c r="CX64" i="3"/>
  <c r="CV22" i="3"/>
  <c r="CW126" i="3"/>
  <c r="CX72" i="3"/>
  <c r="CX67" i="3"/>
  <c r="CV67" i="3"/>
  <c r="CX44" i="3"/>
  <c r="CX39" i="3"/>
  <c r="CV39" i="3"/>
  <c r="CX30" i="3"/>
  <c r="CX128" i="3"/>
  <c r="CX127" i="3"/>
  <c r="CX79" i="3"/>
  <c r="CV62" i="3"/>
  <c r="CX3" i="3"/>
  <c r="I33" i="1"/>
  <c r="GX33" i="1" s="1"/>
  <c r="CJ37" i="1" s="1"/>
  <c r="CX25" i="3"/>
  <c r="CV25" i="3"/>
  <c r="CV17" i="3"/>
  <c r="CX17" i="3"/>
  <c r="AD34" i="1"/>
  <c r="AB34" i="1" s="1"/>
  <c r="CX131" i="3"/>
  <c r="CX108" i="3"/>
  <c r="CX101" i="3"/>
  <c r="CX92" i="3"/>
  <c r="CV70" i="3"/>
  <c r="CX59" i="3"/>
  <c r="CV31" i="3"/>
  <c r="CX86" i="3"/>
  <c r="CU1" i="3"/>
  <c r="CX35" i="3"/>
  <c r="CX9" i="3"/>
  <c r="CX43" i="3"/>
  <c r="CX7" i="3"/>
  <c r="CX89" i="3"/>
  <c r="CX27" i="3"/>
  <c r="CX12" i="3"/>
  <c r="CX11" i="3"/>
  <c r="CX81" i="3"/>
  <c r="CX47" i="3"/>
  <c r="CX33" i="3"/>
  <c r="CX31" i="3"/>
  <c r="CX111" i="3"/>
  <c r="CX60" i="3"/>
  <c r="CX54" i="3"/>
  <c r="CX75" i="3"/>
  <c r="CX56" i="3"/>
  <c r="CV53" i="3"/>
  <c r="CX18" i="3"/>
  <c r="CX105" i="3"/>
  <c r="CX20" i="3"/>
  <c r="CX118" i="3"/>
  <c r="CX73" i="3"/>
  <c r="CX23" i="3"/>
  <c r="CX5" i="3"/>
  <c r="K465" i="7" l="1"/>
  <c r="P465" i="7"/>
  <c r="K367" i="7"/>
  <c r="P367" i="7"/>
  <c r="I201" i="7"/>
  <c r="K85" i="7"/>
  <c r="P85" i="7"/>
  <c r="I115" i="7" s="1"/>
  <c r="K177" i="7"/>
  <c r="P177" i="7"/>
  <c r="K561" i="7"/>
  <c r="P561" i="7"/>
  <c r="I572" i="7" s="1"/>
  <c r="K474" i="7"/>
  <c r="P474" i="7"/>
  <c r="I642" i="7" s="1"/>
  <c r="P434" i="7"/>
  <c r="K434" i="7"/>
  <c r="K276" i="7"/>
  <c r="P276" i="7"/>
  <c r="P308" i="7"/>
  <c r="I337" i="7" s="1"/>
  <c r="K308" i="7"/>
  <c r="K159" i="7"/>
  <c r="P159" i="7"/>
  <c r="I179" i="7" s="1"/>
  <c r="K483" i="7"/>
  <c r="P483" i="7"/>
  <c r="P213" i="7"/>
  <c r="I215" i="7" s="1"/>
  <c r="K213" i="7"/>
  <c r="I436" i="7"/>
  <c r="K257" i="7"/>
  <c r="P257" i="7"/>
  <c r="I287" i="7" s="1"/>
  <c r="P168" i="7"/>
  <c r="K168" i="7"/>
  <c r="K326" i="7"/>
  <c r="P326" i="7"/>
  <c r="I56" i="7"/>
  <c r="K584" i="7"/>
  <c r="P584" i="7"/>
  <c r="I604" i="7" s="1"/>
  <c r="I384" i="7"/>
  <c r="CY111" i="1"/>
  <c r="X111" i="1" s="1"/>
  <c r="CZ111" i="1"/>
  <c r="Y111" i="1" s="1"/>
  <c r="AF116" i="1"/>
  <c r="CY151" i="1"/>
  <c r="X151" i="1" s="1"/>
  <c r="CZ151" i="1"/>
  <c r="Y151" i="1" s="1"/>
  <c r="AF157" i="1"/>
  <c r="AG30" i="1"/>
  <c r="T37" i="1"/>
  <c r="AJ304" i="1"/>
  <c r="W309" i="1"/>
  <c r="CJ594" i="1"/>
  <c r="BA599" i="1"/>
  <c r="AJ765" i="1"/>
  <c r="W770" i="1"/>
  <c r="AJ389" i="1"/>
  <c r="W402" i="1"/>
  <c r="AJ594" i="1"/>
  <c r="W599" i="1"/>
  <c r="V599" i="1"/>
  <c r="AI594" i="1"/>
  <c r="V116" i="1"/>
  <c r="AI106" i="1"/>
  <c r="AJ554" i="1"/>
  <c r="W562" i="1"/>
  <c r="U599" i="1"/>
  <c r="AH594" i="1"/>
  <c r="BA37" i="1"/>
  <c r="CJ30" i="1"/>
  <c r="T402" i="1"/>
  <c r="AG389" i="1"/>
  <c r="AG434" i="1"/>
  <c r="T448" i="1"/>
  <c r="CJ679" i="1"/>
  <c r="BA692" i="1"/>
  <c r="CJ106" i="1"/>
  <c r="BA116" i="1"/>
  <c r="CZ348" i="1"/>
  <c r="Y348" i="1" s="1"/>
  <c r="CY348" i="1"/>
  <c r="X348" i="1" s="1"/>
  <c r="DH5" i="3"/>
  <c r="DF5" i="3"/>
  <c r="DG5" i="3"/>
  <c r="DI5" i="3"/>
  <c r="DJ5" i="3" s="1"/>
  <c r="DF166" i="3"/>
  <c r="DG166" i="3"/>
  <c r="DH166" i="3"/>
  <c r="DI166" i="3"/>
  <c r="DJ166" i="3" s="1"/>
  <c r="X267" i="1"/>
  <c r="F298" i="1"/>
  <c r="DH109" i="3"/>
  <c r="DF109" i="3"/>
  <c r="DG109" i="3"/>
  <c r="DI109" i="3"/>
  <c r="DJ109" i="3" s="1"/>
  <c r="AE692" i="1"/>
  <c r="GK681" i="1"/>
  <c r="F709" i="1"/>
  <c r="AS679" i="1"/>
  <c r="DH33" i="3"/>
  <c r="DF33" i="3"/>
  <c r="DJ33" i="3" s="1"/>
  <c r="DI33" i="3"/>
  <c r="DG33" i="3"/>
  <c r="DF133" i="3"/>
  <c r="DG133" i="3"/>
  <c r="DH133" i="3"/>
  <c r="DI133" i="3"/>
  <c r="DJ133" i="3" s="1"/>
  <c r="DF150" i="3"/>
  <c r="DJ150" i="3" s="1"/>
  <c r="DG150" i="3"/>
  <c r="DH150" i="3"/>
  <c r="DI150" i="3"/>
  <c r="DG10" i="3"/>
  <c r="DF10" i="3"/>
  <c r="DJ10" i="3" s="1"/>
  <c r="DH10" i="3"/>
  <c r="DI10" i="3"/>
  <c r="DG22" i="3"/>
  <c r="DF22" i="3"/>
  <c r="DH22" i="3"/>
  <c r="DI22" i="3"/>
  <c r="DJ22" i="3" s="1"/>
  <c r="S35" i="1"/>
  <c r="U35" i="1"/>
  <c r="AS106" i="1"/>
  <c r="F133" i="1"/>
  <c r="AT116" i="1"/>
  <c r="CC106" i="1"/>
  <c r="AG69" i="1"/>
  <c r="T74" i="1"/>
  <c r="CC267" i="1"/>
  <c r="AT272" i="1"/>
  <c r="DH62" i="3"/>
  <c r="DF62" i="3"/>
  <c r="DG62" i="3"/>
  <c r="DI62" i="3"/>
  <c r="DJ62" i="3" s="1"/>
  <c r="CI69" i="1"/>
  <c r="AZ74" i="1"/>
  <c r="AI267" i="1"/>
  <c r="V272" i="1"/>
  <c r="BD304" i="1"/>
  <c r="F334" i="1"/>
  <c r="BD515" i="1"/>
  <c r="F419" i="1"/>
  <c r="AS389" i="1"/>
  <c r="DF85" i="3"/>
  <c r="DH85" i="3"/>
  <c r="DI85" i="3"/>
  <c r="DJ85" i="3" s="1"/>
  <c r="DG85" i="3"/>
  <c r="DI98" i="3"/>
  <c r="DF98" i="3"/>
  <c r="DJ98" i="3" s="1"/>
  <c r="DG98" i="3"/>
  <c r="DH98" i="3"/>
  <c r="GM399" i="1"/>
  <c r="GP399" i="1" s="1"/>
  <c r="GM393" i="1"/>
  <c r="GP393" i="1" s="1"/>
  <c r="F608" i="1"/>
  <c r="AP594" i="1"/>
  <c r="F609" i="1"/>
  <c r="AQ594" i="1"/>
  <c r="AQ837" i="1"/>
  <c r="DI112" i="3"/>
  <c r="DJ112" i="3" s="1"/>
  <c r="DG112" i="3"/>
  <c r="DH112" i="3"/>
  <c r="DF112" i="3"/>
  <c r="AL480" i="1"/>
  <c r="Y485" i="1"/>
  <c r="CZ558" i="1"/>
  <c r="Y558" i="1" s="1"/>
  <c r="CY558" i="1"/>
  <c r="X558" i="1" s="1"/>
  <c r="DH122" i="3"/>
  <c r="DF122" i="3"/>
  <c r="DG122" i="3"/>
  <c r="DI122" i="3"/>
  <c r="DJ122" i="3" s="1"/>
  <c r="T480" i="1"/>
  <c r="F506" i="1"/>
  <c r="R731" i="1"/>
  <c r="GK731" i="1" s="1"/>
  <c r="S731" i="1"/>
  <c r="W731" i="1"/>
  <c r="BC679" i="1"/>
  <c r="F708" i="1"/>
  <c r="S636" i="1"/>
  <c r="DG155" i="3"/>
  <c r="DH155" i="3"/>
  <c r="DF155" i="3"/>
  <c r="DJ155" i="3" s="1"/>
  <c r="DI155" i="3"/>
  <c r="DF165" i="3"/>
  <c r="DJ165" i="3" s="1"/>
  <c r="DG165" i="3"/>
  <c r="DH165" i="3"/>
  <c r="DI165" i="3"/>
  <c r="Q690" i="1"/>
  <c r="V636" i="1"/>
  <c r="DI134" i="3"/>
  <c r="DF134" i="3"/>
  <c r="DJ134" i="3" s="1"/>
  <c r="DG134" i="3"/>
  <c r="DH134" i="3"/>
  <c r="AQ679" i="1"/>
  <c r="F702" i="1"/>
  <c r="S768" i="1"/>
  <c r="AP724" i="1"/>
  <c r="F742" i="1"/>
  <c r="GM805" i="1"/>
  <c r="GP805" i="1" s="1"/>
  <c r="DF144" i="3"/>
  <c r="DJ144" i="3" s="1"/>
  <c r="DG144" i="3"/>
  <c r="DH144" i="3"/>
  <c r="DI144" i="3"/>
  <c r="CF74" i="1"/>
  <c r="P74" i="1"/>
  <c r="AC69" i="1"/>
  <c r="CE74" i="1"/>
  <c r="CH74" i="1"/>
  <c r="CY353" i="1"/>
  <c r="X353" i="1" s="1"/>
  <c r="CZ353" i="1"/>
  <c r="Y353" i="1" s="1"/>
  <c r="DG70" i="3"/>
  <c r="DF70" i="3"/>
  <c r="DH70" i="3"/>
  <c r="DI70" i="3"/>
  <c r="DJ70" i="3" s="1"/>
  <c r="DF115" i="3"/>
  <c r="DJ115" i="3" s="1"/>
  <c r="DG115" i="3"/>
  <c r="DI115" i="3"/>
  <c r="DH115" i="3"/>
  <c r="DF117" i="3"/>
  <c r="DJ117" i="3" s="1"/>
  <c r="DG117" i="3"/>
  <c r="DI117" i="3"/>
  <c r="DH117" i="3"/>
  <c r="DI167" i="3"/>
  <c r="DF167" i="3"/>
  <c r="DJ167" i="3" s="1"/>
  <c r="DG167" i="3"/>
  <c r="DH167" i="3"/>
  <c r="W116" i="1"/>
  <c r="AJ106" i="1"/>
  <c r="CC148" i="1"/>
  <c r="AT157" i="1"/>
  <c r="CI116" i="1"/>
  <c r="BY106" i="1"/>
  <c r="AP116" i="1"/>
  <c r="CY192" i="1"/>
  <c r="X192" i="1" s="1"/>
  <c r="CZ192" i="1"/>
  <c r="Y192" i="1" s="1"/>
  <c r="BB26" i="1"/>
  <c r="F241" i="1"/>
  <c r="BC148" i="1"/>
  <c r="F173" i="1"/>
  <c r="BC228" i="1"/>
  <c r="AP69" i="1"/>
  <c r="F83" i="1"/>
  <c r="AP228" i="1"/>
  <c r="DH91" i="3"/>
  <c r="DG91" i="3"/>
  <c r="DI91" i="3"/>
  <c r="DF91" i="3"/>
  <c r="DJ91" i="3" s="1"/>
  <c r="P192" i="1"/>
  <c r="GM270" i="1"/>
  <c r="GP270" i="1" s="1"/>
  <c r="DF80" i="3"/>
  <c r="DJ80" i="3" s="1"/>
  <c r="DH80" i="3"/>
  <c r="DI80" i="3"/>
  <c r="DG80" i="3"/>
  <c r="CY392" i="1"/>
  <c r="X392" i="1" s="1"/>
  <c r="CZ392" i="1"/>
  <c r="Y392" i="1" s="1"/>
  <c r="AS357" i="1"/>
  <c r="CB341" i="1"/>
  <c r="AT304" i="1"/>
  <c r="F327" i="1"/>
  <c r="P398" i="1"/>
  <c r="Q398" i="1"/>
  <c r="AD402" i="1" s="1"/>
  <c r="F612" i="1"/>
  <c r="BB594" i="1"/>
  <c r="AP480" i="1"/>
  <c r="F494" i="1"/>
  <c r="AF480" i="1"/>
  <c r="S485" i="1"/>
  <c r="P690" i="1"/>
  <c r="CP690" i="1" s="1"/>
  <c r="O690" i="1" s="1"/>
  <c r="S690" i="1"/>
  <c r="CP635" i="1"/>
  <c r="O635" i="1" s="1"/>
  <c r="GM635" i="1" s="1"/>
  <c r="GP635" i="1" s="1"/>
  <c r="DG164" i="3"/>
  <c r="DH164" i="3"/>
  <c r="DI164" i="3"/>
  <c r="DJ164" i="3" s="1"/>
  <c r="DF164" i="3"/>
  <c r="GX634" i="1"/>
  <c r="W690" i="1"/>
  <c r="V731" i="1"/>
  <c r="AI733" i="1" s="1"/>
  <c r="F814" i="1"/>
  <c r="AX802" i="1"/>
  <c r="AX692" i="1"/>
  <c r="CG679" i="1"/>
  <c r="BA807" i="1"/>
  <c r="CJ802" i="1"/>
  <c r="DG111" i="3"/>
  <c r="DI111" i="3"/>
  <c r="DF111" i="3"/>
  <c r="DJ111" i="3" s="1"/>
  <c r="DH111" i="3"/>
  <c r="CG554" i="1"/>
  <c r="AX562" i="1"/>
  <c r="GK804" i="1"/>
  <c r="AE807" i="1"/>
  <c r="DF63" i="3"/>
  <c r="DH63" i="3"/>
  <c r="DG63" i="3"/>
  <c r="DJ63" i="3" s="1"/>
  <c r="DI63" i="3"/>
  <c r="CF485" i="1"/>
  <c r="CH485" i="1"/>
  <c r="P485" i="1"/>
  <c r="CE485" i="1"/>
  <c r="AC480" i="1"/>
  <c r="CP768" i="1"/>
  <c r="O768" i="1" s="1"/>
  <c r="CY114" i="1"/>
  <c r="X114" i="1" s="1"/>
  <c r="CZ114" i="1"/>
  <c r="Y114" i="1" s="1"/>
  <c r="AE116" i="1"/>
  <c r="AK69" i="1"/>
  <c r="X74" i="1"/>
  <c r="DI32" i="3"/>
  <c r="DG32" i="3"/>
  <c r="DH32" i="3"/>
  <c r="DF32" i="3"/>
  <c r="DJ32" i="3" s="1"/>
  <c r="CI267" i="1"/>
  <c r="AZ272" i="1"/>
  <c r="DI68" i="3"/>
  <c r="DF68" i="3"/>
  <c r="DJ68" i="3" s="1"/>
  <c r="DG68" i="3"/>
  <c r="DH68" i="3"/>
  <c r="Q151" i="1"/>
  <c r="AD157" i="1" s="1"/>
  <c r="U111" i="1"/>
  <c r="AH116" i="1" s="1"/>
  <c r="T307" i="1"/>
  <c r="AG309" i="1" s="1"/>
  <c r="U307" i="1"/>
  <c r="AH309" i="1" s="1"/>
  <c r="P307" i="1"/>
  <c r="GX307" i="1"/>
  <c r="CJ309" i="1" s="1"/>
  <c r="DI90" i="3"/>
  <c r="DG90" i="3"/>
  <c r="DH90" i="3"/>
  <c r="DF90" i="3"/>
  <c r="DJ90" i="3" s="1"/>
  <c r="DF77" i="3"/>
  <c r="DJ77" i="3" s="1"/>
  <c r="DH77" i="3"/>
  <c r="DG77" i="3"/>
  <c r="DI77" i="3"/>
  <c r="CP353" i="1"/>
  <c r="O353" i="1" s="1"/>
  <c r="GM353" i="1" s="1"/>
  <c r="GP353" i="1" s="1"/>
  <c r="Q348" i="1"/>
  <c r="CP269" i="1"/>
  <c r="O269" i="1" s="1"/>
  <c r="BZ389" i="1"/>
  <c r="CG402" i="1"/>
  <c r="AQ402" i="1"/>
  <c r="CG594" i="1"/>
  <c r="AX599" i="1"/>
  <c r="X485" i="1"/>
  <c r="AK480" i="1"/>
  <c r="F579" i="1"/>
  <c r="AS554" i="1"/>
  <c r="AS837" i="1"/>
  <c r="P634" i="1"/>
  <c r="GX560" i="1"/>
  <c r="CJ562" i="1" s="1"/>
  <c r="BD724" i="1"/>
  <c r="F758" i="1"/>
  <c r="DF125" i="3"/>
  <c r="DI125" i="3"/>
  <c r="DJ125" i="3" s="1"/>
  <c r="DG125" i="3"/>
  <c r="DH125" i="3"/>
  <c r="CP726" i="1"/>
  <c r="O726" i="1" s="1"/>
  <c r="AE733" i="1"/>
  <c r="GK726" i="1"/>
  <c r="BY631" i="1"/>
  <c r="AP647" i="1"/>
  <c r="CI647" i="1"/>
  <c r="DF159" i="3"/>
  <c r="DJ159" i="3" s="1"/>
  <c r="DG159" i="3"/>
  <c r="DH159" i="3"/>
  <c r="DI159" i="3"/>
  <c r="GX636" i="1"/>
  <c r="U731" i="1"/>
  <c r="AH733" i="1" s="1"/>
  <c r="Q731" i="1"/>
  <c r="AD733" i="1" s="1"/>
  <c r="V634" i="1"/>
  <c r="DH69" i="3"/>
  <c r="DF69" i="3"/>
  <c r="DJ69" i="3" s="1"/>
  <c r="DG69" i="3"/>
  <c r="DI69" i="3"/>
  <c r="Q116" i="1"/>
  <c r="AD106" i="1"/>
  <c r="F461" i="1"/>
  <c r="BB434" i="1"/>
  <c r="P682" i="1"/>
  <c r="S682" i="1"/>
  <c r="DG31" i="3"/>
  <c r="DH31" i="3"/>
  <c r="DF31" i="3"/>
  <c r="DI31" i="3"/>
  <c r="DJ31" i="3" s="1"/>
  <c r="T116" i="1"/>
  <c r="AG106" i="1"/>
  <c r="AD485" i="1"/>
  <c r="CP482" i="1"/>
  <c r="O482" i="1" s="1"/>
  <c r="T807" i="1"/>
  <c r="AG802" i="1"/>
  <c r="R33" i="1"/>
  <c r="V33" i="1"/>
  <c r="AI37" i="1" s="1"/>
  <c r="DF141" i="3"/>
  <c r="DJ141" i="3" s="1"/>
  <c r="DH141" i="3"/>
  <c r="DI141" i="3"/>
  <c r="DG141" i="3"/>
  <c r="S74" i="1"/>
  <c r="AF69" i="1"/>
  <c r="DG105" i="3"/>
  <c r="DH105" i="3"/>
  <c r="DF105" i="3"/>
  <c r="DJ105" i="3" s="1"/>
  <c r="DI105" i="3"/>
  <c r="DF11" i="3"/>
  <c r="DG11" i="3"/>
  <c r="DI11" i="3"/>
  <c r="DJ11" i="3" s="1"/>
  <c r="DH11" i="3"/>
  <c r="DG53" i="3"/>
  <c r="DI53" i="3"/>
  <c r="DJ53" i="3" s="1"/>
  <c r="DF53" i="3"/>
  <c r="DH53" i="3"/>
  <c r="DG38" i="3"/>
  <c r="DF38" i="3"/>
  <c r="DJ38" i="3" s="1"/>
  <c r="DH38" i="3"/>
  <c r="DI38" i="3"/>
  <c r="DF154" i="3"/>
  <c r="DJ154" i="3" s="1"/>
  <c r="DH154" i="3"/>
  <c r="DI154" i="3"/>
  <c r="DG154" i="3"/>
  <c r="GM34" i="1"/>
  <c r="GP34" i="1" s="1"/>
  <c r="AQ30" i="1"/>
  <c r="F47" i="1"/>
  <c r="AS30" i="1"/>
  <c r="F54" i="1"/>
  <c r="R151" i="1"/>
  <c r="GK151" i="1" s="1"/>
  <c r="P196" i="1"/>
  <c r="DG34" i="3"/>
  <c r="DI34" i="3"/>
  <c r="DH34" i="3"/>
  <c r="DF34" i="3"/>
  <c r="DJ34" i="3" s="1"/>
  <c r="F281" i="1"/>
  <c r="AP267" i="1"/>
  <c r="AP515" i="1"/>
  <c r="F285" i="1"/>
  <c r="BB267" i="1"/>
  <c r="BB515" i="1"/>
  <c r="BB870" i="1" s="1"/>
  <c r="CY306" i="1"/>
  <c r="X306" i="1" s="1"/>
  <c r="CZ306" i="1"/>
  <c r="Y306" i="1" s="1"/>
  <c r="DI48" i="3"/>
  <c r="DG48" i="3"/>
  <c r="DF48" i="3"/>
  <c r="DJ48" i="3" s="1"/>
  <c r="DH48" i="3"/>
  <c r="BC341" i="1"/>
  <c r="F373" i="1"/>
  <c r="R346" i="1"/>
  <c r="GK346" i="1" s="1"/>
  <c r="AT189" i="1"/>
  <c r="F216" i="1"/>
  <c r="DG76" i="3"/>
  <c r="DI76" i="3"/>
  <c r="DJ76" i="3" s="1"/>
  <c r="DH76" i="3"/>
  <c r="DF76" i="3"/>
  <c r="P346" i="1"/>
  <c r="Q307" i="1"/>
  <c r="AC272" i="1"/>
  <c r="CY437" i="1"/>
  <c r="X437" i="1" s="1"/>
  <c r="GM437" i="1" s="1"/>
  <c r="GP437" i="1" s="1"/>
  <c r="AF448" i="1"/>
  <c r="CZ437" i="1"/>
  <c r="Y437" i="1" s="1"/>
  <c r="AL448" i="1" s="1"/>
  <c r="F489" i="1"/>
  <c r="AO480" i="1"/>
  <c r="GM397" i="1"/>
  <c r="GP397" i="1" s="1"/>
  <c r="F503" i="1"/>
  <c r="AT480" i="1"/>
  <c r="AS480" i="1"/>
  <c r="F502" i="1"/>
  <c r="DG121" i="3"/>
  <c r="DF121" i="3"/>
  <c r="DJ121" i="3" s="1"/>
  <c r="DH121" i="3"/>
  <c r="DI121" i="3"/>
  <c r="DH129" i="3"/>
  <c r="DF129" i="3"/>
  <c r="DJ129" i="3" s="1"/>
  <c r="DG129" i="3"/>
  <c r="DI129" i="3"/>
  <c r="W634" i="1"/>
  <c r="DG147" i="3"/>
  <c r="DH147" i="3"/>
  <c r="DF147" i="3"/>
  <c r="DJ147" i="3" s="1"/>
  <c r="DI147" i="3"/>
  <c r="R636" i="1"/>
  <c r="GK636" i="1" s="1"/>
  <c r="Q636" i="1"/>
  <c r="AD647" i="1" s="1"/>
  <c r="V690" i="1"/>
  <c r="GM637" i="1"/>
  <c r="GP637" i="1" s="1"/>
  <c r="DF157" i="3"/>
  <c r="DJ157" i="3" s="1"/>
  <c r="DG157" i="3"/>
  <c r="DH157" i="3"/>
  <c r="DI157" i="3"/>
  <c r="F507" i="1"/>
  <c r="U480" i="1"/>
  <c r="T731" i="1"/>
  <c r="CG724" i="1"/>
  <c r="AX733" i="1"/>
  <c r="T768" i="1"/>
  <c r="AG770" i="1" s="1"/>
  <c r="V768" i="1"/>
  <c r="AI770" i="1" s="1"/>
  <c r="CP767" i="1"/>
  <c r="O767" i="1" s="1"/>
  <c r="AS631" i="1"/>
  <c r="F664" i="1"/>
  <c r="DG123" i="3"/>
  <c r="DI123" i="3"/>
  <c r="DF123" i="3"/>
  <c r="DJ123" i="3" s="1"/>
  <c r="DH123" i="3"/>
  <c r="F458" i="1"/>
  <c r="AQ434" i="1"/>
  <c r="DF24" i="3"/>
  <c r="DJ24" i="3" s="1"/>
  <c r="DG24" i="3"/>
  <c r="DH24" i="3"/>
  <c r="DI24" i="3"/>
  <c r="S196" i="1"/>
  <c r="DF87" i="3"/>
  <c r="DJ87" i="3" s="1"/>
  <c r="DG87" i="3"/>
  <c r="DI87" i="3"/>
  <c r="DH87" i="3"/>
  <c r="BB631" i="1"/>
  <c r="F660" i="1"/>
  <c r="Q682" i="1"/>
  <c r="AD692" i="1" s="1"/>
  <c r="DH25" i="3"/>
  <c r="DF25" i="3"/>
  <c r="DG25" i="3"/>
  <c r="DI25" i="3"/>
  <c r="DJ25" i="3" s="1"/>
  <c r="DF72" i="3"/>
  <c r="DJ72" i="3" s="1"/>
  <c r="DG72" i="3"/>
  <c r="DH72" i="3"/>
  <c r="DI72" i="3"/>
  <c r="DF3" i="3"/>
  <c r="DJ3" i="3" s="1"/>
  <c r="DG3" i="3"/>
  <c r="DH3" i="3"/>
  <c r="DI3" i="3"/>
  <c r="DI18" i="3"/>
  <c r="DF18" i="3"/>
  <c r="DJ18" i="3" s="1"/>
  <c r="DG18" i="3"/>
  <c r="DH18" i="3"/>
  <c r="DH12" i="3"/>
  <c r="DF12" i="3"/>
  <c r="DG12" i="3"/>
  <c r="DJ12" i="3" s="1"/>
  <c r="DI12" i="3"/>
  <c r="DG92" i="3"/>
  <c r="DI92" i="3"/>
  <c r="DF92" i="3"/>
  <c r="DJ92" i="3" s="1"/>
  <c r="DH92" i="3"/>
  <c r="DG79" i="3"/>
  <c r="DI79" i="3"/>
  <c r="DJ79" i="3" s="1"/>
  <c r="DH79" i="3"/>
  <c r="DF79" i="3"/>
  <c r="DF64" i="3"/>
  <c r="DH64" i="3"/>
  <c r="DI64" i="3"/>
  <c r="DJ64" i="3" s="1"/>
  <c r="DG64" i="3"/>
  <c r="DF103" i="3"/>
  <c r="DJ103" i="3" s="1"/>
  <c r="DH103" i="3"/>
  <c r="DI103" i="3"/>
  <c r="DG103" i="3"/>
  <c r="F62" i="1"/>
  <c r="BD30" i="1"/>
  <c r="BD228" i="1"/>
  <c r="BD106" i="1"/>
  <c r="F141" i="1"/>
  <c r="AI69" i="1"/>
  <c r="V74" i="1"/>
  <c r="BA69" i="1"/>
  <c r="F94" i="1"/>
  <c r="P111" i="1"/>
  <c r="F86" i="1"/>
  <c r="Q69" i="1"/>
  <c r="GM154" i="1"/>
  <c r="GP154" i="1" s="1"/>
  <c r="CG189" i="1"/>
  <c r="AX198" i="1"/>
  <c r="BC304" i="1"/>
  <c r="F325" i="1"/>
  <c r="BC515" i="1"/>
  <c r="DG78" i="3"/>
  <c r="DF78" i="3"/>
  <c r="DJ78" i="3" s="1"/>
  <c r="DH78" i="3"/>
  <c r="DI78" i="3"/>
  <c r="CG304" i="1"/>
  <c r="AX309" i="1"/>
  <c r="AI434" i="1"/>
  <c r="V448" i="1"/>
  <c r="CP350" i="1"/>
  <c r="O350" i="1" s="1"/>
  <c r="GM350" i="1" s="1"/>
  <c r="GP350" i="1" s="1"/>
  <c r="CY395" i="1"/>
  <c r="X395" i="1" s="1"/>
  <c r="CZ395" i="1"/>
  <c r="Y395" i="1" s="1"/>
  <c r="U398" i="1"/>
  <c r="AH402" i="1" s="1"/>
  <c r="AO434" i="1"/>
  <c r="F452" i="1"/>
  <c r="AO515" i="1"/>
  <c r="CP436" i="1"/>
  <c r="O436" i="1" s="1"/>
  <c r="AC448" i="1"/>
  <c r="BC434" i="1"/>
  <c r="F464" i="1"/>
  <c r="DH138" i="3"/>
  <c r="DF138" i="3"/>
  <c r="DJ138" i="3" s="1"/>
  <c r="DI138" i="3"/>
  <c r="DG138" i="3"/>
  <c r="R560" i="1"/>
  <c r="GK560" i="1" s="1"/>
  <c r="R597" i="1"/>
  <c r="GK597" i="1" s="1"/>
  <c r="DH120" i="3"/>
  <c r="DF120" i="3"/>
  <c r="DJ120" i="3" s="1"/>
  <c r="DG120" i="3"/>
  <c r="DI120" i="3"/>
  <c r="V560" i="1"/>
  <c r="AI562" i="1" s="1"/>
  <c r="CP443" i="1"/>
  <c r="O443" i="1" s="1"/>
  <c r="GM443" i="1" s="1"/>
  <c r="GN443" i="1" s="1"/>
  <c r="GM194" i="1"/>
  <c r="GP194" i="1" s="1"/>
  <c r="P638" i="1"/>
  <c r="DG145" i="3"/>
  <c r="DI145" i="3"/>
  <c r="DJ145" i="3" s="1"/>
  <c r="DF145" i="3"/>
  <c r="DH145" i="3"/>
  <c r="DI126" i="3"/>
  <c r="DG126" i="3"/>
  <c r="DJ126" i="3" s="1"/>
  <c r="DF126" i="3"/>
  <c r="DH126" i="3"/>
  <c r="CP558" i="1"/>
  <c r="O558" i="1" s="1"/>
  <c r="GM558" i="1" s="1"/>
  <c r="GP558" i="1" s="1"/>
  <c r="R638" i="1"/>
  <c r="GK638" i="1" s="1"/>
  <c r="P645" i="1"/>
  <c r="S645" i="1"/>
  <c r="AZ692" i="1"/>
  <c r="CI679" i="1"/>
  <c r="F777" i="1"/>
  <c r="AX765" i="1"/>
  <c r="GX768" i="1"/>
  <c r="CJ770" i="1" s="1"/>
  <c r="F780" i="1"/>
  <c r="AQ765" i="1"/>
  <c r="AC770" i="1"/>
  <c r="W682" i="1"/>
  <c r="AJ692" i="1" s="1"/>
  <c r="DF35" i="3"/>
  <c r="DH35" i="3"/>
  <c r="DG35" i="3"/>
  <c r="DI35" i="3"/>
  <c r="DJ35" i="3" s="1"/>
  <c r="GM32" i="1"/>
  <c r="DF71" i="3"/>
  <c r="DJ71" i="3" s="1"/>
  <c r="DG71" i="3"/>
  <c r="DH71" i="3"/>
  <c r="DI71" i="3"/>
  <c r="Q770" i="1"/>
  <c r="AD765" i="1"/>
  <c r="DG148" i="3"/>
  <c r="DH148" i="3"/>
  <c r="DI148" i="3"/>
  <c r="DJ148" i="3" s="1"/>
  <c r="DF148" i="3"/>
  <c r="BZ106" i="1"/>
  <c r="AQ116" i="1"/>
  <c r="AQ228" i="1" s="1"/>
  <c r="CG116" i="1"/>
  <c r="AD309" i="1"/>
  <c r="U682" i="1"/>
  <c r="CE807" i="1"/>
  <c r="CF807" i="1"/>
  <c r="CH807" i="1"/>
  <c r="P807" i="1"/>
  <c r="AC802" i="1"/>
  <c r="DG86" i="3"/>
  <c r="DH86" i="3"/>
  <c r="DF86" i="3"/>
  <c r="DJ86" i="3" s="1"/>
  <c r="DI86" i="3"/>
  <c r="DF49" i="3"/>
  <c r="DH49" i="3"/>
  <c r="DG49" i="3"/>
  <c r="DI49" i="3"/>
  <c r="DJ49" i="3" s="1"/>
  <c r="P33" i="1"/>
  <c r="DG84" i="3"/>
  <c r="DI84" i="3"/>
  <c r="DH84" i="3"/>
  <c r="DF84" i="3"/>
  <c r="DJ84" i="3" s="1"/>
  <c r="W33" i="1"/>
  <c r="DF27" i="3"/>
  <c r="DJ27" i="3" s="1"/>
  <c r="DH27" i="3"/>
  <c r="DG27" i="3"/>
  <c r="DI27" i="3"/>
  <c r="DF101" i="3"/>
  <c r="DG101" i="3"/>
  <c r="DH101" i="3"/>
  <c r="DI101" i="3"/>
  <c r="DJ101" i="3" s="1"/>
  <c r="DF127" i="3"/>
  <c r="DG127" i="3"/>
  <c r="DH127" i="3"/>
  <c r="DI127" i="3"/>
  <c r="DJ127" i="3" s="1"/>
  <c r="DF88" i="3"/>
  <c r="DJ88" i="3" s="1"/>
  <c r="DH88" i="3"/>
  <c r="DI88" i="3"/>
  <c r="DG88" i="3"/>
  <c r="DG110" i="3"/>
  <c r="DI110" i="3"/>
  <c r="DF110" i="3"/>
  <c r="DJ110" i="3" s="1"/>
  <c r="DH110" i="3"/>
  <c r="Q35" i="1"/>
  <c r="CP35" i="1" s="1"/>
  <c r="O35" i="1" s="1"/>
  <c r="DG13" i="3"/>
  <c r="DI13" i="3"/>
  <c r="DH13" i="3"/>
  <c r="DF13" i="3"/>
  <c r="DJ13" i="3" s="1"/>
  <c r="U33" i="1"/>
  <c r="AH37" i="1" s="1"/>
  <c r="GK72" i="1"/>
  <c r="GM72" i="1" s="1"/>
  <c r="AE74" i="1"/>
  <c r="AO30" i="1"/>
  <c r="AO228" i="1"/>
  <c r="F41" i="1"/>
  <c r="DH99" i="3"/>
  <c r="DF99" i="3"/>
  <c r="DJ99" i="3" s="1"/>
  <c r="DG99" i="3"/>
  <c r="DI99" i="3"/>
  <c r="CP114" i="1"/>
  <c r="O114" i="1" s="1"/>
  <c r="GM114" i="1" s="1"/>
  <c r="GP114" i="1" s="1"/>
  <c r="DF21" i="3"/>
  <c r="DH21" i="3"/>
  <c r="DG21" i="3"/>
  <c r="DJ21" i="3" s="1"/>
  <c r="DI21" i="3"/>
  <c r="DF37" i="3"/>
  <c r="DJ37" i="3" s="1"/>
  <c r="DH37" i="3"/>
  <c r="DG37" i="3"/>
  <c r="DI37" i="3"/>
  <c r="GK269" i="1"/>
  <c r="AE272" i="1"/>
  <c r="GM191" i="1"/>
  <c r="DF61" i="3"/>
  <c r="DJ61" i="3" s="1"/>
  <c r="DH61" i="3"/>
  <c r="DI61" i="3"/>
  <c r="DG61" i="3"/>
  <c r="U192" i="1"/>
  <c r="W192" i="1"/>
  <c r="Y69" i="1"/>
  <c r="F101" i="1"/>
  <c r="AJ267" i="1"/>
  <c r="W272" i="1"/>
  <c r="T151" i="1"/>
  <c r="AG157" i="1" s="1"/>
  <c r="DI55" i="3"/>
  <c r="DH55" i="3"/>
  <c r="DF55" i="3"/>
  <c r="DJ55" i="3" s="1"/>
  <c r="DG55" i="3"/>
  <c r="DG57" i="3"/>
  <c r="DI57" i="3"/>
  <c r="DF57" i="3"/>
  <c r="DJ57" i="3" s="1"/>
  <c r="DH57" i="3"/>
  <c r="AX157" i="1"/>
  <c r="CG148" i="1"/>
  <c r="S307" i="1"/>
  <c r="V346" i="1"/>
  <c r="AI357" i="1" s="1"/>
  <c r="CI402" i="1"/>
  <c r="BC480" i="1"/>
  <c r="F501" i="1"/>
  <c r="U346" i="1"/>
  <c r="CG341" i="1"/>
  <c r="AX357" i="1"/>
  <c r="AP148" i="1"/>
  <c r="F166" i="1"/>
  <c r="DI137" i="3"/>
  <c r="DF137" i="3"/>
  <c r="DJ137" i="3" s="1"/>
  <c r="DH137" i="3"/>
  <c r="DG137" i="3"/>
  <c r="F571" i="1"/>
  <c r="AP554" i="1"/>
  <c r="AP837" i="1"/>
  <c r="BC594" i="1"/>
  <c r="F615" i="1"/>
  <c r="DI119" i="3"/>
  <c r="DJ119" i="3" s="1"/>
  <c r="DF119" i="3"/>
  <c r="DG119" i="3"/>
  <c r="DH119" i="3"/>
  <c r="AE599" i="1"/>
  <c r="GK596" i="1"/>
  <c r="GM596" i="1" s="1"/>
  <c r="AX434" i="1"/>
  <c r="F455" i="1"/>
  <c r="T638" i="1"/>
  <c r="CI765" i="1"/>
  <c r="AZ770" i="1"/>
  <c r="CY644" i="1"/>
  <c r="X644" i="1" s="1"/>
  <c r="CZ644" i="1"/>
  <c r="Y644" i="1" s="1"/>
  <c r="S638" i="1"/>
  <c r="DH130" i="3"/>
  <c r="DI130" i="3"/>
  <c r="DJ130" i="3" s="1"/>
  <c r="DF130" i="3"/>
  <c r="DG130" i="3"/>
  <c r="AP679" i="1"/>
  <c r="F701" i="1"/>
  <c r="R768" i="1"/>
  <c r="GK768" i="1" s="1"/>
  <c r="F824" i="1"/>
  <c r="AS802" i="1"/>
  <c r="AH802" i="1"/>
  <c r="U807" i="1"/>
  <c r="AQ724" i="1"/>
  <c r="F743" i="1"/>
  <c r="DG8" i="3"/>
  <c r="DI8" i="3"/>
  <c r="DJ8" i="3" s="1"/>
  <c r="DH8" i="3"/>
  <c r="DF8" i="3"/>
  <c r="AQ148" i="1"/>
  <c r="F167" i="1"/>
  <c r="DF23" i="3"/>
  <c r="DJ23" i="3" s="1"/>
  <c r="DG23" i="3"/>
  <c r="DH23" i="3"/>
  <c r="DI23" i="3"/>
  <c r="CP348" i="1"/>
  <c r="O348" i="1" s="1"/>
  <c r="DF97" i="3"/>
  <c r="DG97" i="3"/>
  <c r="DI97" i="3"/>
  <c r="DJ97" i="3" s="1"/>
  <c r="DH97" i="3"/>
  <c r="DF20" i="3"/>
  <c r="DH20" i="3"/>
  <c r="DG20" i="3"/>
  <c r="DI20" i="3"/>
  <c r="DJ20" i="3" s="1"/>
  <c r="DG89" i="3"/>
  <c r="DH89" i="3"/>
  <c r="DI89" i="3"/>
  <c r="DJ89" i="3" s="1"/>
  <c r="DF89" i="3"/>
  <c r="DI128" i="3"/>
  <c r="DH128" i="3"/>
  <c r="DF128" i="3"/>
  <c r="DJ128" i="3" s="1"/>
  <c r="DG128" i="3"/>
  <c r="DF1" i="3"/>
  <c r="DH1" i="3"/>
  <c r="DG1" i="3"/>
  <c r="DI1" i="3"/>
  <c r="DJ1" i="3" s="1"/>
  <c r="DG15" i="3"/>
  <c r="DI15" i="3"/>
  <c r="DF15" i="3"/>
  <c r="DJ15" i="3" s="1"/>
  <c r="DH15" i="3"/>
  <c r="DF142" i="3"/>
  <c r="DG142" i="3"/>
  <c r="DH142" i="3"/>
  <c r="DI142" i="3"/>
  <c r="DJ142" i="3" s="1"/>
  <c r="DG161" i="3"/>
  <c r="DI161" i="3"/>
  <c r="DF161" i="3"/>
  <c r="DJ161" i="3" s="1"/>
  <c r="DH161" i="3"/>
  <c r="AS148" i="1"/>
  <c r="F174" i="1"/>
  <c r="AS69" i="1"/>
  <c r="F91" i="1"/>
  <c r="U69" i="1"/>
  <c r="F96" i="1"/>
  <c r="AD267" i="1"/>
  <c r="Q272" i="1"/>
  <c r="V196" i="1"/>
  <c r="DH52" i="3"/>
  <c r="DI52" i="3"/>
  <c r="DF52" i="3"/>
  <c r="DJ52" i="3" s="1"/>
  <c r="DG52" i="3"/>
  <c r="S272" i="1"/>
  <c r="AF267" i="1"/>
  <c r="CY155" i="1"/>
  <c r="X155" i="1" s="1"/>
  <c r="AK157" i="1" s="1"/>
  <c r="CZ155" i="1"/>
  <c r="Y155" i="1" s="1"/>
  <c r="AL157" i="1" s="1"/>
  <c r="DF58" i="3"/>
  <c r="DJ58" i="3" s="1"/>
  <c r="DG58" i="3"/>
  <c r="DH58" i="3"/>
  <c r="DI58" i="3"/>
  <c r="S398" i="1"/>
  <c r="V398" i="1"/>
  <c r="F319" i="1"/>
  <c r="AQ304" i="1"/>
  <c r="AQ515" i="1"/>
  <c r="T346" i="1"/>
  <c r="DH83" i="3"/>
  <c r="DF83" i="3"/>
  <c r="DJ83" i="3" s="1"/>
  <c r="DG83" i="3"/>
  <c r="DI83" i="3"/>
  <c r="F98" i="1"/>
  <c r="W69" i="1"/>
  <c r="V307" i="1"/>
  <c r="AI309" i="1" s="1"/>
  <c r="AP389" i="1"/>
  <c r="F411" i="1"/>
  <c r="CP392" i="1"/>
  <c r="O392" i="1" s="1"/>
  <c r="GM392" i="1" s="1"/>
  <c r="GP392" i="1" s="1"/>
  <c r="DG106" i="3"/>
  <c r="DI106" i="3"/>
  <c r="DJ106" i="3" s="1"/>
  <c r="DF106" i="3"/>
  <c r="DH106" i="3"/>
  <c r="F367" i="1"/>
  <c r="AQ341" i="1"/>
  <c r="CI148" i="1"/>
  <c r="AZ157" i="1"/>
  <c r="U196" i="1"/>
  <c r="AE562" i="1"/>
  <c r="GK556" i="1"/>
  <c r="U560" i="1"/>
  <c r="AH562" i="1" s="1"/>
  <c r="DF139" i="3"/>
  <c r="DG139" i="3"/>
  <c r="DI139" i="3"/>
  <c r="DJ139" i="3" s="1"/>
  <c r="DH139" i="3"/>
  <c r="AD599" i="1"/>
  <c r="BA480" i="1"/>
  <c r="F505" i="1"/>
  <c r="F817" i="1"/>
  <c r="AQ802" i="1"/>
  <c r="DF143" i="3"/>
  <c r="DJ143" i="3" s="1"/>
  <c r="DG143" i="3"/>
  <c r="DH143" i="3"/>
  <c r="DI143" i="3"/>
  <c r="GX638" i="1"/>
  <c r="V645" i="1"/>
  <c r="W727" i="1"/>
  <c r="AJ733" i="1" s="1"/>
  <c r="GX727" i="1"/>
  <c r="CJ733" i="1" s="1"/>
  <c r="S727" i="1"/>
  <c r="CP727" i="1" s="1"/>
  <c r="O727" i="1" s="1"/>
  <c r="AI802" i="1"/>
  <c r="V807" i="1"/>
  <c r="S807" i="1"/>
  <c r="AF802" i="1"/>
  <c r="GX731" i="1"/>
  <c r="P731" i="1"/>
  <c r="CP731" i="1" s="1"/>
  <c r="O731" i="1" s="1"/>
  <c r="F787" i="1"/>
  <c r="AS765" i="1"/>
  <c r="AS724" i="1"/>
  <c r="F750" i="1"/>
  <c r="GM108" i="1"/>
  <c r="GM395" i="1"/>
  <c r="GP395" i="1" s="1"/>
  <c r="U636" i="1"/>
  <c r="P636" i="1"/>
  <c r="CP636" i="1" s="1"/>
  <c r="O636" i="1" s="1"/>
  <c r="DI74" i="3"/>
  <c r="DF74" i="3"/>
  <c r="DJ74" i="3" s="1"/>
  <c r="DG74" i="3"/>
  <c r="DH74" i="3"/>
  <c r="AL267" i="1"/>
  <c r="Y272" i="1"/>
  <c r="Q807" i="1"/>
  <c r="AD802" i="1"/>
  <c r="DF73" i="3"/>
  <c r="DG73" i="3"/>
  <c r="DH73" i="3"/>
  <c r="DI73" i="3"/>
  <c r="DJ73" i="3" s="1"/>
  <c r="DF118" i="3"/>
  <c r="DJ118" i="3" s="1"/>
  <c r="DG118" i="3"/>
  <c r="DI118" i="3"/>
  <c r="DH118" i="3"/>
  <c r="DF81" i="3"/>
  <c r="DJ81" i="3" s="1"/>
  <c r="DH81" i="3"/>
  <c r="DI81" i="3"/>
  <c r="DG81" i="3"/>
  <c r="DG36" i="3"/>
  <c r="DI36" i="3"/>
  <c r="DF36" i="3"/>
  <c r="DJ36" i="3" s="1"/>
  <c r="DH36" i="3"/>
  <c r="DG108" i="3"/>
  <c r="DH108" i="3"/>
  <c r="DI108" i="3"/>
  <c r="DF108" i="3"/>
  <c r="DJ108" i="3" s="1"/>
  <c r="DF94" i="3"/>
  <c r="DJ94" i="3" s="1"/>
  <c r="DH94" i="3"/>
  <c r="DI94" i="3"/>
  <c r="DG94" i="3"/>
  <c r="DI75" i="3"/>
  <c r="DF75" i="3"/>
  <c r="DJ75" i="3" s="1"/>
  <c r="DG75" i="3"/>
  <c r="DH75" i="3"/>
  <c r="DF7" i="3"/>
  <c r="DJ7" i="3" s="1"/>
  <c r="DH7" i="3"/>
  <c r="DI7" i="3"/>
  <c r="DG7" i="3"/>
  <c r="DG131" i="3"/>
  <c r="DI131" i="3"/>
  <c r="DF131" i="3"/>
  <c r="DJ131" i="3" s="1"/>
  <c r="DH131" i="3"/>
  <c r="DG30" i="3"/>
  <c r="DH30" i="3"/>
  <c r="DI30" i="3"/>
  <c r="DF30" i="3"/>
  <c r="DJ30" i="3" s="1"/>
  <c r="AZ30" i="1"/>
  <c r="F48" i="1"/>
  <c r="DF14" i="3"/>
  <c r="DH14" i="3"/>
  <c r="DG14" i="3"/>
  <c r="DI14" i="3"/>
  <c r="DJ14" i="3" s="1"/>
  <c r="DF158" i="3"/>
  <c r="DJ158" i="3" s="1"/>
  <c r="DG158" i="3"/>
  <c r="DH158" i="3"/>
  <c r="DI158" i="3"/>
  <c r="DI19" i="3"/>
  <c r="DF19" i="3"/>
  <c r="DJ19" i="3" s="1"/>
  <c r="DG19" i="3"/>
  <c r="DH19" i="3"/>
  <c r="S33" i="1"/>
  <c r="F55" i="1"/>
  <c r="AT30" i="1"/>
  <c r="AT228" i="1"/>
  <c r="GM152" i="1"/>
  <c r="GP152" i="1" s="1"/>
  <c r="AL116" i="1"/>
  <c r="AO148" i="1"/>
  <c r="F161" i="1"/>
  <c r="DF66" i="3"/>
  <c r="DJ66" i="3" s="1"/>
  <c r="DG66" i="3"/>
  <c r="DH66" i="3"/>
  <c r="DI66" i="3"/>
  <c r="DI51" i="3"/>
  <c r="DH51" i="3"/>
  <c r="DF51" i="3"/>
  <c r="DJ51" i="3" s="1"/>
  <c r="DG51" i="3"/>
  <c r="U155" i="1"/>
  <c r="V155" i="1"/>
  <c r="P155" i="1"/>
  <c r="CP155" i="1" s="1"/>
  <c r="O155" i="1" s="1"/>
  <c r="GM155" i="1" s="1"/>
  <c r="GP155" i="1" s="1"/>
  <c r="GX155" i="1"/>
  <c r="GK343" i="1"/>
  <c r="GM343" i="1" s="1"/>
  <c r="AF198" i="1"/>
  <c r="W155" i="1"/>
  <c r="GX346" i="1"/>
  <c r="R398" i="1"/>
  <c r="GK398" i="1" s="1"/>
  <c r="GM344" i="1"/>
  <c r="GP344" i="1" s="1"/>
  <c r="DF96" i="3"/>
  <c r="DJ96" i="3" s="1"/>
  <c r="DG96" i="3"/>
  <c r="DH96" i="3"/>
  <c r="DI96" i="3"/>
  <c r="DI82" i="3"/>
  <c r="DJ82" i="3" s="1"/>
  <c r="DF82" i="3"/>
  <c r="DG82" i="3"/>
  <c r="DH82" i="3"/>
  <c r="AH434" i="1"/>
  <c r="U448" i="1"/>
  <c r="DF102" i="3"/>
  <c r="DH102" i="3"/>
  <c r="DI102" i="3"/>
  <c r="DJ102" i="3" s="1"/>
  <c r="DG102" i="3"/>
  <c r="DF107" i="3"/>
  <c r="DJ107" i="3" s="1"/>
  <c r="DH107" i="3"/>
  <c r="DG107" i="3"/>
  <c r="DI107" i="3"/>
  <c r="AT341" i="1"/>
  <c r="F375" i="1"/>
  <c r="GM439" i="1"/>
  <c r="GP439" i="1" s="1"/>
  <c r="AD562" i="1"/>
  <c r="CP556" i="1"/>
  <c r="O556" i="1" s="1"/>
  <c r="T560" i="1"/>
  <c r="AG562" i="1" s="1"/>
  <c r="T597" i="1"/>
  <c r="AG599" i="1" s="1"/>
  <c r="AZ341" i="1"/>
  <c r="F368" i="1"/>
  <c r="AZ562" i="1"/>
  <c r="CI554" i="1"/>
  <c r="BD631" i="1"/>
  <c r="F672" i="1"/>
  <c r="BD837" i="1"/>
  <c r="AZ599" i="1"/>
  <c r="CI594" i="1"/>
  <c r="DF116" i="3"/>
  <c r="DG116" i="3"/>
  <c r="DH116" i="3"/>
  <c r="DI116" i="3"/>
  <c r="DJ116" i="3" s="1"/>
  <c r="CC434" i="1"/>
  <c r="AT448" i="1"/>
  <c r="BB724" i="1"/>
  <c r="F746" i="1"/>
  <c r="AH692" i="1"/>
  <c r="AZ807" i="1"/>
  <c r="CI802" i="1"/>
  <c r="S634" i="1"/>
  <c r="DF132" i="3"/>
  <c r="DJ132" i="3" s="1"/>
  <c r="DG132" i="3"/>
  <c r="DH132" i="3"/>
  <c r="DI132" i="3"/>
  <c r="AQ631" i="1"/>
  <c r="F657" i="1"/>
  <c r="DF151" i="3"/>
  <c r="DJ151" i="3" s="1"/>
  <c r="DG151" i="3"/>
  <c r="DH151" i="3"/>
  <c r="DI151" i="3"/>
  <c r="Y807" i="1"/>
  <c r="AL802" i="1"/>
  <c r="DG44" i="3"/>
  <c r="DI44" i="3"/>
  <c r="DH44" i="3"/>
  <c r="DF44" i="3"/>
  <c r="DJ44" i="3" s="1"/>
  <c r="DI40" i="3"/>
  <c r="DF40" i="3"/>
  <c r="DJ40" i="3" s="1"/>
  <c r="DG40" i="3"/>
  <c r="DH40" i="3"/>
  <c r="DF114" i="3"/>
  <c r="DJ114" i="3" s="1"/>
  <c r="DG114" i="3"/>
  <c r="DH114" i="3"/>
  <c r="DI114" i="3"/>
  <c r="AB807" i="1"/>
  <c r="GM804" i="1"/>
  <c r="DG156" i="3"/>
  <c r="DH156" i="3"/>
  <c r="DI156" i="3"/>
  <c r="DJ156" i="3" s="1"/>
  <c r="DF156" i="3"/>
  <c r="F84" i="1"/>
  <c r="AQ69" i="1"/>
  <c r="CI724" i="1"/>
  <c r="AZ733" i="1"/>
  <c r="DG47" i="3"/>
  <c r="DI47" i="3"/>
  <c r="DF47" i="3"/>
  <c r="DJ47" i="3" s="1"/>
  <c r="DH47" i="3"/>
  <c r="DF56" i="3"/>
  <c r="DH56" i="3"/>
  <c r="DI56" i="3"/>
  <c r="DJ56" i="3" s="1"/>
  <c r="DG56" i="3"/>
  <c r="DF43" i="3"/>
  <c r="DH43" i="3"/>
  <c r="DG43" i="3"/>
  <c r="DI43" i="3"/>
  <c r="DJ43" i="3" s="1"/>
  <c r="DF4" i="3"/>
  <c r="DJ4" i="3" s="1"/>
  <c r="DG4" i="3"/>
  <c r="DH4" i="3"/>
  <c r="DI4" i="3"/>
  <c r="V151" i="1"/>
  <c r="AI157" i="1" s="1"/>
  <c r="GX151" i="1"/>
  <c r="CJ157" i="1" s="1"/>
  <c r="W151" i="1"/>
  <c r="AJ157" i="1" s="1"/>
  <c r="AX37" i="1"/>
  <c r="CG30" i="1"/>
  <c r="DF140" i="3"/>
  <c r="DJ140" i="3" s="1"/>
  <c r="DG140" i="3"/>
  <c r="DI140" i="3"/>
  <c r="DH140" i="3"/>
  <c r="GK150" i="1"/>
  <c r="GM150" i="1" s="1"/>
  <c r="AE157" i="1"/>
  <c r="W35" i="1"/>
  <c r="AB74" i="1"/>
  <c r="U151" i="1"/>
  <c r="AH157" i="1" s="1"/>
  <c r="AK116" i="1"/>
  <c r="AX272" i="1"/>
  <c r="CG267" i="1"/>
  <c r="DG65" i="3"/>
  <c r="DH65" i="3"/>
  <c r="DI65" i="3"/>
  <c r="DF65" i="3"/>
  <c r="DJ65" i="3" s="1"/>
  <c r="DF50" i="3"/>
  <c r="DH50" i="3"/>
  <c r="DG50" i="3"/>
  <c r="DJ50" i="3" s="1"/>
  <c r="DI50" i="3"/>
  <c r="DG28" i="3"/>
  <c r="DI28" i="3"/>
  <c r="DJ28" i="3" s="1"/>
  <c r="DF28" i="3"/>
  <c r="DH28" i="3"/>
  <c r="T348" i="1"/>
  <c r="AG357" i="1" s="1"/>
  <c r="GX348" i="1"/>
  <c r="AZ198" i="1"/>
  <c r="CI189" i="1"/>
  <c r="T192" i="1"/>
  <c r="W348" i="1"/>
  <c r="AJ357" i="1" s="1"/>
  <c r="CP306" i="1"/>
  <c r="O306" i="1" s="1"/>
  <c r="AC309" i="1"/>
  <c r="GX192" i="1"/>
  <c r="CJ198" i="1" s="1"/>
  <c r="S346" i="1"/>
  <c r="DG95" i="3"/>
  <c r="DH95" i="3"/>
  <c r="DI95" i="3"/>
  <c r="DF95" i="3"/>
  <c r="DJ95" i="3" s="1"/>
  <c r="F320" i="1"/>
  <c r="AZ304" i="1"/>
  <c r="V192" i="1"/>
  <c r="AI198" i="1" s="1"/>
  <c r="T196" i="1"/>
  <c r="U348" i="1"/>
  <c r="AH357" i="1" s="1"/>
  <c r="AD434" i="1"/>
  <c r="Q448" i="1"/>
  <c r="CC389" i="1"/>
  <c r="AT402" i="1"/>
  <c r="DG104" i="3"/>
  <c r="DH104" i="3"/>
  <c r="DF104" i="3"/>
  <c r="DJ104" i="3" s="1"/>
  <c r="DI104" i="3"/>
  <c r="AF402" i="1"/>
  <c r="P560" i="1"/>
  <c r="S560" i="1"/>
  <c r="S597" i="1"/>
  <c r="CP597" i="1" s="1"/>
  <c r="O597" i="1" s="1"/>
  <c r="BD679" i="1"/>
  <c r="F717" i="1"/>
  <c r="AE480" i="1"/>
  <c r="R485" i="1"/>
  <c r="AZ448" i="1"/>
  <c r="CI434" i="1"/>
  <c r="U634" i="1"/>
  <c r="AH647" i="1" s="1"/>
  <c r="F508" i="1"/>
  <c r="V480" i="1"/>
  <c r="W434" i="1"/>
  <c r="F472" i="1"/>
  <c r="CY681" i="1"/>
  <c r="X681" i="1" s="1"/>
  <c r="CZ681" i="1"/>
  <c r="Y681" i="1" s="1"/>
  <c r="AF692" i="1"/>
  <c r="DG163" i="3"/>
  <c r="DH163" i="3"/>
  <c r="DF163" i="3"/>
  <c r="DJ163" i="3" s="1"/>
  <c r="DI163" i="3"/>
  <c r="T636" i="1"/>
  <c r="AG647" i="1" s="1"/>
  <c r="AX647" i="1"/>
  <c r="CG631" i="1"/>
  <c r="DF149" i="3"/>
  <c r="DJ149" i="3" s="1"/>
  <c r="DG149" i="3"/>
  <c r="DH149" i="3"/>
  <c r="DI149" i="3"/>
  <c r="W802" i="1"/>
  <c r="F831" i="1"/>
  <c r="W638" i="1"/>
  <c r="X807" i="1"/>
  <c r="AK802" i="1"/>
  <c r="U768" i="1"/>
  <c r="AH770" i="1" s="1"/>
  <c r="Q638" i="1"/>
  <c r="T727" i="1"/>
  <c r="AG733" i="1" s="1"/>
  <c r="DF46" i="3"/>
  <c r="DH46" i="3"/>
  <c r="DI46" i="3"/>
  <c r="DJ46" i="3" s="1"/>
  <c r="DG46" i="3"/>
  <c r="Q346" i="1"/>
  <c r="AD357" i="1" s="1"/>
  <c r="CY400" i="1"/>
  <c r="X400" i="1" s="1"/>
  <c r="GM400" i="1" s="1"/>
  <c r="GP400" i="1" s="1"/>
  <c r="CZ400" i="1"/>
  <c r="Y400" i="1" s="1"/>
  <c r="AC402" i="1"/>
  <c r="CP391" i="1"/>
  <c r="O391" i="1" s="1"/>
  <c r="AC692" i="1"/>
  <c r="CP681" i="1"/>
  <c r="O681" i="1" s="1"/>
  <c r="GM644" i="1"/>
  <c r="GP644" i="1" s="1"/>
  <c r="W196" i="1"/>
  <c r="DG100" i="3"/>
  <c r="DI100" i="3"/>
  <c r="DF100" i="3"/>
  <c r="DJ100" i="3" s="1"/>
  <c r="DH100" i="3"/>
  <c r="AC599" i="1"/>
  <c r="DH135" i="3"/>
  <c r="DF135" i="3"/>
  <c r="DJ135" i="3" s="1"/>
  <c r="DG135" i="3"/>
  <c r="DI135" i="3"/>
  <c r="DF67" i="3"/>
  <c r="DG67" i="3"/>
  <c r="DH67" i="3"/>
  <c r="DI67" i="3"/>
  <c r="DJ67" i="3" s="1"/>
  <c r="DG59" i="3"/>
  <c r="DI59" i="3"/>
  <c r="DJ59" i="3" s="1"/>
  <c r="DF59" i="3"/>
  <c r="DH59" i="3"/>
  <c r="DG6" i="3"/>
  <c r="DI6" i="3"/>
  <c r="DF6" i="3"/>
  <c r="DJ6" i="3" s="1"/>
  <c r="DH6" i="3"/>
  <c r="DH54" i="3"/>
  <c r="DF54" i="3"/>
  <c r="DJ54" i="3" s="1"/>
  <c r="DG54" i="3"/>
  <c r="DI54" i="3"/>
  <c r="R35" i="1"/>
  <c r="GK35" i="1" s="1"/>
  <c r="DG60" i="3"/>
  <c r="DI60" i="3"/>
  <c r="DF60" i="3"/>
  <c r="DJ60" i="3" s="1"/>
  <c r="DH60" i="3"/>
  <c r="DF9" i="3"/>
  <c r="DJ9" i="3" s="1"/>
  <c r="DH9" i="3"/>
  <c r="DG9" i="3"/>
  <c r="DI9" i="3"/>
  <c r="DI17" i="3"/>
  <c r="DJ17" i="3" s="1"/>
  <c r="DF17" i="3"/>
  <c r="DG17" i="3"/>
  <c r="DH17" i="3"/>
  <c r="DF39" i="3"/>
  <c r="DG39" i="3"/>
  <c r="DH39" i="3"/>
  <c r="DI39" i="3"/>
  <c r="DJ39" i="3" s="1"/>
  <c r="DH41" i="3"/>
  <c r="DF41" i="3"/>
  <c r="DJ41" i="3" s="1"/>
  <c r="DG41" i="3"/>
  <c r="DI41" i="3"/>
  <c r="DG2" i="3"/>
  <c r="DF2" i="3"/>
  <c r="DJ2" i="3" s="1"/>
  <c r="DH2" i="3"/>
  <c r="DI2" i="3"/>
  <c r="DF136" i="3"/>
  <c r="DH136" i="3"/>
  <c r="DI136" i="3"/>
  <c r="DJ136" i="3" s="1"/>
  <c r="DG136" i="3"/>
  <c r="DG153" i="3"/>
  <c r="DI153" i="3"/>
  <c r="DF153" i="3"/>
  <c r="DJ153" i="3" s="1"/>
  <c r="DH153" i="3"/>
  <c r="DF146" i="3"/>
  <c r="DJ146" i="3" s="1"/>
  <c r="DH146" i="3"/>
  <c r="DI146" i="3"/>
  <c r="DG146" i="3"/>
  <c r="DF16" i="3"/>
  <c r="DJ16" i="3" s="1"/>
  <c r="DH16" i="3"/>
  <c r="DG16" i="3"/>
  <c r="DI16" i="3"/>
  <c r="DF162" i="3"/>
  <c r="DJ162" i="3" s="1"/>
  <c r="DH162" i="3"/>
  <c r="DI162" i="3"/>
  <c r="DG162" i="3"/>
  <c r="DH152" i="3"/>
  <c r="DF152" i="3"/>
  <c r="DG152" i="3"/>
  <c r="DI152" i="3"/>
  <c r="DJ152" i="3" s="1"/>
  <c r="AX74" i="1"/>
  <c r="CG69" i="1"/>
  <c r="GM110" i="1"/>
  <c r="GP110" i="1" s="1"/>
  <c r="GP71" i="1"/>
  <c r="DG26" i="3"/>
  <c r="DI26" i="3"/>
  <c r="DF26" i="3"/>
  <c r="DJ26" i="3" s="1"/>
  <c r="DH26" i="3"/>
  <c r="DH160" i="3"/>
  <c r="DF160" i="3"/>
  <c r="DG160" i="3"/>
  <c r="DI160" i="3"/>
  <c r="DJ160" i="3" s="1"/>
  <c r="DF45" i="3"/>
  <c r="DJ45" i="3" s="1"/>
  <c r="DH45" i="3"/>
  <c r="DG45" i="3"/>
  <c r="DI45" i="3"/>
  <c r="DG42" i="3"/>
  <c r="DI42" i="3"/>
  <c r="DH42" i="3"/>
  <c r="DF42" i="3"/>
  <c r="DJ42" i="3" s="1"/>
  <c r="Q196" i="1"/>
  <c r="AD198" i="1" s="1"/>
  <c r="DF29" i="3"/>
  <c r="DJ29" i="3" s="1"/>
  <c r="DH29" i="3"/>
  <c r="DG29" i="3"/>
  <c r="DI29" i="3"/>
  <c r="R348" i="1"/>
  <c r="GK348" i="1" s="1"/>
  <c r="R196" i="1"/>
  <c r="GK196" i="1" s="1"/>
  <c r="AS198" i="1"/>
  <c r="CB189" i="1"/>
  <c r="R307" i="1"/>
  <c r="BB341" i="1"/>
  <c r="F370" i="1"/>
  <c r="DF93" i="3"/>
  <c r="DG93" i="3"/>
  <c r="DI93" i="3"/>
  <c r="DJ93" i="3" s="1"/>
  <c r="DH93" i="3"/>
  <c r="GK437" i="1"/>
  <c r="AE448" i="1"/>
  <c r="AI402" i="1"/>
  <c r="F294" i="1"/>
  <c r="U267" i="1"/>
  <c r="CB304" i="1"/>
  <c r="AS309" i="1"/>
  <c r="GM444" i="1"/>
  <c r="GN444" i="1" s="1"/>
  <c r="GM442" i="1"/>
  <c r="GN442" i="1" s="1"/>
  <c r="CB448" i="1" s="1"/>
  <c r="AE402" i="1"/>
  <c r="F575" i="1"/>
  <c r="BB554" i="1"/>
  <c r="BB837" i="1"/>
  <c r="BC554" i="1"/>
  <c r="F578" i="1"/>
  <c r="BC837" i="1"/>
  <c r="AE647" i="1"/>
  <c r="GK633" i="1"/>
  <c r="GM633" i="1" s="1"/>
  <c r="DG113" i="3"/>
  <c r="DJ113" i="3" s="1"/>
  <c r="DF113" i="3"/>
  <c r="DH113" i="3"/>
  <c r="DI113" i="3"/>
  <c r="GX398" i="1"/>
  <c r="CJ402" i="1" s="1"/>
  <c r="F509" i="1"/>
  <c r="W480" i="1"/>
  <c r="GM445" i="1"/>
  <c r="GN445" i="1" s="1"/>
  <c r="DF124" i="3"/>
  <c r="DJ124" i="3" s="1"/>
  <c r="DH124" i="3"/>
  <c r="DG124" i="3"/>
  <c r="DI124" i="3"/>
  <c r="AP434" i="1"/>
  <c r="F457" i="1"/>
  <c r="F468" i="1"/>
  <c r="BA434" i="1"/>
  <c r="V682" i="1"/>
  <c r="BC631" i="1"/>
  <c r="F663" i="1"/>
  <c r="GM688" i="1"/>
  <c r="GP688" i="1" s="1"/>
  <c r="T682" i="1"/>
  <c r="AG692" i="1" s="1"/>
  <c r="AT631" i="1"/>
  <c r="F665" i="1"/>
  <c r="AT837" i="1"/>
  <c r="GM687" i="1"/>
  <c r="GP687" i="1" s="1"/>
  <c r="AI692" i="1"/>
  <c r="AE770" i="1"/>
  <c r="GK767" i="1"/>
  <c r="AO550" i="1"/>
  <c r="F841" i="1"/>
  <c r="W645" i="1"/>
  <c r="I401" i="7" l="1"/>
  <c r="I648" i="7"/>
  <c r="I182" i="7"/>
  <c r="I651" i="7"/>
  <c r="I522" i="7"/>
  <c r="GP72" i="1"/>
  <c r="CA74" i="1"/>
  <c r="AB599" i="1"/>
  <c r="U357" i="1"/>
  <c r="AH341" i="1"/>
  <c r="U562" i="1"/>
  <c r="AH554" i="1"/>
  <c r="AQ26" i="1"/>
  <c r="F238" i="1"/>
  <c r="AQ870" i="1"/>
  <c r="W357" i="1"/>
  <c r="AJ341" i="1"/>
  <c r="AL434" i="1"/>
  <c r="Y448" i="1"/>
  <c r="GP150" i="1"/>
  <c r="AD189" i="1"/>
  <c r="Q198" i="1"/>
  <c r="AI304" i="1"/>
  <c r="V309" i="1"/>
  <c r="AD631" i="1"/>
  <c r="Q647" i="1"/>
  <c r="AD724" i="1"/>
  <c r="Q733" i="1"/>
  <c r="AG631" i="1"/>
  <c r="T647" i="1"/>
  <c r="GP343" i="1"/>
  <c r="GP596" i="1"/>
  <c r="W692" i="1"/>
  <c r="AJ679" i="1"/>
  <c r="AD679" i="1"/>
  <c r="Q692" i="1"/>
  <c r="AH724" i="1"/>
  <c r="U733" i="1"/>
  <c r="GP633" i="1"/>
  <c r="AG341" i="1"/>
  <c r="T357" i="1"/>
  <c r="AI724" i="1"/>
  <c r="V733" i="1"/>
  <c r="AJ724" i="1"/>
  <c r="W733" i="1"/>
  <c r="AL148" i="1"/>
  <c r="Y157" i="1"/>
  <c r="T692" i="1"/>
  <c r="AG679" i="1"/>
  <c r="AK148" i="1"/>
  <c r="X157" i="1"/>
  <c r="Q357" i="1"/>
  <c r="AD341" i="1"/>
  <c r="BB22" i="1"/>
  <c r="BB900" i="1"/>
  <c r="F883" i="1"/>
  <c r="BC550" i="1"/>
  <c r="F853" i="1"/>
  <c r="GK307" i="1"/>
  <c r="AE309" i="1"/>
  <c r="GM681" i="1"/>
  <c r="F654" i="1"/>
  <c r="AX631" i="1"/>
  <c r="S402" i="1"/>
  <c r="AF389" i="1"/>
  <c r="AG198" i="1"/>
  <c r="O807" i="1"/>
  <c r="AB802" i="1"/>
  <c r="T562" i="1"/>
  <c r="AG554" i="1"/>
  <c r="AT26" i="1"/>
  <c r="F246" i="1"/>
  <c r="F819" i="1"/>
  <c r="Q802" i="1"/>
  <c r="CJ724" i="1"/>
  <c r="BA733" i="1"/>
  <c r="CY398" i="1"/>
  <c r="X398" i="1" s="1"/>
  <c r="AK402" i="1" s="1"/>
  <c r="CZ398" i="1"/>
  <c r="Y398" i="1" s="1"/>
  <c r="AL402" i="1" s="1"/>
  <c r="F781" i="1"/>
  <c r="AZ765" i="1"/>
  <c r="R74" i="1"/>
  <c r="AE69" i="1"/>
  <c r="GM436" i="1"/>
  <c r="AB448" i="1"/>
  <c r="T770" i="1"/>
  <c r="AG765" i="1"/>
  <c r="AP263" i="1"/>
  <c r="F524" i="1"/>
  <c r="AD480" i="1"/>
  <c r="Q485" i="1"/>
  <c r="F511" i="1"/>
  <c r="X480" i="1"/>
  <c r="AD148" i="1"/>
  <c r="Q157" i="1"/>
  <c r="CF480" i="1"/>
  <c r="AW485" i="1"/>
  <c r="F125" i="1"/>
  <c r="AP106" i="1"/>
  <c r="CY731" i="1"/>
  <c r="X731" i="1" s="1"/>
  <c r="CZ731" i="1"/>
  <c r="Y731" i="1" s="1"/>
  <c r="CE692" i="1"/>
  <c r="CH692" i="1"/>
  <c r="P692" i="1"/>
  <c r="CF692" i="1"/>
  <c r="AC679" i="1"/>
  <c r="AH765" i="1"/>
  <c r="U770" i="1"/>
  <c r="AH631" i="1"/>
  <c r="U647" i="1"/>
  <c r="CY634" i="1"/>
  <c r="X634" i="1" s="1"/>
  <c r="CZ634" i="1"/>
  <c r="Y634" i="1" s="1"/>
  <c r="AF647" i="1"/>
  <c r="GM556" i="1"/>
  <c r="F299" i="1"/>
  <c r="Y267" i="1"/>
  <c r="Q599" i="1"/>
  <c r="AD594" i="1"/>
  <c r="AP550" i="1"/>
  <c r="F846" i="1"/>
  <c r="AD304" i="1"/>
  <c r="Q309" i="1"/>
  <c r="CJ765" i="1"/>
  <c r="BA770" i="1"/>
  <c r="AO263" i="1"/>
  <c r="F519" i="1"/>
  <c r="CP111" i="1"/>
  <c r="O111" i="1" s="1"/>
  <c r="AC116" i="1"/>
  <c r="F740" i="1"/>
  <c r="AX724" i="1"/>
  <c r="CH272" i="1"/>
  <c r="P272" i="1"/>
  <c r="AC267" i="1"/>
  <c r="CE272" i="1"/>
  <c r="CF272" i="1"/>
  <c r="F89" i="1"/>
  <c r="S69" i="1"/>
  <c r="AX594" i="1"/>
  <c r="F606" i="1"/>
  <c r="X69" i="1"/>
  <c r="F100" i="1"/>
  <c r="AP26" i="1"/>
  <c r="F237" i="1"/>
  <c r="AP870" i="1"/>
  <c r="V267" i="1"/>
  <c r="F295" i="1"/>
  <c r="CP151" i="1"/>
  <c r="O151" i="1" s="1"/>
  <c r="F622" i="1"/>
  <c r="V594" i="1"/>
  <c r="W304" i="1"/>
  <c r="F333" i="1"/>
  <c r="F215" i="1"/>
  <c r="AS189" i="1"/>
  <c r="GM391" i="1"/>
  <c r="AZ189" i="1"/>
  <c r="F209" i="1"/>
  <c r="AZ724" i="1"/>
  <c r="F744" i="1"/>
  <c r="Y802" i="1"/>
  <c r="F834" i="1"/>
  <c r="F610" i="1"/>
  <c r="AZ594" i="1"/>
  <c r="Q562" i="1"/>
  <c r="AD554" i="1"/>
  <c r="U434" i="1"/>
  <c r="F470" i="1"/>
  <c r="AH30" i="1"/>
  <c r="U37" i="1"/>
  <c r="AX116" i="1"/>
  <c r="CG106" i="1"/>
  <c r="F827" i="1"/>
  <c r="BA802" i="1"/>
  <c r="CI106" i="1"/>
  <c r="AZ116" i="1"/>
  <c r="AY74" i="1"/>
  <c r="CH69" i="1"/>
  <c r="CY768" i="1"/>
  <c r="X768" i="1" s="1"/>
  <c r="AK770" i="1" s="1"/>
  <c r="CZ768" i="1"/>
  <c r="Y768" i="1" s="1"/>
  <c r="AL770" i="1" s="1"/>
  <c r="AF770" i="1"/>
  <c r="BA30" i="1"/>
  <c r="F57" i="1"/>
  <c r="F850" i="1"/>
  <c r="BB550" i="1"/>
  <c r="V402" i="1"/>
  <c r="AI389" i="1"/>
  <c r="CD74" i="1"/>
  <c r="AC389" i="1"/>
  <c r="CE402" i="1"/>
  <c r="CF402" i="1"/>
  <c r="CH402" i="1"/>
  <c r="P402" i="1"/>
  <c r="X802" i="1"/>
  <c r="F833" i="1"/>
  <c r="AZ434" i="1"/>
  <c r="F459" i="1"/>
  <c r="F818" i="1"/>
  <c r="AZ802" i="1"/>
  <c r="BD550" i="1"/>
  <c r="F862" i="1"/>
  <c r="CJ357" i="1"/>
  <c r="CY33" i="1"/>
  <c r="X33" i="1" s="1"/>
  <c r="CZ33" i="1"/>
  <c r="Y33" i="1" s="1"/>
  <c r="AF37" i="1"/>
  <c r="F284" i="1"/>
  <c r="Q267" i="1"/>
  <c r="Q515" i="1"/>
  <c r="AZ402" i="1"/>
  <c r="CI389" i="1"/>
  <c r="F126" i="1"/>
  <c r="AQ106" i="1"/>
  <c r="CP346" i="1"/>
  <c r="O346" i="1" s="1"/>
  <c r="AC357" i="1"/>
  <c r="F137" i="1"/>
  <c r="T106" i="1"/>
  <c r="Q106" i="1"/>
  <c r="F128" i="1"/>
  <c r="AK448" i="1"/>
  <c r="R116" i="1"/>
  <c r="AE106" i="1"/>
  <c r="AD389" i="1"/>
  <c r="Q402" i="1"/>
  <c r="AV74" i="1"/>
  <c r="CE69" i="1"/>
  <c r="F85" i="1"/>
  <c r="AZ69" i="1"/>
  <c r="AT106" i="1"/>
  <c r="F134" i="1"/>
  <c r="BA106" i="1"/>
  <c r="F136" i="1"/>
  <c r="AD37" i="1"/>
  <c r="W594" i="1"/>
  <c r="F623" i="1"/>
  <c r="F58" i="1"/>
  <c r="T30" i="1"/>
  <c r="AE434" i="1"/>
  <c r="R448" i="1"/>
  <c r="P599" i="1"/>
  <c r="AC594" i="1"/>
  <c r="CE599" i="1"/>
  <c r="CH599" i="1"/>
  <c r="CF599" i="1"/>
  <c r="R480" i="1"/>
  <c r="F499" i="1"/>
  <c r="AH679" i="1"/>
  <c r="U692" i="1"/>
  <c r="GM731" i="1"/>
  <c r="GP731" i="1" s="1"/>
  <c r="V357" i="1"/>
  <c r="V515" i="1" s="1"/>
  <c r="AI341" i="1"/>
  <c r="GP191" i="1"/>
  <c r="GP32" i="1"/>
  <c r="U402" i="1"/>
  <c r="AH389" i="1"/>
  <c r="F97" i="1"/>
  <c r="V69" i="1"/>
  <c r="AZ647" i="1"/>
  <c r="CI631" i="1"/>
  <c r="AQ389" i="1"/>
  <c r="F412" i="1"/>
  <c r="F699" i="1"/>
  <c r="AX679" i="1"/>
  <c r="BC26" i="1"/>
  <c r="F244" i="1"/>
  <c r="BC870" i="1"/>
  <c r="AT148" i="1"/>
  <c r="F175" i="1"/>
  <c r="BA402" i="1"/>
  <c r="CJ389" i="1"/>
  <c r="F420" i="1"/>
  <c r="AT389" i="1"/>
  <c r="S198" i="1"/>
  <c r="AF189" i="1"/>
  <c r="AE198" i="1"/>
  <c r="AG148" i="1"/>
  <c r="T157" i="1"/>
  <c r="AJ37" i="1"/>
  <c r="BC263" i="1"/>
  <c r="F531" i="1"/>
  <c r="AP631" i="1"/>
  <c r="F656" i="1"/>
  <c r="CG389" i="1"/>
  <c r="AX402" i="1"/>
  <c r="R807" i="1"/>
  <c r="AE802" i="1"/>
  <c r="P69" i="1"/>
  <c r="F77" i="1"/>
  <c r="AQ550" i="1"/>
  <c r="F847" i="1"/>
  <c r="F712" i="1"/>
  <c r="BA679" i="1"/>
  <c r="F621" i="1"/>
  <c r="U594" i="1"/>
  <c r="AF148" i="1"/>
  <c r="S157" i="1"/>
  <c r="R770" i="1"/>
  <c r="AE765" i="1"/>
  <c r="AX69" i="1"/>
  <c r="F81" i="1"/>
  <c r="AF679" i="1"/>
  <c r="S692" i="1"/>
  <c r="CY346" i="1"/>
  <c r="X346" i="1" s="1"/>
  <c r="AK357" i="1" s="1"/>
  <c r="AF357" i="1"/>
  <c r="CZ346" i="1"/>
  <c r="Y346" i="1" s="1"/>
  <c r="AL357" i="1" s="1"/>
  <c r="F279" i="1"/>
  <c r="AX267" i="1"/>
  <c r="AX515" i="1"/>
  <c r="AX30" i="1"/>
  <c r="F44" i="1"/>
  <c r="AX228" i="1"/>
  <c r="AQ263" i="1"/>
  <c r="F525" i="1"/>
  <c r="R599" i="1"/>
  <c r="AE594" i="1"/>
  <c r="CY307" i="1"/>
  <c r="X307" i="1" s="1"/>
  <c r="CZ307" i="1"/>
  <c r="Y307" i="1" s="1"/>
  <c r="AL309" i="1" s="1"/>
  <c r="W267" i="1"/>
  <c r="F296" i="1"/>
  <c r="W515" i="1"/>
  <c r="AE267" i="1"/>
  <c r="R272" i="1"/>
  <c r="AZ679" i="1"/>
  <c r="F703" i="1"/>
  <c r="AJ647" i="1"/>
  <c r="AK309" i="1"/>
  <c r="V37" i="1"/>
  <c r="AI30" i="1"/>
  <c r="CJ554" i="1"/>
  <c r="BA562" i="1"/>
  <c r="CJ304" i="1"/>
  <c r="BA309" i="1"/>
  <c r="CY690" i="1"/>
  <c r="X690" i="1" s="1"/>
  <c r="CZ690" i="1"/>
  <c r="Y690" i="1" s="1"/>
  <c r="CP398" i="1"/>
  <c r="O398" i="1" s="1"/>
  <c r="GM398" i="1" s="1"/>
  <c r="GP398" i="1" s="1"/>
  <c r="CP192" i="1"/>
  <c r="O192" i="1" s="1"/>
  <c r="AC198" i="1"/>
  <c r="AW74" i="1"/>
  <c r="CF69" i="1"/>
  <c r="W554" i="1"/>
  <c r="F586" i="1"/>
  <c r="AL692" i="1"/>
  <c r="Q434" i="1"/>
  <c r="F460" i="1"/>
  <c r="BA198" i="1"/>
  <c r="CJ189" i="1"/>
  <c r="X116" i="1"/>
  <c r="AK106" i="1"/>
  <c r="AJ148" i="1"/>
  <c r="W157" i="1"/>
  <c r="AT434" i="1"/>
  <c r="F466" i="1"/>
  <c r="AE357" i="1"/>
  <c r="S802" i="1"/>
  <c r="F822" i="1"/>
  <c r="GM348" i="1"/>
  <c r="GP348" i="1" s="1"/>
  <c r="CY645" i="1"/>
  <c r="X645" i="1" s="1"/>
  <c r="CZ645" i="1"/>
  <c r="Y645" i="1" s="1"/>
  <c r="CP638" i="1"/>
  <c r="O638" i="1" s="1"/>
  <c r="CZ196" i="1"/>
  <c r="Y196" i="1" s="1"/>
  <c r="AL198" i="1" s="1"/>
  <c r="CY196" i="1"/>
  <c r="X196" i="1" s="1"/>
  <c r="AK198" i="1" s="1"/>
  <c r="AF309" i="1"/>
  <c r="CP196" i="1"/>
  <c r="O196" i="1" s="1"/>
  <c r="GK33" i="1"/>
  <c r="AE37" i="1"/>
  <c r="CP634" i="1"/>
  <c r="O634" i="1" s="1"/>
  <c r="AC647" i="1"/>
  <c r="AB272" i="1"/>
  <c r="GM269" i="1"/>
  <c r="CP307" i="1"/>
  <c r="O307" i="1" s="1"/>
  <c r="GM307" i="1" s="1"/>
  <c r="GP307" i="1" s="1"/>
  <c r="AZ267" i="1"/>
  <c r="F283" i="1"/>
  <c r="AZ515" i="1"/>
  <c r="GM768" i="1"/>
  <c r="GP768" i="1" s="1"/>
  <c r="AX554" i="1"/>
  <c r="F569" i="1"/>
  <c r="AX837" i="1"/>
  <c r="GM690" i="1"/>
  <c r="GP690" i="1" s="1"/>
  <c r="F140" i="1"/>
  <c r="W106" i="1"/>
  <c r="CY636" i="1"/>
  <c r="X636" i="1" s="1"/>
  <c r="CZ636" i="1"/>
  <c r="Y636" i="1" s="1"/>
  <c r="GM636" i="1" s="1"/>
  <c r="GP636" i="1" s="1"/>
  <c r="CY35" i="1"/>
  <c r="X35" i="1" s="1"/>
  <c r="GM35" i="1" s="1"/>
  <c r="GP35" i="1" s="1"/>
  <c r="CZ35" i="1"/>
  <c r="Y35" i="1" s="1"/>
  <c r="AE679" i="1"/>
  <c r="R692" i="1"/>
  <c r="W389" i="1"/>
  <c r="F426" i="1"/>
  <c r="CB434" i="1"/>
  <c r="AS448" i="1"/>
  <c r="AC304" i="1"/>
  <c r="CE309" i="1"/>
  <c r="CF309" i="1"/>
  <c r="CH309" i="1"/>
  <c r="P309" i="1"/>
  <c r="AH148" i="1"/>
  <c r="U157" i="1"/>
  <c r="BA157" i="1"/>
  <c r="BA228" i="1" s="1"/>
  <c r="CJ148" i="1"/>
  <c r="F573" i="1"/>
  <c r="AZ554" i="1"/>
  <c r="AZ837" i="1"/>
  <c r="F829" i="1"/>
  <c r="U802" i="1"/>
  <c r="AX148" i="1"/>
  <c r="F164" i="1"/>
  <c r="P802" i="1"/>
  <c r="F810" i="1"/>
  <c r="CP645" i="1"/>
  <c r="O645" i="1" s="1"/>
  <c r="V434" i="1"/>
  <c r="F471" i="1"/>
  <c r="AX189" i="1"/>
  <c r="F205" i="1"/>
  <c r="BD26" i="1"/>
  <c r="F253" i="1"/>
  <c r="BD870" i="1"/>
  <c r="BB263" i="1"/>
  <c r="F528" i="1"/>
  <c r="CY682" i="1"/>
  <c r="X682" i="1" s="1"/>
  <c r="AK692" i="1" s="1"/>
  <c r="CZ682" i="1"/>
  <c r="Y682" i="1" s="1"/>
  <c r="AI647" i="1"/>
  <c r="AE724" i="1"/>
  <c r="R733" i="1"/>
  <c r="AS550" i="1"/>
  <c r="F854" i="1"/>
  <c r="AH304" i="1"/>
  <c r="U309" i="1"/>
  <c r="T434" i="1"/>
  <c r="F469" i="1"/>
  <c r="S116" i="1"/>
  <c r="AF106" i="1"/>
  <c r="AE389" i="1"/>
  <c r="R402" i="1"/>
  <c r="CY597" i="1"/>
  <c r="X597" i="1" s="1"/>
  <c r="AK599" i="1" s="1"/>
  <c r="CZ597" i="1"/>
  <c r="Y597" i="1" s="1"/>
  <c r="AL599" i="1" s="1"/>
  <c r="AF599" i="1"/>
  <c r="GM306" i="1"/>
  <c r="AB309" i="1"/>
  <c r="O74" i="1"/>
  <c r="AB69" i="1"/>
  <c r="V157" i="1"/>
  <c r="AI148" i="1"/>
  <c r="V802" i="1"/>
  <c r="F830" i="1"/>
  <c r="R562" i="1"/>
  <c r="AE554" i="1"/>
  <c r="F287" i="1"/>
  <c r="S267" i="1"/>
  <c r="CY638" i="1"/>
  <c r="X638" i="1" s="1"/>
  <c r="CZ638" i="1"/>
  <c r="Y638" i="1" s="1"/>
  <c r="AY807" i="1"/>
  <c r="CH802" i="1"/>
  <c r="AS228" i="1"/>
  <c r="F828" i="1"/>
  <c r="T802" i="1"/>
  <c r="CP682" i="1"/>
  <c r="O682" i="1" s="1"/>
  <c r="GM682" i="1" s="1"/>
  <c r="GP682" i="1" s="1"/>
  <c r="AG304" i="1"/>
  <c r="T309" i="1"/>
  <c r="CE480" i="1"/>
  <c r="AV485" i="1"/>
  <c r="S480" i="1"/>
  <c r="F500" i="1"/>
  <c r="AT267" i="1"/>
  <c r="F290" i="1"/>
  <c r="AT515" i="1"/>
  <c r="W765" i="1"/>
  <c r="F794" i="1"/>
  <c r="V692" i="1"/>
  <c r="AI679" i="1"/>
  <c r="AS304" i="1"/>
  <c r="F326" i="1"/>
  <c r="AS515" i="1"/>
  <c r="CY560" i="1"/>
  <c r="X560" i="1" s="1"/>
  <c r="AK562" i="1" s="1"/>
  <c r="CZ560" i="1"/>
  <c r="Y560" i="1" s="1"/>
  <c r="AL562" i="1" s="1"/>
  <c r="AF562" i="1"/>
  <c r="Y116" i="1"/>
  <c r="AL106" i="1"/>
  <c r="AX341" i="1"/>
  <c r="F364" i="1"/>
  <c r="AJ198" i="1"/>
  <c r="AO26" i="1"/>
  <c r="F232" i="1"/>
  <c r="AO870" i="1"/>
  <c r="CP33" i="1"/>
  <c r="O33" i="1" s="1"/>
  <c r="AC37" i="1"/>
  <c r="CF802" i="1"/>
  <c r="AW807" i="1"/>
  <c r="F782" i="1"/>
  <c r="Q765" i="1"/>
  <c r="CH770" i="1"/>
  <c r="P770" i="1"/>
  <c r="AC765" i="1"/>
  <c r="CE770" i="1"/>
  <c r="CF770" i="1"/>
  <c r="V562" i="1"/>
  <c r="AI554" i="1"/>
  <c r="AB770" i="1"/>
  <c r="GM767" i="1"/>
  <c r="AB733" i="1"/>
  <c r="GM726" i="1"/>
  <c r="AC157" i="1"/>
  <c r="P480" i="1"/>
  <c r="F488" i="1"/>
  <c r="CJ647" i="1"/>
  <c r="AS341" i="1"/>
  <c r="F374" i="1"/>
  <c r="BD263" i="1"/>
  <c r="F540" i="1"/>
  <c r="AT550" i="1"/>
  <c r="F855" i="1"/>
  <c r="AE631" i="1"/>
  <c r="R647" i="1"/>
  <c r="AG724" i="1"/>
  <c r="T733" i="1"/>
  <c r="CP560" i="1"/>
  <c r="O560" i="1" s="1"/>
  <c r="AB562" i="1" s="1"/>
  <c r="AC562" i="1"/>
  <c r="AI189" i="1"/>
  <c r="V198" i="1"/>
  <c r="AE148" i="1"/>
  <c r="R157" i="1"/>
  <c r="CA807" i="1"/>
  <c r="GP804" i="1"/>
  <c r="CD807" i="1" s="1"/>
  <c r="T599" i="1"/>
  <c r="AG594" i="1"/>
  <c r="GP108" i="1"/>
  <c r="CY727" i="1"/>
  <c r="X727" i="1" s="1"/>
  <c r="AK733" i="1" s="1"/>
  <c r="CZ727" i="1"/>
  <c r="Y727" i="1" s="1"/>
  <c r="AL733" i="1" s="1"/>
  <c r="AF733" i="1"/>
  <c r="AZ148" i="1"/>
  <c r="F168" i="1"/>
  <c r="AH198" i="1"/>
  <c r="CE802" i="1"/>
  <c r="AV807" i="1"/>
  <c r="CE448" i="1"/>
  <c r="CF448" i="1"/>
  <c r="CH448" i="1"/>
  <c r="AC434" i="1"/>
  <c r="P448" i="1"/>
  <c r="AX304" i="1"/>
  <c r="F316" i="1"/>
  <c r="AI765" i="1"/>
  <c r="V770" i="1"/>
  <c r="AF434" i="1"/>
  <c r="S448" i="1"/>
  <c r="AB485" i="1"/>
  <c r="GM482" i="1"/>
  <c r="AC733" i="1"/>
  <c r="U116" i="1"/>
  <c r="AH106" i="1"/>
  <c r="CH480" i="1"/>
  <c r="AY485" i="1"/>
  <c r="Y480" i="1"/>
  <c r="F512" i="1"/>
  <c r="T69" i="1"/>
  <c r="F95" i="1"/>
  <c r="T389" i="1"/>
  <c r="F423" i="1"/>
  <c r="F139" i="1"/>
  <c r="V106" i="1"/>
  <c r="BA594" i="1"/>
  <c r="F619" i="1"/>
  <c r="AK389" i="1" l="1"/>
  <c r="X402" i="1"/>
  <c r="AL304" i="1"/>
  <c r="Y309" i="1"/>
  <c r="BA26" i="1"/>
  <c r="F248" i="1"/>
  <c r="X692" i="1"/>
  <c r="AK679" i="1"/>
  <c r="AB554" i="1"/>
  <c r="O562" i="1"/>
  <c r="V263" i="1"/>
  <c r="F538" i="1"/>
  <c r="T724" i="1"/>
  <c r="F754" i="1"/>
  <c r="CH765" i="1"/>
  <c r="AY770" i="1"/>
  <c r="P304" i="1"/>
  <c r="F312" i="1"/>
  <c r="Y198" i="1"/>
  <c r="AL189" i="1"/>
  <c r="F80" i="1"/>
  <c r="AW69" i="1"/>
  <c r="AK304" i="1"/>
  <c r="X309" i="1"/>
  <c r="F613" i="1"/>
  <c r="R594" i="1"/>
  <c r="F707" i="1"/>
  <c r="S679" i="1"/>
  <c r="F413" i="1"/>
  <c r="AZ389" i="1"/>
  <c r="F695" i="1"/>
  <c r="P679" i="1"/>
  <c r="W724" i="1"/>
  <c r="F757" i="1"/>
  <c r="Q631" i="1"/>
  <c r="F659" i="1"/>
  <c r="W341" i="1"/>
  <c r="F381" i="1"/>
  <c r="AC148" i="1"/>
  <c r="P157" i="1"/>
  <c r="CF157" i="1"/>
  <c r="CH157" i="1"/>
  <c r="CE157" i="1"/>
  <c r="AT263" i="1"/>
  <c r="F533" i="1"/>
  <c r="AS26" i="1"/>
  <c r="F245" i="1"/>
  <c r="AS870" i="1"/>
  <c r="S106" i="1"/>
  <c r="F131" i="1"/>
  <c r="CH304" i="1"/>
  <c r="AY309" i="1"/>
  <c r="GM638" i="1"/>
  <c r="GP638" i="1" s="1"/>
  <c r="CE198" i="1"/>
  <c r="CF198" i="1"/>
  <c r="P198" i="1"/>
  <c r="AC189" i="1"/>
  <c r="CH198" i="1"/>
  <c r="AJ631" i="1"/>
  <c r="W647" i="1"/>
  <c r="AJ30" i="1"/>
  <c r="W37" i="1"/>
  <c r="BC22" i="1"/>
  <c r="F886" i="1"/>
  <c r="BC900" i="1"/>
  <c r="U389" i="1"/>
  <c r="F424" i="1"/>
  <c r="CF594" i="1"/>
  <c r="AW599" i="1"/>
  <c r="Q37" i="1"/>
  <c r="AD30" i="1"/>
  <c r="R106" i="1"/>
  <c r="F130" i="1"/>
  <c r="Q263" i="1"/>
  <c r="F527" i="1"/>
  <c r="AY692" i="1"/>
  <c r="CH679" i="1"/>
  <c r="Q480" i="1"/>
  <c r="F497" i="1"/>
  <c r="AL389" i="1"/>
  <c r="Y402" i="1"/>
  <c r="O802" i="1"/>
  <c r="F809" i="1"/>
  <c r="AQ22" i="1"/>
  <c r="AQ900" i="1"/>
  <c r="F880" i="1"/>
  <c r="AC724" i="1"/>
  <c r="CH733" i="1"/>
  <c r="P733" i="1"/>
  <c r="CE733" i="1"/>
  <c r="CF733" i="1"/>
  <c r="R631" i="1"/>
  <c r="F661" i="1"/>
  <c r="V148" i="1"/>
  <c r="F180" i="1"/>
  <c r="CF304" i="1"/>
  <c r="AW309" i="1"/>
  <c r="F142" i="1"/>
  <c r="X106" i="1"/>
  <c r="GM192" i="1"/>
  <c r="AB198" i="1"/>
  <c r="T148" i="1"/>
  <c r="F178" i="1"/>
  <c r="CH594" i="1"/>
  <c r="AY599" i="1"/>
  <c r="AK434" i="1"/>
  <c r="X448" i="1"/>
  <c r="GM151" i="1"/>
  <c r="AB157" i="1"/>
  <c r="F790" i="1"/>
  <c r="BA765" i="1"/>
  <c r="GP556" i="1"/>
  <c r="CE679" i="1"/>
  <c r="AV692" i="1"/>
  <c r="AG189" i="1"/>
  <c r="T198" i="1"/>
  <c r="BB18" i="1"/>
  <c r="F913" i="1"/>
  <c r="V724" i="1"/>
  <c r="F756" i="1"/>
  <c r="W679" i="1"/>
  <c r="F716" i="1"/>
  <c r="V304" i="1"/>
  <c r="F332" i="1"/>
  <c r="F138" i="1"/>
  <c r="U106" i="1"/>
  <c r="AW448" i="1"/>
  <c r="CF434" i="1"/>
  <c r="GP726" i="1"/>
  <c r="F143" i="1"/>
  <c r="Y106" i="1"/>
  <c r="GP482" i="1"/>
  <c r="CD485" i="1" s="1"/>
  <c r="CA485" i="1"/>
  <c r="AV448" i="1"/>
  <c r="CE434" i="1"/>
  <c r="F620" i="1"/>
  <c r="T594" i="1"/>
  <c r="AB724" i="1"/>
  <c r="O733" i="1"/>
  <c r="F813" i="1"/>
  <c r="AW802" i="1"/>
  <c r="AF554" i="1"/>
  <c r="S562" i="1"/>
  <c r="F815" i="1"/>
  <c r="AY802" i="1"/>
  <c r="BD22" i="1"/>
  <c r="BD900" i="1"/>
  <c r="F895" i="1"/>
  <c r="CE304" i="1"/>
  <c r="AV309" i="1"/>
  <c r="CA272" i="1"/>
  <c r="GP269" i="1"/>
  <c r="CD272" i="1" s="1"/>
  <c r="AX26" i="1"/>
  <c r="F235" i="1"/>
  <c r="AX870" i="1"/>
  <c r="AV599" i="1"/>
  <c r="CE594" i="1"/>
  <c r="F123" i="1"/>
  <c r="AX106" i="1"/>
  <c r="CF267" i="1"/>
  <c r="AW272" i="1"/>
  <c r="AF631" i="1"/>
  <c r="S647" i="1"/>
  <c r="F753" i="1"/>
  <c r="BA724" i="1"/>
  <c r="AB480" i="1"/>
  <c r="O485" i="1"/>
  <c r="F812" i="1"/>
  <c r="AV802" i="1"/>
  <c r="CD802" i="1"/>
  <c r="AU807" i="1"/>
  <c r="CA770" i="1"/>
  <c r="GP767" i="1"/>
  <c r="CD770" i="1" s="1"/>
  <c r="AL554" i="1"/>
  <c r="Y562" i="1"/>
  <c r="O69" i="1"/>
  <c r="F76" i="1"/>
  <c r="F331" i="1"/>
  <c r="U304" i="1"/>
  <c r="U515" i="1"/>
  <c r="O272" i="1"/>
  <c r="AB267" i="1"/>
  <c r="BA189" i="1"/>
  <c r="F218" i="1"/>
  <c r="F286" i="1"/>
  <c r="R267" i="1"/>
  <c r="R198" i="1"/>
  <c r="AE189" i="1"/>
  <c r="S37" i="1"/>
  <c r="AF30" i="1"/>
  <c r="F405" i="1"/>
  <c r="P389" i="1"/>
  <c r="U30" i="1"/>
  <c r="F59" i="1"/>
  <c r="CE267" i="1"/>
  <c r="AV272" i="1"/>
  <c r="Q304" i="1"/>
  <c r="F321" i="1"/>
  <c r="AL647" i="1"/>
  <c r="S389" i="1"/>
  <c r="F417" i="1"/>
  <c r="GM727" i="1"/>
  <c r="GP727" i="1" s="1"/>
  <c r="F210" i="1"/>
  <c r="Q189" i="1"/>
  <c r="CF37" i="1"/>
  <c r="P37" i="1"/>
  <c r="AC30" i="1"/>
  <c r="CE37" i="1"/>
  <c r="CH37" i="1"/>
  <c r="AK554" i="1"/>
  <c r="X562" i="1"/>
  <c r="AB304" i="1"/>
  <c r="O309" i="1"/>
  <c r="AZ550" i="1"/>
  <c r="F848" i="1"/>
  <c r="AC631" i="1"/>
  <c r="CE647" i="1"/>
  <c r="CH647" i="1"/>
  <c r="P647" i="1"/>
  <c r="CF647" i="1"/>
  <c r="F784" i="1"/>
  <c r="R765" i="1"/>
  <c r="R802" i="1"/>
  <c r="F821" i="1"/>
  <c r="P594" i="1"/>
  <c r="F602" i="1"/>
  <c r="AL37" i="1"/>
  <c r="CH389" i="1"/>
  <c r="AY402" i="1"/>
  <c r="S770" i="1"/>
  <c r="AF765" i="1"/>
  <c r="AK647" i="1"/>
  <c r="Q341" i="1"/>
  <c r="F369" i="1"/>
  <c r="T341" i="1"/>
  <c r="F378" i="1"/>
  <c r="F584" i="1"/>
  <c r="U837" i="1"/>
  <c r="U554" i="1"/>
  <c r="S434" i="1"/>
  <c r="F463" i="1"/>
  <c r="AH189" i="1"/>
  <c r="U198" i="1"/>
  <c r="R148" i="1"/>
  <c r="F171" i="1"/>
  <c r="GM33" i="1"/>
  <c r="AB37" i="1"/>
  <c r="AS263" i="1"/>
  <c r="F532" i="1"/>
  <c r="AV480" i="1"/>
  <c r="F490" i="1"/>
  <c r="GP306" i="1"/>
  <c r="CD309" i="1" s="1"/>
  <c r="CA309" i="1"/>
  <c r="AS434" i="1"/>
  <c r="F465" i="1"/>
  <c r="GM634" i="1"/>
  <c r="AB647" i="1"/>
  <c r="BA304" i="1"/>
  <c r="F329" i="1"/>
  <c r="W263" i="1"/>
  <c r="F539" i="1"/>
  <c r="AX263" i="1"/>
  <c r="F522" i="1"/>
  <c r="F172" i="1"/>
  <c r="S148" i="1"/>
  <c r="F409" i="1"/>
  <c r="AX389" i="1"/>
  <c r="F213" i="1"/>
  <c r="S189" i="1"/>
  <c r="F462" i="1"/>
  <c r="R434" i="1"/>
  <c r="AK37" i="1"/>
  <c r="CF389" i="1"/>
  <c r="AW402" i="1"/>
  <c r="AL765" i="1"/>
  <c r="Y770" i="1"/>
  <c r="GP391" i="1"/>
  <c r="CD402" i="1" s="1"/>
  <c r="CA402" i="1"/>
  <c r="AP22" i="1"/>
  <c r="F879" i="1"/>
  <c r="G16" i="2" s="1"/>
  <c r="AP900" i="1"/>
  <c r="P267" i="1"/>
  <c r="F275" i="1"/>
  <c r="P515" i="1"/>
  <c r="F669" i="1"/>
  <c r="U631" i="1"/>
  <c r="F791" i="1"/>
  <c r="T765" i="1"/>
  <c r="X148" i="1"/>
  <c r="F183" i="1"/>
  <c r="AR807" i="1"/>
  <c r="CA802" i="1"/>
  <c r="AO22" i="1"/>
  <c r="F874" i="1"/>
  <c r="AO900" i="1"/>
  <c r="AF594" i="1"/>
  <c r="S599" i="1"/>
  <c r="AX550" i="1"/>
  <c r="F844" i="1"/>
  <c r="R37" i="1"/>
  <c r="AE30" i="1"/>
  <c r="AL679" i="1"/>
  <c r="Y692" i="1"/>
  <c r="F380" i="1"/>
  <c r="V341" i="1"/>
  <c r="AC341" i="1"/>
  <c r="CH357" i="1"/>
  <c r="P357" i="1"/>
  <c r="CE357" i="1"/>
  <c r="CF357" i="1"/>
  <c r="BA357" i="1"/>
  <c r="CJ341" i="1"/>
  <c r="CE389" i="1"/>
  <c r="AV402" i="1"/>
  <c r="AK765" i="1"/>
  <c r="X770" i="1"/>
  <c r="AB402" i="1"/>
  <c r="CH267" i="1"/>
  <c r="AY272" i="1"/>
  <c r="F491" i="1"/>
  <c r="AW480" i="1"/>
  <c r="AB434" i="1"/>
  <c r="O448" i="1"/>
  <c r="AT870" i="1"/>
  <c r="GP681" i="1"/>
  <c r="CD692" i="1" s="1"/>
  <c r="CA692" i="1"/>
  <c r="F379" i="1"/>
  <c r="U341" i="1"/>
  <c r="F585" i="1"/>
  <c r="V554" i="1"/>
  <c r="V189" i="1"/>
  <c r="F221" i="1"/>
  <c r="CF765" i="1"/>
  <c r="AW770" i="1"/>
  <c r="T304" i="1"/>
  <c r="F330" i="1"/>
  <c r="T515" i="1"/>
  <c r="AL594" i="1"/>
  <c r="Y599" i="1"/>
  <c r="R724" i="1"/>
  <c r="F747" i="1"/>
  <c r="AE341" i="1"/>
  <c r="R357" i="1"/>
  <c r="BA554" i="1"/>
  <c r="F582" i="1"/>
  <c r="T228" i="1"/>
  <c r="GM346" i="1"/>
  <c r="AB357" i="1"/>
  <c r="F792" i="1"/>
  <c r="U765" i="1"/>
  <c r="GP436" i="1"/>
  <c r="CD448" i="1" s="1"/>
  <c r="CA448" i="1"/>
  <c r="AB692" i="1"/>
  <c r="T631" i="1"/>
  <c r="F668" i="1"/>
  <c r="Y434" i="1"/>
  <c r="F475" i="1"/>
  <c r="AB594" i="1"/>
  <c r="O599" i="1"/>
  <c r="CH434" i="1"/>
  <c r="AY448" i="1"/>
  <c r="V765" i="1"/>
  <c r="F793" i="1"/>
  <c r="AF724" i="1"/>
  <c r="S733" i="1"/>
  <c r="CE765" i="1"/>
  <c r="AV770" i="1"/>
  <c r="AK594" i="1"/>
  <c r="X599" i="1"/>
  <c r="BA148" i="1"/>
  <c r="F177" i="1"/>
  <c r="GM196" i="1"/>
  <c r="GP196" i="1" s="1"/>
  <c r="AL341" i="1"/>
  <c r="Y357" i="1"/>
  <c r="AZ631" i="1"/>
  <c r="F658" i="1"/>
  <c r="F714" i="1"/>
  <c r="U679" i="1"/>
  <c r="F79" i="1"/>
  <c r="AV69" i="1"/>
  <c r="AU74" i="1"/>
  <c r="CD69" i="1"/>
  <c r="AY69" i="1"/>
  <c r="F82" i="1"/>
  <c r="Q554" i="1"/>
  <c r="F574" i="1"/>
  <c r="Q837" i="1"/>
  <c r="Q594" i="1"/>
  <c r="F611" i="1"/>
  <c r="Q148" i="1"/>
  <c r="F169" i="1"/>
  <c r="R309" i="1"/>
  <c r="R515" i="1" s="1"/>
  <c r="AE304" i="1"/>
  <c r="T679" i="1"/>
  <c r="F713" i="1"/>
  <c r="F755" i="1"/>
  <c r="U724" i="1"/>
  <c r="GM597" i="1"/>
  <c r="AL724" i="1"/>
  <c r="Y733" i="1"/>
  <c r="P562" i="1"/>
  <c r="AC554" i="1"/>
  <c r="CE562" i="1"/>
  <c r="CH562" i="1"/>
  <c r="CF562" i="1"/>
  <c r="F576" i="1"/>
  <c r="R554" i="1"/>
  <c r="R837" i="1"/>
  <c r="R389" i="1"/>
  <c r="F416" i="1"/>
  <c r="V647" i="1"/>
  <c r="V837" i="1" s="1"/>
  <c r="AI631" i="1"/>
  <c r="GM645" i="1"/>
  <c r="GP645" i="1" s="1"/>
  <c r="U148" i="1"/>
  <c r="F179" i="1"/>
  <c r="R679" i="1"/>
  <c r="F706" i="1"/>
  <c r="AF304" i="1"/>
  <c r="S309" i="1"/>
  <c r="AF341" i="1"/>
  <c r="S357" i="1"/>
  <c r="BA389" i="1"/>
  <c r="F422" i="1"/>
  <c r="Q389" i="1"/>
  <c r="F414" i="1"/>
  <c r="AZ106" i="1"/>
  <c r="F127" i="1"/>
  <c r="AZ228" i="1"/>
  <c r="P116" i="1"/>
  <c r="AC106" i="1"/>
  <c r="CE116" i="1"/>
  <c r="CF116" i="1"/>
  <c r="CH116" i="1"/>
  <c r="F88" i="1"/>
  <c r="R69" i="1"/>
  <c r="F184" i="1"/>
  <c r="Y148" i="1"/>
  <c r="F745" i="1"/>
  <c r="Q724" i="1"/>
  <c r="AR74" i="1"/>
  <c r="CA69" i="1"/>
  <c r="O770" i="1"/>
  <c r="AB765" i="1"/>
  <c r="AY480" i="1"/>
  <c r="F493" i="1"/>
  <c r="CJ631" i="1"/>
  <c r="BA647" i="1"/>
  <c r="BA837" i="1" s="1"/>
  <c r="W198" i="1"/>
  <c r="AJ189" i="1"/>
  <c r="V679" i="1"/>
  <c r="F715" i="1"/>
  <c r="P434" i="1"/>
  <c r="F451" i="1"/>
  <c r="AK724" i="1"/>
  <c r="X733" i="1"/>
  <c r="GM560" i="1"/>
  <c r="GP560" i="1" s="1"/>
  <c r="P765" i="1"/>
  <c r="F773" i="1"/>
  <c r="AZ263" i="1"/>
  <c r="F526" i="1"/>
  <c r="X198" i="1"/>
  <c r="AK189" i="1"/>
  <c r="W148" i="1"/>
  <c r="F181" i="1"/>
  <c r="F60" i="1"/>
  <c r="V30" i="1"/>
  <c r="V228" i="1"/>
  <c r="AK341" i="1"/>
  <c r="X357" i="1"/>
  <c r="V389" i="1"/>
  <c r="F425" i="1"/>
  <c r="GM111" i="1"/>
  <c r="AB116" i="1"/>
  <c r="CF679" i="1"/>
  <c r="AW692" i="1"/>
  <c r="F583" i="1"/>
  <c r="T554" i="1"/>
  <c r="T837" i="1"/>
  <c r="Q679" i="1"/>
  <c r="F704" i="1"/>
  <c r="BA550" i="1" l="1"/>
  <c r="F857" i="1"/>
  <c r="R263" i="1"/>
  <c r="F529" i="1"/>
  <c r="V550" i="1"/>
  <c r="F860" i="1"/>
  <c r="P106" i="1"/>
  <c r="F119" i="1"/>
  <c r="CF554" i="1"/>
  <c r="AW562" i="1"/>
  <c r="F93" i="1"/>
  <c r="AU69" i="1"/>
  <c r="X594" i="1"/>
  <c r="F625" i="1"/>
  <c r="T26" i="1"/>
  <c r="F249" i="1"/>
  <c r="T870" i="1"/>
  <c r="CD679" i="1"/>
  <c r="AU692" i="1"/>
  <c r="CA389" i="1"/>
  <c r="AR402" i="1"/>
  <c r="U189" i="1"/>
  <c r="F220" i="1"/>
  <c r="CF631" i="1"/>
  <c r="AW647" i="1"/>
  <c r="CE30" i="1"/>
  <c r="AV37" i="1"/>
  <c r="Y554" i="1"/>
  <c r="F589" i="1"/>
  <c r="CA733" i="1"/>
  <c r="F474" i="1"/>
  <c r="X434" i="1"/>
  <c r="F102" i="1"/>
  <c r="AR69" i="1"/>
  <c r="AZ26" i="1"/>
  <c r="F239" i="1"/>
  <c r="AZ870" i="1"/>
  <c r="CH554" i="1"/>
  <c r="AY562" i="1"/>
  <c r="R304" i="1"/>
  <c r="F323" i="1"/>
  <c r="AW765" i="1"/>
  <c r="F776" i="1"/>
  <c r="AT22" i="1"/>
  <c r="F888" i="1"/>
  <c r="F16" i="2" s="1"/>
  <c r="AT900" i="1"/>
  <c r="R30" i="1"/>
  <c r="F51" i="1"/>
  <c r="R228" i="1"/>
  <c r="CD389" i="1"/>
  <c r="AU402" i="1"/>
  <c r="F785" i="1"/>
  <c r="S765" i="1"/>
  <c r="P631" i="1"/>
  <c r="F650" i="1"/>
  <c r="AV267" i="1"/>
  <c r="F277" i="1"/>
  <c r="S631" i="1"/>
  <c r="F662" i="1"/>
  <c r="CD267" i="1"/>
  <c r="AU272" i="1"/>
  <c r="CD733" i="1"/>
  <c r="Q30" i="1"/>
  <c r="F49" i="1"/>
  <c r="Q228" i="1"/>
  <c r="AY198" i="1"/>
  <c r="CH189" i="1"/>
  <c r="F564" i="1"/>
  <c r="O554" i="1"/>
  <c r="F450" i="1"/>
  <c r="O434" i="1"/>
  <c r="Y765" i="1"/>
  <c r="F797" i="1"/>
  <c r="CA304" i="1"/>
  <c r="AR309" i="1"/>
  <c r="F410" i="1"/>
  <c r="AY389" i="1"/>
  <c r="AY647" i="1"/>
  <c r="CH631" i="1"/>
  <c r="P30" i="1"/>
  <c r="F40" i="1"/>
  <c r="P228" i="1"/>
  <c r="CD765" i="1"/>
  <c r="AU770" i="1"/>
  <c r="AR272" i="1"/>
  <c r="CA267" i="1"/>
  <c r="O724" i="1"/>
  <c r="F735" i="1"/>
  <c r="T189" i="1"/>
  <c r="F219" i="1"/>
  <c r="AY594" i="1"/>
  <c r="F607" i="1"/>
  <c r="Y389" i="1"/>
  <c r="F429" i="1"/>
  <c r="AW594" i="1"/>
  <c r="F605" i="1"/>
  <c r="AV765" i="1"/>
  <c r="F775" i="1"/>
  <c r="BA341" i="1"/>
  <c r="F377" i="1"/>
  <c r="AW357" i="1"/>
  <c r="AW515" i="1" s="1"/>
  <c r="CF341" i="1"/>
  <c r="CD304" i="1"/>
  <c r="AU309" i="1"/>
  <c r="CE631" i="1"/>
  <c r="AV647" i="1"/>
  <c r="CF30" i="1"/>
  <c r="AW37" i="1"/>
  <c r="U228" i="1"/>
  <c r="AR770" i="1"/>
  <c r="CA765" i="1"/>
  <c r="AW267" i="1"/>
  <c r="F278" i="1"/>
  <c r="AV304" i="1"/>
  <c r="F314" i="1"/>
  <c r="AW434" i="1"/>
  <c r="F454" i="1"/>
  <c r="P189" i="1"/>
  <c r="F201" i="1"/>
  <c r="AB106" i="1"/>
  <c r="O116" i="1"/>
  <c r="F224" i="1"/>
  <c r="X189" i="1"/>
  <c r="P554" i="1"/>
  <c r="F565" i="1"/>
  <c r="P837" i="1"/>
  <c r="S724" i="1"/>
  <c r="F748" i="1"/>
  <c r="F371" i="1"/>
  <c r="R341" i="1"/>
  <c r="CE341" i="1"/>
  <c r="AV357" i="1"/>
  <c r="AV515" i="1" s="1"/>
  <c r="F614" i="1"/>
  <c r="S594" i="1"/>
  <c r="AW389" i="1"/>
  <c r="F408" i="1"/>
  <c r="Y37" i="1"/>
  <c r="AL30" i="1"/>
  <c r="AU802" i="1"/>
  <c r="F826" i="1"/>
  <c r="F697" i="1"/>
  <c r="AV679" i="1"/>
  <c r="CF724" i="1"/>
  <c r="AW733" i="1"/>
  <c r="CF189" i="1"/>
  <c r="AW198" i="1"/>
  <c r="CE148" i="1"/>
  <c r="AV157" i="1"/>
  <c r="Y189" i="1"/>
  <c r="F225" i="1"/>
  <c r="X679" i="1"/>
  <c r="F718" i="1"/>
  <c r="AW679" i="1"/>
  <c r="F698" i="1"/>
  <c r="AV562" i="1"/>
  <c r="CE554" i="1"/>
  <c r="GP111" i="1"/>
  <c r="CD116" i="1" s="1"/>
  <c r="CA116" i="1"/>
  <c r="F222" i="1"/>
  <c r="W189" i="1"/>
  <c r="Y724" i="1"/>
  <c r="F760" i="1"/>
  <c r="O692" i="1"/>
  <c r="AB679" i="1"/>
  <c r="F360" i="1"/>
  <c r="P341" i="1"/>
  <c r="U550" i="1"/>
  <c r="F859" i="1"/>
  <c r="CE724" i="1"/>
  <c r="AV733" i="1"/>
  <c r="AV198" i="1"/>
  <c r="CE189" i="1"/>
  <c r="CH148" i="1"/>
  <c r="AY157" i="1"/>
  <c r="V631" i="1"/>
  <c r="F670" i="1"/>
  <c r="Q550" i="1"/>
  <c r="F849" i="1"/>
  <c r="CA434" i="1"/>
  <c r="AR448" i="1"/>
  <c r="F280" i="1"/>
  <c r="AY267" i="1"/>
  <c r="AY515" i="1"/>
  <c r="CH341" i="1"/>
  <c r="AY357" i="1"/>
  <c r="AO18" i="1"/>
  <c r="F904" i="1"/>
  <c r="P263" i="1"/>
  <c r="F518" i="1"/>
  <c r="X37" i="1"/>
  <c r="AK30" i="1"/>
  <c r="O267" i="1"/>
  <c r="F274" i="1"/>
  <c r="BD18" i="1"/>
  <c r="F925" i="1"/>
  <c r="CD562" i="1"/>
  <c r="AB189" i="1"/>
  <c r="O198" i="1"/>
  <c r="P724" i="1"/>
  <c r="F736" i="1"/>
  <c r="BC18" i="1"/>
  <c r="F916" i="1"/>
  <c r="CF148" i="1"/>
  <c r="AW157" i="1"/>
  <c r="GP597" i="1"/>
  <c r="CD599" i="1" s="1"/>
  <c r="CA599" i="1"/>
  <c r="Y341" i="1"/>
  <c r="F384" i="1"/>
  <c r="CD434" i="1"/>
  <c r="AU448" i="1"/>
  <c r="BA515" i="1"/>
  <c r="O304" i="1"/>
  <c r="F311" i="1"/>
  <c r="U263" i="1"/>
  <c r="F537" i="1"/>
  <c r="AV434" i="1"/>
  <c r="F453" i="1"/>
  <c r="CA562" i="1"/>
  <c r="GP192" i="1"/>
  <c r="CD198" i="1" s="1"/>
  <c r="CA198" i="1"/>
  <c r="CH724" i="1"/>
  <c r="AY733" i="1"/>
  <c r="F700" i="1"/>
  <c r="AY679" i="1"/>
  <c r="AY304" i="1"/>
  <c r="F317" i="1"/>
  <c r="F160" i="1"/>
  <c r="P148" i="1"/>
  <c r="F778" i="1"/>
  <c r="AY765" i="1"/>
  <c r="BA631" i="1"/>
  <c r="F667" i="1"/>
  <c r="F383" i="1"/>
  <c r="X341" i="1"/>
  <c r="AY116" i="1"/>
  <c r="CH106" i="1"/>
  <c r="F372" i="1"/>
  <c r="S341" i="1"/>
  <c r="AY434" i="1"/>
  <c r="F456" i="1"/>
  <c r="Y594" i="1"/>
  <c r="F626" i="1"/>
  <c r="O402" i="1"/>
  <c r="AB389" i="1"/>
  <c r="O37" i="1"/>
  <c r="AB30" i="1"/>
  <c r="F487" i="1"/>
  <c r="O480" i="1"/>
  <c r="AV594" i="1"/>
  <c r="F604" i="1"/>
  <c r="AR485" i="1"/>
  <c r="CA480" i="1"/>
  <c r="Y304" i="1"/>
  <c r="F336" i="1"/>
  <c r="Y515" i="1"/>
  <c r="AW116" i="1"/>
  <c r="CF106" i="1"/>
  <c r="R550" i="1"/>
  <c r="F851" i="1"/>
  <c r="X765" i="1"/>
  <c r="F796" i="1"/>
  <c r="AP18" i="1"/>
  <c r="F909" i="1"/>
  <c r="GP33" i="1"/>
  <c r="CD37" i="1" s="1"/>
  <c r="CA37" i="1"/>
  <c r="X554" i="1"/>
  <c r="F588" i="1"/>
  <c r="S30" i="1"/>
  <c r="F52" i="1"/>
  <c r="S228" i="1"/>
  <c r="CD480" i="1"/>
  <c r="AU485" i="1"/>
  <c r="W30" i="1"/>
  <c r="F61" i="1"/>
  <c r="W228" i="1"/>
  <c r="V26" i="1"/>
  <c r="F251" i="1"/>
  <c r="V870" i="1"/>
  <c r="S304" i="1"/>
  <c r="F324" i="1"/>
  <c r="S515" i="1"/>
  <c r="O357" i="1"/>
  <c r="AB341" i="1"/>
  <c r="T263" i="1"/>
  <c r="F536" i="1"/>
  <c r="F719" i="1"/>
  <c r="Y679" i="1"/>
  <c r="F835" i="1"/>
  <c r="AR802" i="1"/>
  <c r="AB631" i="1"/>
  <c r="O647" i="1"/>
  <c r="O837" i="1" s="1"/>
  <c r="Y647" i="1"/>
  <c r="AL631" i="1"/>
  <c r="AX22" i="1"/>
  <c r="AX900" i="1"/>
  <c r="F877" i="1"/>
  <c r="F577" i="1"/>
  <c r="S554" i="1"/>
  <c r="S837" i="1"/>
  <c r="O157" i="1"/>
  <c r="AB148" i="1"/>
  <c r="AW304" i="1"/>
  <c r="F315" i="1"/>
  <c r="AQ18" i="1"/>
  <c r="F910" i="1"/>
  <c r="X389" i="1"/>
  <c r="F428" i="1"/>
  <c r="X724" i="1"/>
  <c r="F759" i="1"/>
  <c r="CE106" i="1"/>
  <c r="AV116" i="1"/>
  <c r="F601" i="1"/>
  <c r="O594" i="1"/>
  <c r="T550" i="1"/>
  <c r="F858" i="1"/>
  <c r="O765" i="1"/>
  <c r="F772" i="1"/>
  <c r="GP346" i="1"/>
  <c r="CD357" i="1" s="1"/>
  <c r="CA357" i="1"/>
  <c r="CA679" i="1"/>
  <c r="AR692" i="1"/>
  <c r="F407" i="1"/>
  <c r="AV389" i="1"/>
  <c r="GP634" i="1"/>
  <c r="CD647" i="1" s="1"/>
  <c r="CA647" i="1"/>
  <c r="AK631" i="1"/>
  <c r="X647" i="1"/>
  <c r="CH30" i="1"/>
  <c r="AY37" i="1"/>
  <c r="R189" i="1"/>
  <c r="F212" i="1"/>
  <c r="GP151" i="1"/>
  <c r="CD157" i="1" s="1"/>
  <c r="CA157" i="1"/>
  <c r="W631" i="1"/>
  <c r="F671" i="1"/>
  <c r="W837" i="1"/>
  <c r="AS22" i="1"/>
  <c r="F887" i="1"/>
  <c r="E16" i="2" s="1"/>
  <c r="AS900" i="1"/>
  <c r="X304" i="1"/>
  <c r="F335" i="1"/>
  <c r="X515" i="1"/>
  <c r="AV263" i="1" l="1"/>
  <c r="F520" i="1"/>
  <c r="AW263" i="1"/>
  <c r="F521" i="1"/>
  <c r="O550" i="1"/>
  <c r="F839" i="1"/>
  <c r="X263" i="1"/>
  <c r="F541" i="1"/>
  <c r="CD341" i="1"/>
  <c r="AU357" i="1"/>
  <c r="O341" i="1"/>
  <c r="F359" i="1"/>
  <c r="S26" i="1"/>
  <c r="F243" i="1"/>
  <c r="S870" i="1"/>
  <c r="AY106" i="1"/>
  <c r="F124" i="1"/>
  <c r="BA263" i="1"/>
  <c r="F535" i="1"/>
  <c r="BA870" i="1"/>
  <c r="AY30" i="1"/>
  <c r="F45" i="1"/>
  <c r="AY228" i="1"/>
  <c r="S263" i="1"/>
  <c r="F530" i="1"/>
  <c r="F741" i="1"/>
  <c r="AY724" i="1"/>
  <c r="AU434" i="1"/>
  <c r="F467" i="1"/>
  <c r="O189" i="1"/>
  <c r="F200" i="1"/>
  <c r="O679" i="1"/>
  <c r="F694" i="1"/>
  <c r="AU304" i="1"/>
  <c r="F328" i="1"/>
  <c r="AT18" i="1"/>
  <c r="F918" i="1"/>
  <c r="Y631" i="1"/>
  <c r="F674" i="1"/>
  <c r="O30" i="1"/>
  <c r="F39" i="1"/>
  <c r="O228" i="1"/>
  <c r="AY148" i="1"/>
  <c r="F165" i="1"/>
  <c r="P550" i="1"/>
  <c r="F840" i="1"/>
  <c r="AW554" i="1"/>
  <c r="F568" i="1"/>
  <c r="AW837" i="1"/>
  <c r="X631" i="1"/>
  <c r="F673" i="1"/>
  <c r="O631" i="1"/>
  <c r="F649" i="1"/>
  <c r="X837" i="1"/>
  <c r="F122" i="1"/>
  <c r="AW106" i="1"/>
  <c r="AR198" i="1"/>
  <c r="CA189" i="1"/>
  <c r="CD554" i="1"/>
  <c r="AU562" i="1"/>
  <c r="AY341" i="1"/>
  <c r="F365" i="1"/>
  <c r="F64" i="1"/>
  <c r="Y30" i="1"/>
  <c r="Y228" i="1"/>
  <c r="AY631" i="1"/>
  <c r="F655" i="1"/>
  <c r="AR389" i="1"/>
  <c r="F430" i="1"/>
  <c r="V22" i="1"/>
  <c r="V900" i="1"/>
  <c r="F893" i="1"/>
  <c r="Y263" i="1"/>
  <c r="F542" i="1"/>
  <c r="F404" i="1"/>
  <c r="O389" i="1"/>
  <c r="AU198" i="1"/>
  <c r="CD189" i="1"/>
  <c r="AV148" i="1"/>
  <c r="F162" i="1"/>
  <c r="AW341" i="1"/>
  <c r="F363" i="1"/>
  <c r="AY189" i="1"/>
  <c r="F206" i="1"/>
  <c r="CA631" i="1"/>
  <c r="AR647" i="1"/>
  <c r="AR562" i="1"/>
  <c r="CA554" i="1"/>
  <c r="AR599" i="1"/>
  <c r="CA594" i="1"/>
  <c r="AY263" i="1"/>
  <c r="F523" i="1"/>
  <c r="F203" i="1"/>
  <c r="AV189" i="1"/>
  <c r="Q26" i="1"/>
  <c r="F240" i="1"/>
  <c r="Q870" i="1"/>
  <c r="CA724" i="1"/>
  <c r="AR733" i="1"/>
  <c r="F711" i="1"/>
  <c r="AU679" i="1"/>
  <c r="O148" i="1"/>
  <c r="F159" i="1"/>
  <c r="CA30" i="1"/>
  <c r="AR37" i="1"/>
  <c r="CD594" i="1"/>
  <c r="AU599" i="1"/>
  <c r="O515" i="1"/>
  <c r="AV724" i="1"/>
  <c r="F738" i="1"/>
  <c r="AR116" i="1"/>
  <c r="CA106" i="1"/>
  <c r="F204" i="1"/>
  <c r="AW189" i="1"/>
  <c r="AR304" i="1"/>
  <c r="F337" i="1"/>
  <c r="Y837" i="1"/>
  <c r="AS18" i="1"/>
  <c r="F917" i="1"/>
  <c r="W26" i="1"/>
  <c r="F252" i="1"/>
  <c r="W870" i="1"/>
  <c r="CD30" i="1"/>
  <c r="AU37" i="1"/>
  <c r="AW148" i="1"/>
  <c r="F163" i="1"/>
  <c r="AU116" i="1"/>
  <c r="CD106" i="1"/>
  <c r="O106" i="1"/>
  <c r="F118" i="1"/>
  <c r="F798" i="1"/>
  <c r="AR765" i="1"/>
  <c r="T22" i="1"/>
  <c r="T900" i="1"/>
  <c r="F891" i="1"/>
  <c r="S550" i="1"/>
  <c r="F852" i="1"/>
  <c r="AR480" i="1"/>
  <c r="F513" i="1"/>
  <c r="AR434" i="1"/>
  <c r="F476" i="1"/>
  <c r="AW724" i="1"/>
  <c r="F739" i="1"/>
  <c r="F362" i="1"/>
  <c r="AV341" i="1"/>
  <c r="U26" i="1"/>
  <c r="F250" i="1"/>
  <c r="U870" i="1"/>
  <c r="AR267" i="1"/>
  <c r="F300" i="1"/>
  <c r="AU733" i="1"/>
  <c r="CD724" i="1"/>
  <c r="F421" i="1"/>
  <c r="AU389" i="1"/>
  <c r="AY554" i="1"/>
  <c r="AY837" i="1"/>
  <c r="F570" i="1"/>
  <c r="AR157" i="1"/>
  <c r="CA148" i="1"/>
  <c r="F720" i="1"/>
  <c r="AR679" i="1"/>
  <c r="AV554" i="1"/>
  <c r="F567" i="1"/>
  <c r="AV837" i="1"/>
  <c r="F43" i="1"/>
  <c r="AW30" i="1"/>
  <c r="AW228" i="1"/>
  <c r="F789" i="1"/>
  <c r="AU765" i="1"/>
  <c r="F291" i="1"/>
  <c r="AU267" i="1"/>
  <c r="AU515" i="1"/>
  <c r="AV30" i="1"/>
  <c r="F42" i="1"/>
  <c r="AV228" i="1"/>
  <c r="W550" i="1"/>
  <c r="F861" i="1"/>
  <c r="F121" i="1"/>
  <c r="AV106" i="1"/>
  <c r="AU157" i="1"/>
  <c r="CD148" i="1"/>
  <c r="F504" i="1"/>
  <c r="AU480" i="1"/>
  <c r="X30" i="1"/>
  <c r="F63" i="1"/>
  <c r="X228" i="1"/>
  <c r="R26" i="1"/>
  <c r="F242" i="1"/>
  <c r="R870" i="1"/>
  <c r="AZ22" i="1"/>
  <c r="AZ900" i="1"/>
  <c r="F881" i="1"/>
  <c r="CD631" i="1"/>
  <c r="AU647" i="1"/>
  <c r="CA341" i="1"/>
  <c r="AR357" i="1"/>
  <c r="AR515" i="1" s="1"/>
  <c r="AX18" i="1"/>
  <c r="F907" i="1"/>
  <c r="AV631" i="1"/>
  <c r="F652" i="1"/>
  <c r="P26" i="1"/>
  <c r="F231" i="1"/>
  <c r="P870" i="1"/>
  <c r="AW631" i="1"/>
  <c r="F653" i="1"/>
  <c r="AR263" i="1" l="1"/>
  <c r="F543" i="1"/>
  <c r="F544" i="1" s="1"/>
  <c r="O263" i="1"/>
  <c r="F517" i="1"/>
  <c r="F581" i="1"/>
  <c r="AU554" i="1"/>
  <c r="AU837" i="1"/>
  <c r="F618" i="1"/>
  <c r="AU594" i="1"/>
  <c r="V18" i="1"/>
  <c r="F923" i="1"/>
  <c r="AY26" i="1"/>
  <c r="F236" i="1"/>
  <c r="AY870" i="1"/>
  <c r="AU341" i="1"/>
  <c r="F376" i="1"/>
  <c r="Y550" i="1"/>
  <c r="F864" i="1"/>
  <c r="AR30" i="1"/>
  <c r="F65" i="1"/>
  <c r="AR228" i="1"/>
  <c r="F226" i="1"/>
  <c r="AR189" i="1"/>
  <c r="AU724" i="1"/>
  <c r="F752" i="1"/>
  <c r="BA22" i="1"/>
  <c r="F890" i="1"/>
  <c r="BA900" i="1"/>
  <c r="AU106" i="1"/>
  <c r="F135" i="1"/>
  <c r="AU263" i="1"/>
  <c r="F534" i="1"/>
  <c r="X550" i="1"/>
  <c r="F863" i="1"/>
  <c r="O26" i="1"/>
  <c r="F230" i="1"/>
  <c r="O870" i="1"/>
  <c r="AV550" i="1"/>
  <c r="F842" i="1"/>
  <c r="F627" i="1"/>
  <c r="AR594" i="1"/>
  <c r="AU189" i="1"/>
  <c r="F217" i="1"/>
  <c r="Y26" i="1"/>
  <c r="F255" i="1"/>
  <c r="Y870" i="1"/>
  <c r="AU631" i="1"/>
  <c r="F666" i="1"/>
  <c r="AR148" i="1"/>
  <c r="F185" i="1"/>
  <c r="U22" i="1"/>
  <c r="U900" i="1"/>
  <c r="F892" i="1"/>
  <c r="AU30" i="1"/>
  <c r="F56" i="1"/>
  <c r="AU228" i="1"/>
  <c r="X26" i="1"/>
  <c r="F254" i="1"/>
  <c r="X870" i="1"/>
  <c r="AR106" i="1"/>
  <c r="F144" i="1"/>
  <c r="AR724" i="1"/>
  <c r="F761" i="1"/>
  <c r="F590" i="1"/>
  <c r="AR554" i="1"/>
  <c r="AR837" i="1"/>
  <c r="S22" i="1"/>
  <c r="F885" i="1"/>
  <c r="S900" i="1"/>
  <c r="AU148" i="1"/>
  <c r="F176" i="1"/>
  <c r="T18" i="1"/>
  <c r="F921" i="1"/>
  <c r="W22" i="1"/>
  <c r="W900" i="1"/>
  <c r="F894" i="1"/>
  <c r="AR631" i="1"/>
  <c r="F675" i="1"/>
  <c r="R22" i="1"/>
  <c r="R900" i="1"/>
  <c r="F884" i="1"/>
  <c r="AV26" i="1"/>
  <c r="F233" i="1"/>
  <c r="AV870" i="1"/>
  <c r="F385" i="1"/>
  <c r="AR341" i="1"/>
  <c r="P22" i="1"/>
  <c r="F873" i="1"/>
  <c r="P900" i="1"/>
  <c r="AZ18" i="1"/>
  <c r="F911" i="1"/>
  <c r="AW26" i="1"/>
  <c r="F234" i="1"/>
  <c r="AW870" i="1"/>
  <c r="AY550" i="1"/>
  <c r="F845" i="1"/>
  <c r="Q22" i="1"/>
  <c r="F882" i="1"/>
  <c r="Q900" i="1"/>
  <c r="AW550" i="1"/>
  <c r="F843" i="1"/>
  <c r="AV22" i="1" l="1"/>
  <c r="AV900" i="1"/>
  <c r="F875" i="1"/>
  <c r="S18" i="1"/>
  <c r="F915" i="1"/>
  <c r="AR26" i="1"/>
  <c r="F256" i="1"/>
  <c r="F257" i="1" s="1"/>
  <c r="AR870" i="1"/>
  <c r="X22" i="1"/>
  <c r="X900" i="1"/>
  <c r="F896" i="1"/>
  <c r="AU26" i="1"/>
  <c r="F247" i="1"/>
  <c r="AU870" i="1"/>
  <c r="AU550" i="1"/>
  <c r="F856" i="1"/>
  <c r="AR550" i="1"/>
  <c r="F865" i="1"/>
  <c r="F866" i="1" s="1"/>
  <c r="AW22" i="1"/>
  <c r="AW900" i="1"/>
  <c r="F876" i="1"/>
  <c r="R18" i="1"/>
  <c r="F914" i="1"/>
  <c r="P18" i="1"/>
  <c r="F903" i="1"/>
  <c r="Y22" i="1"/>
  <c r="F897" i="1"/>
  <c r="Y900" i="1"/>
  <c r="U18" i="1"/>
  <c r="F922" i="1"/>
  <c r="BA18" i="1"/>
  <c r="F920" i="1"/>
  <c r="Q18" i="1"/>
  <c r="F912" i="1"/>
  <c r="W18" i="1"/>
  <c r="F924" i="1"/>
  <c r="J16" i="2"/>
  <c r="AY22" i="1"/>
  <c r="AY900" i="1"/>
  <c r="F878" i="1"/>
  <c r="F545" i="1"/>
  <c r="F546" i="1" s="1"/>
  <c r="O22" i="1"/>
  <c r="O900" i="1"/>
  <c r="F872" i="1"/>
  <c r="X18" i="1" l="1"/>
  <c r="F926" i="1"/>
  <c r="F258" i="1"/>
  <c r="F259" i="1"/>
  <c r="F867" i="1"/>
  <c r="F868" i="1"/>
  <c r="AR22" i="1"/>
  <c r="F898" i="1"/>
  <c r="AR900" i="1"/>
  <c r="O18" i="1"/>
  <c r="F902" i="1"/>
  <c r="Y18" i="1"/>
  <c r="F927" i="1"/>
  <c r="AW18" i="1"/>
  <c r="F906" i="1"/>
  <c r="AY18" i="1"/>
  <c r="F908" i="1"/>
  <c r="AU22" i="1"/>
  <c r="AU900" i="1"/>
  <c r="F889" i="1"/>
  <c r="H16" i="2" s="1"/>
  <c r="I16" i="2" s="1"/>
  <c r="AV18" i="1"/>
  <c r="F905" i="1"/>
  <c r="AR18" i="1" l="1"/>
  <c r="F928" i="1"/>
  <c r="F929" i="1" s="1"/>
  <c r="AU18" i="1"/>
  <c r="F919" i="1"/>
  <c r="F930" i="1" l="1"/>
  <c r="F931" i="1"/>
</calcChain>
</file>

<file path=xl/sharedStrings.xml><?xml version="1.0" encoding="utf-8"?>
<sst xmlns="http://schemas.openxmlformats.org/spreadsheetml/2006/main" count="10928" uniqueCount="403">
  <si>
    <t>Smeta.RU Flash  (495) 974-1589</t>
  </si>
  <si>
    <t>_PS_</t>
  </si>
  <si>
    <t>Smeta.RU Flash</t>
  </si>
  <si>
    <t/>
  </si>
  <si>
    <t>2.2/3/4 ЛС Оказание услуг по уборке (здание 7.2.1) +</t>
  </si>
  <si>
    <t>Сметные нормы списания</t>
  </si>
  <si>
    <t>Коды ОКП для СН-2012 Выпуск № 3 (в ценах на 01.04.2025 г)</t>
  </si>
  <si>
    <t>СН-2012 Выпуск № 3. (в ценах на 01.04.2025) глава_1-5, 7</t>
  </si>
  <si>
    <t>Типовой расчет для СН-2012 Выпуск №3 (в ценах на 01.04.2025 г)</t>
  </si>
  <si>
    <t>СН-2012 Выпуск № 3. База данных "Сборник стоимостных нормативов" в текущих ценах по состоянию на 01.04.2025 года</t>
  </si>
  <si>
    <t>Поправки для СН-2012 Выпуск № 3 в ценах на 01.04.2025 г от 02.04.2025</t>
  </si>
  <si>
    <t>2.2</t>
  </si>
  <si>
    <t>№2.2</t>
  </si>
  <si>
    <t>Поддерживающая уборка</t>
  </si>
  <si>
    <t>Стены, потолки</t>
  </si>
  <si>
    <t>1</t>
  </si>
  <si>
    <t>1.5-1101-1-1/1</t>
  </si>
  <si>
    <t>Удаление локальных загрязнений со стен до высоты 1,8 м в зданиях административно-хозяйственного назначения при регулярных уборках</t>
  </si>
  <si>
    <t>100 м2</t>
  </si>
  <si>
    <t>СН-2012.1 Выпуск № 3 (в текущих ценах по состоянию на 01.04.2025 г.). Сб.5-1101-1-1/1</t>
  </si>
  <si>
    <t>)*122)*0,3</t>
  </si>
  <si>
    <t>СН-2012</t>
  </si>
  <si>
    <t>Подрядные работы, гл. 1-5,7</t>
  </si>
  <si>
    <t>работа</t>
  </si>
  <si>
    <t>1,1</t>
  </si>
  <si>
    <t>21.1-25-13</t>
  </si>
  <si>
    <t>Вода</t>
  </si>
  <si>
    <t>м3</t>
  </si>
  <si>
    <t>СН-2012.21 Выпуск № 3 (в текущих ценах по состоянию на 01.04.2025 г.). Сб.1-25-13</t>
  </si>
  <si>
    <t>2</t>
  </si>
  <si>
    <t>1.5-1101-1-2/1</t>
  </si>
  <si>
    <t>Протирка стен, облицованных керамической плиткой, в зданиях административно-хозяйственного назначения</t>
  </si>
  <si>
    <t>СН-2012.1 Выпуск № 3 (в текущих ценах по состоянию на 01.04.2025 г.). Сб.5-1101-1-2/1</t>
  </si>
  <si>
    <t>2,1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</si>
  <si>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</si>
  <si>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</si>
  <si>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</si>
  <si>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</si>
  <si>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</si>
  <si>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</si>
  <si>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</si>
  <si>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</si>
  <si>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</si>
  <si>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</si>
  <si>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</si>
  <si>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</si>
  <si>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</si>
  <si>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</si>
  <si>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</si>
  <si>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</si>
  <si>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</si>
  <si>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</si>
  <si>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</si>
  <si>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</si>
  <si>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</si>
  <si>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</si>
  <si>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</si>
  <si>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</si>
  <si>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</si>
  <si>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</si>
  <si>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</si>
  <si>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</si>
  <si>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</si>
  <si>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</si>
  <si>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</si>
  <si>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</si>
  <si>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</si>
  <si>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</si>
  <si>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</si>
  <si>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</si>
  <si>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</si>
  <si>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</si>
  <si>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</si>
  <si>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</si>
  <si>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</si>
  <si>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</si>
  <si>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</si>
  <si>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</si>
  <si>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</si>
  <si>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</si>
  <si>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</si>
  <si>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</si>
  <si>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</si>
  <si>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</si>
  <si>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</si>
  <si>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</si>
  <si>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</si>
  <si>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</si>
  <si>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Лестничные марши и площадки</t>
  </si>
  <si>
    <t>3</t>
  </si>
  <si>
    <t>1.9-1103-1-1/1</t>
  </si>
  <si>
    <t>Уборка регулярная (поддерживающая) внутренних лестничных маршей и площадок павильонов и административно-хозяйственных зданий на территории типа ВДНХ - внутренние марши и площадки из искусственного камня</t>
  </si>
  <si>
    <t>СН-2012.1 Выпуск № 3 (в текущих ценах по состоянию на 01.04.2025 г.). Сб.9-1103-1-1/1</t>
  </si>
  <si>
    <t>)*122)*3</t>
  </si>
  <si>
    <t>3,1</t>
  </si>
  <si>
    <t>Полы</t>
  </si>
  <si>
    <t>4</t>
  </si>
  <si>
    <t>1.10-1101-4-2/1</t>
  </si>
  <si>
    <t>Уборка полов павильонов и административно-хозяйственных зданий на территории типа ВДНХ поломоечной машиной - протирка (70%, полы вестибюлей, коридоров, гардеробных, фойе, холлов, рекреаций)</t>
  </si>
  <si>
    <t>СН-2012.1 Выпуск № 3 (в текущих ценах по состоянию на 01.04.2025 г.). Сб.10-1101-4-2/1</t>
  </si>
  <si>
    <t>)*122)*0,3)*3</t>
  </si>
  <si>
    <t>4,1</t>
  </si>
  <si>
    <t>5</t>
  </si>
  <si>
    <t>1.10-1101-1-1/1</t>
  </si>
  <si>
    <t>Мытье полов вестибюлей, коридоров, гардеробных, фойе, холлов, рекреаций в зданиях административно-хозяйственного назначения</t>
  </si>
  <si>
    <t>СН-2012.1 Выпуск № 3 (в текущих ценах по состоянию на 01.04.2025 г.). Сб.10-1101-1-1/1</t>
  </si>
  <si>
    <t>5,1</t>
  </si>
  <si>
    <t>6</t>
  </si>
  <si>
    <t>1.10-1101-1-3/1</t>
  </si>
  <si>
    <t>Мытье полов санузлов и душевых в зданиях административно-хозяйственного назначения</t>
  </si>
  <si>
    <t>СН-2012.1 Выпуск № 3 (в текущих ценах по состоянию на 01.04.2025 г.). Сб.10-1101-1-3/1</t>
  </si>
  <si>
    <t>6,1</t>
  </si>
  <si>
    <t>7</t>
  </si>
  <si>
    <t>1.10-1101-2-1/1</t>
  </si>
  <si>
    <t>Сухая уборка пылесосом полов с покрытием типа "ковролин" в зданиях административно-хозяйственного назначения</t>
  </si>
  <si>
    <t>СН-2012.1 Выпуск № 3 (в текущих ценах по состоянию на 01.04.2025 г.). Сб.10-1101-2-1/1</t>
  </si>
  <si>
    <t>Мытье окон, дверей, перегородок, внутреннего остекления</t>
  </si>
  <si>
    <t>8</t>
  </si>
  <si>
    <t>1.11-1101-2-5/1</t>
  </si>
  <si>
    <t>Уборка регулярная (поддерживающая) дверных блоков - металлические с полотнами остекленными (с 2-х сторон)</t>
  </si>
  <si>
    <t>СН-2012.1 Выпуск № 3 (в текущих ценах по состоянию на 01.04.2025 г.). Сб.11-1101-2-5/1</t>
  </si>
  <si>
    <t>Поправка: СН-2012. Гл.1 Сб.11 п.3.20 Наименование: При мытье дверного блока с двух сторон</t>
  </si>
  <si>
    <t>)*122)*0,3)*2</t>
  </si>
  <si>
    <t>Поправка: СН-2012. Гл.1 Сб.11 п.3.20</t>
  </si>
  <si>
    <t>8,1</t>
  </si>
  <si>
    <t>9</t>
  </si>
  <si>
    <t>1.11-1101-1-1/1</t>
  </si>
  <si>
    <t>Мытье внутренних поверхностей окон и витражей, с пола и со стремянки - оконных блоков неоткрывающихся (глухих) (внутренняя поверхность остекления балкона)</t>
  </si>
  <si>
    <t>СН-2012.1 Выпуск № 3 (в текущих ценах по состоянию на 01.04.2025 г.). Сб.11-1101-1-1/1</t>
  </si>
  <si>
    <t>9,1</t>
  </si>
  <si>
    <t>10</t>
  </si>
  <si>
    <t>Мытье внутренних поверхностей окон и витражей, с пола и со стремянки - оконных блоков неоткрывающихся (глухих) (внутренняя поверхность остекления)</t>
  </si>
  <si>
    <t>10,1</t>
  </si>
  <si>
    <t>Мытье сантехнических приборов</t>
  </si>
  <si>
    <t>11</t>
  </si>
  <si>
    <t>1.16-1101-2-1/1</t>
  </si>
  <si>
    <t>Уборка санитарно-технических приборов в туалетах административных зданий - унитазы</t>
  </si>
  <si>
    <t>100 шт.</t>
  </si>
  <si>
    <t>СН-2012.1 Выпуск № 3 (в текущих ценах по состоянию на 01.04.2025 г.). Сб.16-1101-2-1/1</t>
  </si>
  <si>
    <t>)*122</t>
  </si>
  <si>
    <t>11,1</t>
  </si>
  <si>
    <t>12</t>
  </si>
  <si>
    <t>1.16-1101-2-2/1</t>
  </si>
  <si>
    <t>Уборка санитарно-технических приборов в туалетах административных зданий - умывальники</t>
  </si>
  <si>
    <t>СН-2012.1 Выпуск № 3 (в текущих ценах по состоянию на 01.04.2025 г.). Сб.16-1101-2-2/1</t>
  </si>
  <si>
    <t>12,1</t>
  </si>
  <si>
    <t>13</t>
  </si>
  <si>
    <t>Уборка санитарно-технических приборов в туалетах административных зданий - умывальники (поддоны)</t>
  </si>
  <si>
    <t>13,1</t>
  </si>
  <si>
    <t>и1</t>
  </si>
  <si>
    <t>Итого</t>
  </si>
  <si>
    <t>и2</t>
  </si>
  <si>
    <t>НДС 7%</t>
  </si>
  <si>
    <t>и3</t>
  </si>
  <si>
    <t>Основная уборка</t>
  </si>
  <si>
    <t>14</t>
  </si>
  <si>
    <t>)*118</t>
  </si>
  <si>
    <t>14,1</t>
  </si>
  <si>
    <t>15</t>
  </si>
  <si>
    <t>15,1</t>
  </si>
  <si>
    <t>16</t>
  </si>
  <si>
    <t>1.10-1101-4-1/1</t>
  </si>
  <si>
    <t>Уборка полов павильонов и административно-хозяйственных зданий на территории типа ВДНХ поломоечной машиной - мытье (70%, полы вестибюлей, коридоров, гардеробных, фойе, холлов, рекреаций)</t>
  </si>
  <si>
    <t>СН-2012.1 Выпуск № 3 (в текущих ценах по состоянию на 01.04.2025 г.). Сб.10-1101-4-1/1</t>
  </si>
  <si>
    <t>16,1</t>
  </si>
  <si>
    <t>17</t>
  </si>
  <si>
    <t>Мытье полов вестибюлей, коридоров, гардеробных, фойе, холлов, рекреаций в зданиях административно-хозяйственного назначения (30%)</t>
  </si>
  <si>
    <t>17,1</t>
  </si>
  <si>
    <t>18</t>
  </si>
  <si>
    <t>18,1</t>
  </si>
  <si>
    <t>19</t>
  </si>
  <si>
    <t>1.10-1101-1-2/1</t>
  </si>
  <si>
    <t>Мытье полов кабинетов в зданиях административно-хозяйственного назначения (кладовая для белья)</t>
  </si>
  <si>
    <t>СН-2012.1 Выпуск № 3 (в текущих ценах по состоянию на 01.04.2025 г.). Сб.10-1101-1-2/1</t>
  </si>
  <si>
    <t>19,1</t>
  </si>
  <si>
    <t>20</t>
  </si>
  <si>
    <t>21</t>
  </si>
  <si>
    <t>Мытье полов вестибюлей, коридоров, гардеробных, фойе, холлов, рекреаций в зданиях административно-хозяйственного назначения (балкон)</t>
  </si>
  <si>
    <t>21,1</t>
  </si>
  <si>
    <t>22</t>
  </si>
  <si>
    <t>Мытье полов вестибюлей, коридоров, гардеробных, фойе, холлов, рекреаций в зданиях административно-хозяйственного назначения (тех. помещения)</t>
  </si>
  <si>
    <t>)*4)*4</t>
  </si>
  <si>
    <t>22,1</t>
  </si>
  <si>
    <t>23</t>
  </si>
  <si>
    <t>)*4)*4)*2</t>
  </si>
  <si>
    <t>23,1</t>
  </si>
  <si>
    <t>24</t>
  </si>
  <si>
    <t>24,1</t>
  </si>
  <si>
    <t>25</t>
  </si>
  <si>
    <t>25,1</t>
  </si>
  <si>
    <t>26</t>
  </si>
  <si>
    <t>1.11-1101-2-6/1</t>
  </si>
  <si>
    <t>Уборка регулярная (поддерживающая) дверных блоков - металлические с полотнами глухими (с 2-х сторон)</t>
  </si>
  <si>
    <t>СН-2012.1 Выпуск № 3 (в текущих ценах по состоянию на 01.04.2025 г.). Сб.11-1101-2-6/1</t>
  </si>
  <si>
    <t>26,1</t>
  </si>
  <si>
    <t>27</t>
  </si>
  <si>
    <t>1.11-1101-2-8/1</t>
  </si>
  <si>
    <t>Уборка регулярная (поддерживающая) дверных блоков - из ПВХ-профилей с полотнами глухими (с 2-х сторон)</t>
  </si>
  <si>
    <t>СН-2012.1 Выпуск № 3 (в текущих ценах по состоянию на 01.04.2025 г.). Сб.11-1101-2-8/1</t>
  </si>
  <si>
    <t>27,1</t>
  </si>
  <si>
    <t>28</t>
  </si>
  <si>
    <t>28,1</t>
  </si>
  <si>
    <t>29</t>
  </si>
  <si>
    <t>29,1</t>
  </si>
  <si>
    <t>30</t>
  </si>
  <si>
    <t>30,1</t>
  </si>
  <si>
    <t>31</t>
  </si>
  <si>
    <t>Цена поставщика</t>
  </si>
  <si>
    <t>Жидкое мыло Секреты Чистоты (или эквивалент) (норма рахода 300 мл в день на один умывальник)</t>
  </si>
  <si>
    <t>л</t>
  </si>
  <si>
    <t>Материалы</t>
  </si>
  <si>
    <t>Материалы, изделия и конструкции</t>
  </si>
  <si>
    <t>32</t>
  </si>
  <si>
    <t>Полотенца бумажные листовые Tork 120108 Universal H3 (или эквивалент) ZZ-сложения 1-слойные по 250 листов в 1 упаковке/шт. (расход 0,5 уп. на 1 ум.в день)</t>
  </si>
  <si>
    <t>шт.</t>
  </si>
  <si>
    <t>33</t>
  </si>
  <si>
    <t>Туалетная бумага Veiro Professional Premium T308 (или эквивалент) 25 м двухслойная (расход 2 шт. по 25 м на 1 унитаз в день)</t>
  </si>
  <si>
    <t>34</t>
  </si>
  <si>
    <t>Освежитель воздуха lis морской прибой 300 мл (или эквивалент) ( норма расхода 2 шт на 1 унитаз в месяц)</t>
  </si>
  <si>
    <t>35</t>
  </si>
  <si>
    <t>Стикер для очищения унитаза Domestos  (или эквивалент) (расход 1 шт. на 1 унитаз в неделю)</t>
  </si>
  <si>
    <t>Уход за мебелью</t>
  </si>
  <si>
    <t>36</t>
  </si>
  <si>
    <t>1.26-1101-1-2/1</t>
  </si>
  <si>
    <t>Удаление пыли и загрязнений с мебели и прочих поверхностей - административных кабинетов</t>
  </si>
  <si>
    <t>СН-2012.1 Выпуск № 3 (в текущих ценах по состоянию на 01.04.2025 г.). Сб.26-1101-1-2/1</t>
  </si>
  <si>
    <t>36,1</t>
  </si>
  <si>
    <t>Генеральная уборка</t>
  </si>
  <si>
    <t>37</t>
  </si>
  <si>
    <t>1.6-1101-1-1/1</t>
  </si>
  <si>
    <t>Сухая уборка потолков высотой до 4 м в зданиях административно-хозяйственного назначения</t>
  </si>
  <si>
    <t>СН-2012.1 Выпуск № 3 (в текущих ценах по состоянию на 01.04.2025 г.). Сб.6-1101-1-1/1</t>
  </si>
  <si>
    <t>)*4</t>
  </si>
  <si>
    <t>38</t>
  </si>
  <si>
    <t>)*4)*0,75</t>
  </si>
  <si>
    <t>38,1</t>
  </si>
  <si>
    <t>39</t>
  </si>
  <si>
    <t>39,1</t>
  </si>
  <si>
    <t>40</t>
  </si>
  <si>
    <t>40,1</t>
  </si>
  <si>
    <t>41</t>
  </si>
  <si>
    <t>41,1</t>
  </si>
  <si>
    <t>42</t>
  </si>
  <si>
    <t>42,1</t>
  </si>
  <si>
    <t>43</t>
  </si>
  <si>
    <t>43,1</t>
  </si>
  <si>
    <t>44</t>
  </si>
  <si>
    <t>44,1</t>
  </si>
  <si>
    <t>45</t>
  </si>
  <si>
    <t>46</t>
  </si>
  <si>
    <t>46,1</t>
  </si>
  <si>
    <t>47</t>
  </si>
  <si>
    <t>47,1</t>
  </si>
  <si>
    <t>48</t>
  </si>
  <si>
    <t>)*1</t>
  </si>
  <si>
    <t>48,1</t>
  </si>
  <si>
    <t>49</t>
  </si>
  <si>
    <t>49,1</t>
  </si>
  <si>
    <t>50</t>
  </si>
  <si>
    <t>)*4)*2</t>
  </si>
  <si>
    <t>50,1</t>
  </si>
  <si>
    <t>51</t>
  </si>
  <si>
    <t>51,1</t>
  </si>
  <si>
    <t>52</t>
  </si>
  <si>
    <t>52,1</t>
  </si>
  <si>
    <t>53</t>
  </si>
  <si>
    <t>53,1</t>
  </si>
  <si>
    <t>54</t>
  </si>
  <si>
    <t>54,1</t>
  </si>
  <si>
    <t>55</t>
  </si>
  <si>
    <t>55,1</t>
  </si>
  <si>
    <t>56</t>
  </si>
  <si>
    <t>56,1</t>
  </si>
  <si>
    <t>Окна, фасады</t>
  </si>
  <si>
    <t>57</t>
  </si>
  <si>
    <t>1.14-3205-2-5/1</t>
  </si>
  <si>
    <t>Промывка поверхностей окон на фасадах, окрашенных масляными красками - с лестниц</t>
  </si>
  <si>
    <t>СН-2012.1 Выпуск № 3 (в текущих ценах по состоянию на 01.04.2025 г.). Сб.14-3205-2-5/1</t>
  </si>
  <si>
    <t>58</t>
  </si>
  <si>
    <t>1.14-3205-2-2/1</t>
  </si>
  <si>
    <t>Промывка поверхностей фасадов, окрашенных масляными красками - с лестниц</t>
  </si>
  <si>
    <t>СН-2012.1 Выпуск № 3 (в текущих ценах по состоянию на 01.04.2025 г.). Сб.14-3205-2-2/1</t>
  </si>
  <si>
    <t>Уровень цен</t>
  </si>
  <si>
    <t>_OBSM_</t>
  </si>
  <si>
    <t>9999990008</t>
  </si>
  <si>
    <t>Трудозатраты рабочих</t>
  </si>
  <si>
    <t>чел.-ч.</t>
  </si>
  <si>
    <t>21.1-24-24</t>
  </si>
  <si>
    <t>СН-2012.21 Выпуск № 3 (в текущих ценах по состоянию на 01.04.2025 г.). Сб.1-24-24</t>
  </si>
  <si>
    <t>Средство нейтральное моющее универсальное высококонцентрированное пенное, типа "Мегают"</t>
  </si>
  <si>
    <t>21.1-24-41</t>
  </si>
  <si>
    <t>СН-2012.21 Выпуск № 3 (в текущих ценах по состоянию на 01.04.2025 г.). Сб.1-24-41</t>
  </si>
  <si>
    <t>Средство чистящее специальное для удаления с различных поверхностей свежих и застарелых загрязнений (скотч, клей, жевательная резинка и прочие), типа "Мегам С"</t>
  </si>
  <si>
    <t>21.1-24-57</t>
  </si>
  <si>
    <t>СН-2012.21 Выпуск № 3 (в текущих ценах по состоянию на 01.04.2025 г.). Сб.1-24-57</t>
  </si>
  <si>
    <t>Средство чистящее жидкое высокоэффективное с пониженным уровнем пенообразования для полов, типа "Томзит Про 40"</t>
  </si>
  <si>
    <t>22.1-17-227</t>
  </si>
  <si>
    <t>СН-2012.22 Выпуск № 3 (в текущих ценах по состоянию на 01.04.2025 г.). Сб.1-17-227</t>
  </si>
  <si>
    <t>Машины поломоечные с ручным управлением, производительность 1700 м2/час, мощность 1,3 кВт</t>
  </si>
  <si>
    <t>маш.-ч</t>
  </si>
  <si>
    <t>21.1-24-20</t>
  </si>
  <si>
    <t>СН-2012.21 Выпуск № 3 (в текущих ценах по состоянию на 01.04.2025 г.). Сб.1-24-20</t>
  </si>
  <si>
    <t>Средство нейтральное жидкое моющее универсальное с пониженным уровнем пенообразования, типа "Мегалан 2"</t>
  </si>
  <si>
    <t>21.1-24-23</t>
  </si>
  <si>
    <t>СН-2012.21 Выпуск № 3 (в текущих ценах по состоянию на 01.04.2025 г.). Сб.1-24-23</t>
  </si>
  <si>
    <t>Средство кислотное гелеобразное высококонцентрированное бактерицидное для очистки и дезинфекции, типа "Мегасан М"</t>
  </si>
  <si>
    <t>22.1-17-203</t>
  </si>
  <si>
    <t>СН-2012.22 Выпуск № 3 (в текущих ценах по состоянию на 01.04.2025 г.). Сб.1-17-203</t>
  </si>
  <si>
    <t>Пылесосы моющие с функцией сухой и влажной уборки, мощность до 2400 Вт</t>
  </si>
  <si>
    <t>21.1-24-25</t>
  </si>
  <si>
    <t>СН-2012.21 Выпуск № 3 (в текущих ценах по состоянию на 01.04.2025 г.). Сб.1-24-25</t>
  </si>
  <si>
    <t>Средство жидкое моющее универсальное концентрированное нейтральное для посуды и различных поверхностей</t>
  </si>
  <si>
    <t>21.1-24-48</t>
  </si>
  <si>
    <t>СН-2012.21 Выпуск № 3 (в текущих ценах по состоянию на 01.04.2025 г.). Сб.1-24-48</t>
  </si>
  <si>
    <t>Средство жидкое концентрированное бактерицидное для дезинфекции и предстерилизационной очистки с содержанием алкилдиметилбензиламмоний хлорида 4,8%, рН 7</t>
  </si>
  <si>
    <t>21.1-24-51</t>
  </si>
  <si>
    <t>СН-2012.21 Выпуск № 3 (в текущих ценах по состоянию на 01.04.2025 г.). Сб.1-24-51</t>
  </si>
  <si>
    <t>Средство чистящее пастообразное кислотное на основе щавелевой кислоты для очистки фаянсовых санитарно-технических приборов и поверхностей керамической плитки</t>
  </si>
  <si>
    <t>кг</t>
  </si>
  <si>
    <t>21.1-24-58</t>
  </si>
  <si>
    <t>СН-2012.21 Выпуск № 3 (в текущих ценах по состоянию на 01.04.2025 г.). Сб.1-24-58</t>
  </si>
  <si>
    <t>Средство моющее жидкое слабощелочное концентрированное для мытья всех видов полов машинным способом, типа ЖМС № 3-А</t>
  </si>
  <si>
    <t>21.1-24-49</t>
  </si>
  <si>
    <t>СН-2012.21 Выпуск № 3 (в текущих ценах по состоянию на 01.04.2025 г.). Сб.1-24-49</t>
  </si>
  <si>
    <t>Средство жидкое моющее (шампунь) для всех типов полов, типа "Чистый пол"</t>
  </si>
  <si>
    <t>21.1-24-59</t>
  </si>
  <si>
    <t>СН-2012.21 Выпуск № 3 (в текущих ценах по состоянию на 01.04.2025 г.). Сб.1-24-59</t>
  </si>
  <si>
    <t>Средство моющее жидкое нейтральное концентрированное для очистки остекленных, пластиковых, металлических, окрашенных поверхностей, концентрация рабочего раствора 0,5% - 5%, pH от 6 до 8, содержание НПАВ &lt;5%, содержание растворителя 5-15%</t>
  </si>
  <si>
    <t>21.1-24-21</t>
  </si>
  <si>
    <t>СН-2012.21 Выпуск № 3 (в текущих ценах по состоянию на 01.04.2025 г.). Сб.1-24-21</t>
  </si>
  <si>
    <t>Средство жидкое моющее концентрированное с антистатическим эффектом, типа "Мегалюкс"</t>
  </si>
  <si>
    <t>21.1-24-32</t>
  </si>
  <si>
    <t>СН-2012.21 Выпуск № 3 (в текущих ценах по состоянию на 01.04.2025 г.). Сб.1-24-32</t>
  </si>
  <si>
    <t>Средство моющее для стекол и зеркал, с распылителем</t>
  </si>
  <si>
    <t>21.1-25-193</t>
  </si>
  <si>
    <t>Мыло твердое</t>
  </si>
  <si>
    <t>"СОГЛАСОВАНО"</t>
  </si>
  <si>
    <t>"УТВЕРЖДАЮ"</t>
  </si>
  <si>
    <t>Форма № 1а (глава 1-5)</t>
  </si>
  <si>
    <t>"_____"________________ 2025 г.</t>
  </si>
  <si>
    <t>(локальный сметный расчет)</t>
  </si>
  <si>
    <t>(наименование работ и затрат, наименование объекта)</t>
  </si>
  <si>
    <t>Сметная стоимость</t>
  </si>
  <si>
    <t>тыс.руб</t>
  </si>
  <si>
    <t>Строительные работы</t>
  </si>
  <si>
    <t>Монтажные работы</t>
  </si>
  <si>
    <t>Оборудование</t>
  </si>
  <si>
    <t>Прочие работы</t>
  </si>
  <si>
    <t>Средства на оплату труда</t>
  </si>
  <si>
    <t>№№ п/п</t>
  </si>
  <si>
    <t>Шифр расценки и коды ресурсов</t>
  </si>
  <si>
    <t>Наименование работ и затрат</t>
  </si>
  <si>
    <t>Единица измерения</t>
  </si>
  <si>
    <t>Кол-во единиц</t>
  </si>
  <si>
    <t>Цена на ед. изм. руб.</t>
  </si>
  <si>
    <t>Попра-вочные коэфф.</t>
  </si>
  <si>
    <t>Коэфф. зимних удоро-жаний</t>
  </si>
  <si>
    <t>Коэфф. пересчета</t>
  </si>
  <si>
    <t>ВСЕГО затрат, руб.</t>
  </si>
  <si>
    <t>Справочно</t>
  </si>
  <si>
    <t>ЗТР, всего чел.-час</t>
  </si>
  <si>
    <t>Ст-ть ед. с начислен.</t>
  </si>
  <si>
    <t>Составлен(а) в уровне текущих (прогнозных) цен на апрель 2025 года</t>
  </si>
  <si>
    <t>ЗП</t>
  </si>
  <si>
    <t>МР</t>
  </si>
  <si>
    <t>к нр )*122)*0,3</t>
  </si>
  <si>
    <t>НР от ЗП</t>
  </si>
  <si>
    <t>%</t>
  </si>
  <si>
    <t>СП от ЗП</t>
  </si>
  <si>
    <t>ЗТР</t>
  </si>
  <si>
    <t>чел-ч</t>
  </si>
  <si>
    <t>к нр )*122)*3</t>
  </si>
  <si>
    <t>ЭМ</t>
  </si>
  <si>
    <t>в т.ч. ЗПМ</t>
  </si>
  <si>
    <t>к нр )*122)*0,3)*3</t>
  </si>
  <si>
    <t>НР и СП от ЗПМ</t>
  </si>
  <si>
    <r>
      <t>1.11-1101-2-5/1</t>
    </r>
    <r>
      <rPr>
        <i/>
        <sz val="10"/>
        <rFont val="Arial"/>
        <family val="2"/>
        <charset val="204"/>
      </rPr>
      <t xml:space="preserve">
Поправка: СН-2012. Гл.1 Сб.11 п.3.20</t>
    </r>
  </si>
  <si>
    <r>
      <t>Уборка регулярная (поддерживающая) дверных блоков - металлические с полотнами остекленными (с 2-х сторон)</t>
    </r>
    <r>
      <rPr>
        <i/>
        <sz val="10"/>
        <rFont val="Arial"/>
        <family val="2"/>
        <charset val="204"/>
      </rPr>
      <t xml:space="preserve">
Поправка: СН-2012. Гл.1 Сб.11 п.3.20 Наименование: При мытье дверного блока с двух сторон</t>
    </r>
  </si>
  <si>
    <t>к нр )*122)*0,3)*2</t>
  </si>
  <si>
    <t>к нр )*122</t>
  </si>
  <si>
    <t>к нр )*118</t>
  </si>
  <si>
    <t>к нр )*4)*4</t>
  </si>
  <si>
    <t>к нр )*4)*4)*2</t>
  </si>
  <si>
    <r>
      <t>1.11-1101-2-6/1</t>
    </r>
    <r>
      <rPr>
        <i/>
        <sz val="10"/>
        <rFont val="Arial"/>
        <family val="2"/>
        <charset val="204"/>
      </rPr>
      <t xml:space="preserve">
Поправка: СН-2012. Гл.1 Сб.11 п.3.20</t>
    </r>
  </si>
  <si>
    <r>
      <t>Уборка регулярная (поддерживающая) дверных блоков - металлические с полотнами глухими (с 2-х сторон)</t>
    </r>
    <r>
      <rPr>
        <i/>
        <sz val="10"/>
        <rFont val="Arial"/>
        <family val="2"/>
        <charset val="204"/>
      </rPr>
      <t xml:space="preserve">
Поправка: СН-2012. Гл.1 Сб.11 п.3.20 Наименование: При мытье дверного блока с двух сторон</t>
    </r>
  </si>
  <si>
    <t>к нр )*4)*0,75</t>
  </si>
  <si>
    <t>к нр )*4</t>
  </si>
  <si>
    <t>к нр )*1</t>
  </si>
  <si>
    <t>к нр )*4)*2</t>
  </si>
  <si>
    <t xml:space="preserve">Составил   </t>
  </si>
  <si>
    <t>[должность,подпись(инициалы,фамилия)]</t>
  </si>
  <si>
    <t xml:space="preserve">Проверил   </t>
  </si>
  <si>
    <t>№ п/п</t>
  </si>
  <si>
    <t>№ в ЛСР</t>
  </si>
  <si>
    <t>Количество</t>
  </si>
  <si>
    <t>Ссылка на чертежи, спецификации</t>
  </si>
  <si>
    <t>Формула расчета, расчет объемов работ и расхода материалов</t>
  </si>
  <si>
    <t>Примечание</t>
  </si>
  <si>
    <t>Главный инженер проекта _________________</t>
  </si>
  <si>
    <t>Составил _________________</t>
  </si>
  <si>
    <t>2.4</t>
  </si>
  <si>
    <t>Оказание услуг по уборке внутренних и санитарных помещений сооружений. Здание 7.2.3 "Гостиница"</t>
  </si>
  <si>
    <t>№2.4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</si>
</sst>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"/>
    <numFmt numFmtId="165" formatCode="#,##0.00;[Red]\-\ #,##0.00"/>
  </numFmts>
  <fonts count="17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/>
    <xf numFmtId="0" fontId="9" fillId="0" borderId="0" xfId="0" applyFont="1" applyAlignment="1">
      <alignment horizontal="right"/>
    </xf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wrapText="1"/>
    </xf>
    <xf numFmtId="164" fontId="9" fillId="0" borderId="0" xfId="0" applyNumberFormat="1" applyFont="1"/>
    <xf numFmtId="1" fontId="9" fillId="0" borderId="0" xfId="0" applyNumberFormat="1" applyFont="1"/>
    <xf numFmtId="0" fontId="9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14" fillId="0" borderId="0" xfId="0" applyFont="1" applyAlignment="1">
      <alignment horizontal="right" wrapText="1"/>
    </xf>
    <xf numFmtId="0" fontId="9" fillId="0" borderId="0" xfId="0" applyFont="1" applyAlignment="1">
      <alignment horizontal="right" wrapText="1"/>
    </xf>
    <xf numFmtId="165" fontId="9" fillId="0" borderId="0" xfId="0" applyNumberFormat="1" applyFont="1" applyAlignment="1">
      <alignment horizontal="right"/>
    </xf>
    <xf numFmtId="0" fontId="7" fillId="0" borderId="0" xfId="0" applyFont="1" applyAlignment="1">
      <alignment vertical="top" wrapText="1"/>
    </xf>
    <xf numFmtId="0" fontId="9" fillId="0" borderId="0" xfId="0" quotePrefix="1" applyFont="1" applyAlignment="1">
      <alignment horizontal="right" wrapText="1"/>
    </xf>
    <xf numFmtId="165" fontId="0" fillId="0" borderId="0" xfId="0" applyNumberFormat="1"/>
    <xf numFmtId="0" fontId="0" fillId="0" borderId="6" xfId="0" applyBorder="1"/>
    <xf numFmtId="165" fontId="15" fillId="0" borderId="6" xfId="0" applyNumberFormat="1" applyFont="1" applyBorder="1" applyAlignment="1">
      <alignment horizontal="right"/>
    </xf>
    <xf numFmtId="0" fontId="15" fillId="0" borderId="0" xfId="0" applyFont="1"/>
    <xf numFmtId="165" fontId="14" fillId="0" borderId="0" xfId="0" applyNumberFormat="1" applyFont="1" applyAlignment="1">
      <alignment horizontal="right"/>
    </xf>
    <xf numFmtId="0" fontId="9" fillId="0" borderId="1" xfId="0" applyFont="1" applyBorder="1"/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15" fillId="0" borderId="0" xfId="0" applyFont="1" applyAlignment="1">
      <alignment horizontal="left"/>
    </xf>
    <xf numFmtId="49" fontId="1" fillId="0" borderId="0" xfId="0" applyNumberFormat="1" applyFont="1"/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right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13" fillId="0" borderId="0" xfId="0" applyFont="1" applyAlignment="1">
      <alignment horizontal="center" wrapText="1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165" fontId="9" fillId="0" borderId="0" xfId="0" applyNumberFormat="1" applyFont="1" applyAlignment="1">
      <alignment horizontal="right"/>
    </xf>
    <xf numFmtId="0" fontId="0" fillId="0" borderId="0" xfId="0"/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165" fontId="15" fillId="0" borderId="6" xfId="0" applyNumberFormat="1" applyFont="1" applyBorder="1" applyAlignment="1">
      <alignment horizontal="right"/>
    </xf>
    <xf numFmtId="165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 wrapText="1"/>
    </xf>
    <xf numFmtId="0" fontId="9" fillId="0" borderId="0" xfId="0" applyFont="1" applyAlignment="1">
      <alignment horizontal="right" vertical="center"/>
    </xf>
    <xf numFmtId="0" fontId="8" fillId="0" borderId="5" xfId="0" applyFont="1" applyBorder="1" applyAlignment="1">
      <alignment horizontal="center"/>
    </xf>
    <xf numFmtId="0" fontId="10" fillId="0" borderId="2" xfId="0" applyFont="1" applyBorder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5243D-387C-4D5B-9DE9-9C8BA4BE915E}">
  <sheetPr>
    <pageSetUpPr fitToPage="1"/>
  </sheetPr>
  <dimension ref="A1:V661"/>
  <sheetViews>
    <sheetView tabSelected="1" topLeftCell="A625" zoomScaleNormal="100" workbookViewId="0">
      <selection activeCell="AN655" sqref="AN655"/>
    </sheetView>
  </sheetViews>
  <sheetFormatPr defaultRowHeight="12.75" x14ac:dyDescent="0.2"/>
  <cols>
    <col min="1" max="1" width="5.7109375" customWidth="1"/>
    <col min="2" max="2" width="14.7109375" customWidth="1"/>
    <col min="3" max="3" width="41.85546875" customWidth="1"/>
    <col min="4" max="6" width="11.7109375" customWidth="1"/>
    <col min="7" max="7" width="16.42578125" customWidth="1"/>
    <col min="8" max="11" width="12.7109375" customWidth="1"/>
    <col min="15" max="36" width="0" hidden="1" customWidth="1"/>
  </cols>
  <sheetData>
    <row r="1" spans="1:11" x14ac:dyDescent="0.2">
      <c r="A1" s="7" t="str">
        <f>CONCATENATE(Source!B1, "     СН-2012 (© ОАО МЦЦС 'Мосстройцены', ", "2025", ")")</f>
        <v>Smeta.RU Flash  (495) 974-1589     СН-2012 (© ОАО МЦЦС 'Мосстройцены', 2025)</v>
      </c>
    </row>
    <row r="2" spans="1:11" ht="14.25" x14ac:dyDescent="0.2">
      <c r="A2" s="8"/>
      <c r="B2" s="8"/>
      <c r="C2" s="8"/>
      <c r="D2" s="8"/>
      <c r="E2" s="8"/>
      <c r="F2" s="8"/>
      <c r="G2" s="8"/>
      <c r="H2" s="8"/>
      <c r="I2" s="8"/>
      <c r="J2" s="37" t="s">
        <v>338</v>
      </c>
      <c r="K2" s="37"/>
    </row>
    <row r="3" spans="1:11" ht="16.5" x14ac:dyDescent="0.25">
      <c r="A3" s="10"/>
      <c r="B3" s="42" t="s">
        <v>336</v>
      </c>
      <c r="C3" s="42"/>
      <c r="D3" s="42"/>
      <c r="E3" s="42"/>
      <c r="F3" s="9"/>
      <c r="G3" s="42" t="s">
        <v>337</v>
      </c>
      <c r="H3" s="42"/>
      <c r="I3" s="42"/>
      <c r="J3" s="42"/>
      <c r="K3" s="42"/>
    </row>
    <row r="4" spans="1:11" ht="14.25" x14ac:dyDescent="0.2">
      <c r="A4" s="9"/>
      <c r="B4" s="43"/>
      <c r="C4" s="43"/>
      <c r="D4" s="43"/>
      <c r="E4" s="43"/>
      <c r="F4" s="9"/>
      <c r="G4" s="43"/>
      <c r="H4" s="43"/>
      <c r="I4" s="43"/>
      <c r="J4" s="43"/>
      <c r="K4" s="43"/>
    </row>
    <row r="5" spans="1:11" ht="14.25" x14ac:dyDescent="0.2">
      <c r="A5" s="9"/>
      <c r="B5" s="9"/>
      <c r="C5" s="11"/>
      <c r="D5" s="11"/>
      <c r="E5" s="11"/>
      <c r="F5" s="9"/>
      <c r="G5" s="11"/>
      <c r="H5" s="11"/>
      <c r="I5" s="11"/>
      <c r="J5" s="11"/>
      <c r="K5" s="11"/>
    </row>
    <row r="6" spans="1:11" ht="14.25" x14ac:dyDescent="0.2">
      <c r="A6" s="11"/>
      <c r="B6" s="43" t="str">
        <f>CONCATENATE("______________________ ", IF(Source!AL12&lt;&gt;"", Source!AL12, ""))</f>
        <v xml:space="preserve">______________________ </v>
      </c>
      <c r="C6" s="43"/>
      <c r="D6" s="43"/>
      <c r="E6" s="43"/>
      <c r="F6" s="9"/>
      <c r="G6" s="43" t="str">
        <f>CONCATENATE("______________________ ", IF(Source!AH12&lt;&gt;"", Source!AH12, ""))</f>
        <v xml:space="preserve">______________________ </v>
      </c>
      <c r="H6" s="43"/>
      <c r="I6" s="43"/>
      <c r="J6" s="43"/>
      <c r="K6" s="43"/>
    </row>
    <row r="7" spans="1:11" ht="14.25" x14ac:dyDescent="0.2">
      <c r="A7" s="12"/>
      <c r="B7" s="36" t="s">
        <v>339</v>
      </c>
      <c r="C7" s="36"/>
      <c r="D7" s="36"/>
      <c r="E7" s="36"/>
      <c r="F7" s="9"/>
      <c r="G7" s="36" t="s">
        <v>339</v>
      </c>
      <c r="H7" s="36"/>
      <c r="I7" s="36"/>
      <c r="J7" s="36"/>
      <c r="K7" s="36"/>
    </row>
    <row r="9" spans="1:11" ht="14.25" x14ac:dyDescent="0.2">
      <c r="A9" s="9"/>
      <c r="B9" s="9"/>
      <c r="C9" s="9"/>
      <c r="D9" s="9"/>
      <c r="E9" s="9"/>
      <c r="F9" s="9"/>
      <c r="G9" s="9"/>
      <c r="H9" s="9"/>
      <c r="I9" s="9"/>
      <c r="J9" s="9"/>
      <c r="K9" s="9"/>
    </row>
    <row r="10" spans="1:11" ht="15.75" x14ac:dyDescent="0.25">
      <c r="A10" s="38" t="str">
        <f>CONCATENATE( "ЛОКАЛЬНАЯ СМЕТА № ",IF(Source!F12&lt;&gt;"Новый объект", Source!F12, ""))</f>
        <v>ЛОКАЛЬНАЯ СМЕТА № 2.4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</row>
    <row r="11" spans="1:11" x14ac:dyDescent="0.2">
      <c r="A11" s="40" t="s">
        <v>340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</row>
    <row r="12" spans="1:11" ht="14.25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1" ht="18" hidden="1" x14ac:dyDescent="0.25">
      <c r="A13" s="41"/>
      <c r="B13" s="41"/>
      <c r="C13" s="41"/>
      <c r="D13" s="41"/>
      <c r="E13" s="41"/>
      <c r="F13" s="41"/>
      <c r="G13" s="41"/>
      <c r="H13" s="41"/>
      <c r="I13" s="41"/>
      <c r="J13" s="41"/>
      <c r="K13" s="41"/>
    </row>
    <row r="14" spans="1:11" ht="14.25" hidden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1" ht="15.75" x14ac:dyDescent="0.25">
      <c r="A15" s="38" t="str">
        <f>IF(Source!G12&lt;&gt;"Новый объект", Source!G12, "")</f>
        <v>Оказание услуг по уборке внутренних и санитарных помещений сооружений. Здание 7.2.3 "Гостиница"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</row>
    <row r="16" spans="1:11" x14ac:dyDescent="0.2">
      <c r="A16" s="40" t="s">
        <v>341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</row>
    <row r="17" spans="1:11" ht="14.25" x14ac:dyDescent="0.2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2">
      <c r="A18" s="36" t="str">
        <f>CONCATENATE( "Основание: чертежи № ", Source!J12)</f>
        <v xml:space="preserve">Основание: чертежи № 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</row>
    <row r="19" spans="1:11" ht="14.25" x14ac:dyDescent="0.2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</row>
    <row r="20" spans="1:11" ht="14.25" x14ac:dyDescent="0.2">
      <c r="A20" s="9"/>
      <c r="B20" s="9"/>
      <c r="C20" s="9"/>
      <c r="D20" s="9"/>
      <c r="E20" s="9"/>
      <c r="F20" s="43" t="s">
        <v>342</v>
      </c>
      <c r="G20" s="43"/>
      <c r="H20" s="43"/>
      <c r="I20" s="44">
        <f>I21+I22+I23+I24</f>
        <v>3325.54</v>
      </c>
      <c r="J20" s="37"/>
      <c r="K20" s="9" t="s">
        <v>343</v>
      </c>
    </row>
    <row r="21" spans="1:11" ht="14.25" hidden="1" x14ac:dyDescent="0.2">
      <c r="A21" s="9"/>
      <c r="B21" s="9"/>
      <c r="C21" s="9"/>
      <c r="D21" s="9"/>
      <c r="E21" s="9"/>
      <c r="F21" s="43" t="s">
        <v>344</v>
      </c>
      <c r="G21" s="43"/>
      <c r="H21" s="43"/>
      <c r="I21" s="44">
        <f>ROUND((Source!F917)/1000, 2)</f>
        <v>340.13</v>
      </c>
      <c r="J21" s="37"/>
      <c r="K21" s="9" t="s">
        <v>343</v>
      </c>
    </row>
    <row r="22" spans="1:11" ht="14.25" hidden="1" x14ac:dyDescent="0.2">
      <c r="A22" s="9"/>
      <c r="B22" s="9"/>
      <c r="C22" s="9"/>
      <c r="D22" s="9"/>
      <c r="E22" s="9"/>
      <c r="F22" s="43" t="s">
        <v>345</v>
      </c>
      <c r="G22" s="43"/>
      <c r="H22" s="43"/>
      <c r="I22" s="44">
        <f>ROUND((Source!F918)/1000, 2)</f>
        <v>0</v>
      </c>
      <c r="J22" s="37"/>
      <c r="K22" s="9" t="s">
        <v>343</v>
      </c>
    </row>
    <row r="23" spans="1:11" ht="14.25" hidden="1" x14ac:dyDescent="0.2">
      <c r="A23" s="9"/>
      <c r="B23" s="9"/>
      <c r="C23" s="9"/>
      <c r="D23" s="9"/>
      <c r="E23" s="9"/>
      <c r="F23" s="43" t="s">
        <v>346</v>
      </c>
      <c r="G23" s="43"/>
      <c r="H23" s="43"/>
      <c r="I23" s="44">
        <f>ROUND((Source!F909)/1000, 2)</f>
        <v>0</v>
      </c>
      <c r="J23" s="37"/>
      <c r="K23" s="9" t="s">
        <v>343</v>
      </c>
    </row>
    <row r="24" spans="1:11" ht="14.25" hidden="1" x14ac:dyDescent="0.2">
      <c r="A24" s="9"/>
      <c r="B24" s="9"/>
      <c r="C24" s="9"/>
      <c r="D24" s="9"/>
      <c r="E24" s="9"/>
      <c r="F24" s="43" t="s">
        <v>347</v>
      </c>
      <c r="G24" s="43"/>
      <c r="H24" s="43"/>
      <c r="I24" s="44">
        <f>ROUND((Source!F919+Source!F920)/1000, 2)</f>
        <v>2985.41</v>
      </c>
      <c r="J24" s="37"/>
      <c r="K24" s="9" t="s">
        <v>343</v>
      </c>
    </row>
    <row r="25" spans="1:11" ht="14.25" x14ac:dyDescent="0.2">
      <c r="A25" s="9"/>
      <c r="B25" s="9"/>
      <c r="C25" s="9"/>
      <c r="D25" s="9"/>
      <c r="E25" s="9"/>
      <c r="F25" s="43" t="s">
        <v>348</v>
      </c>
      <c r="G25" s="43"/>
      <c r="H25" s="43"/>
      <c r="I25" s="44">
        <f>(Source!F915+ Source!F914)/1000</f>
        <v>1621.6086799999998</v>
      </c>
      <c r="J25" s="37"/>
      <c r="K25" s="9" t="s">
        <v>343</v>
      </c>
    </row>
    <row r="26" spans="1:11" ht="14.25" x14ac:dyDescent="0.2">
      <c r="A26" s="9" t="s">
        <v>362</v>
      </c>
      <c r="B26" s="9"/>
      <c r="C26" s="9"/>
      <c r="D26" s="13"/>
      <c r="E26" s="14"/>
      <c r="F26" s="9"/>
      <c r="G26" s="9"/>
      <c r="H26" s="9"/>
      <c r="I26" s="9"/>
      <c r="J26" s="9"/>
      <c r="K26" s="9"/>
    </row>
    <row r="27" spans="1:11" ht="14.25" x14ac:dyDescent="0.2">
      <c r="A27" s="46" t="s">
        <v>349</v>
      </c>
      <c r="B27" s="46" t="s">
        <v>350</v>
      </c>
      <c r="C27" s="46" t="s">
        <v>351</v>
      </c>
      <c r="D27" s="46" t="s">
        <v>352</v>
      </c>
      <c r="E27" s="46" t="s">
        <v>353</v>
      </c>
      <c r="F27" s="46" t="s">
        <v>354</v>
      </c>
      <c r="G27" s="46" t="s">
        <v>355</v>
      </c>
      <c r="H27" s="46" t="s">
        <v>356</v>
      </c>
      <c r="I27" s="46" t="s">
        <v>357</v>
      </c>
      <c r="J27" s="46" t="s">
        <v>358</v>
      </c>
      <c r="K27" s="16" t="s">
        <v>359</v>
      </c>
    </row>
    <row r="28" spans="1:11" ht="28.5" x14ac:dyDescent="0.2">
      <c r="A28" s="47"/>
      <c r="B28" s="47"/>
      <c r="C28" s="47"/>
      <c r="D28" s="47"/>
      <c r="E28" s="47"/>
      <c r="F28" s="47"/>
      <c r="G28" s="47"/>
      <c r="H28" s="47"/>
      <c r="I28" s="47"/>
      <c r="J28" s="47"/>
      <c r="K28" s="17" t="s">
        <v>360</v>
      </c>
    </row>
    <row r="29" spans="1:11" ht="28.5" x14ac:dyDescent="0.2">
      <c r="A29" s="47"/>
      <c r="B29" s="47"/>
      <c r="C29" s="47"/>
      <c r="D29" s="47"/>
      <c r="E29" s="47"/>
      <c r="F29" s="47"/>
      <c r="G29" s="47"/>
      <c r="H29" s="47"/>
      <c r="I29" s="47"/>
      <c r="J29" s="47"/>
      <c r="K29" s="17" t="s">
        <v>361</v>
      </c>
    </row>
    <row r="30" spans="1:11" ht="14.25" x14ac:dyDescent="0.2">
      <c r="A30" s="17">
        <v>1</v>
      </c>
      <c r="B30" s="17">
        <v>2</v>
      </c>
      <c r="C30" s="17">
        <v>3</v>
      </c>
      <c r="D30" s="17">
        <v>4</v>
      </c>
      <c r="E30" s="17">
        <v>5</v>
      </c>
      <c r="F30" s="17">
        <v>6</v>
      </c>
      <c r="G30" s="17">
        <v>7</v>
      </c>
      <c r="H30" s="17">
        <v>8</v>
      </c>
      <c r="I30" s="17">
        <v>9</v>
      </c>
      <c r="J30" s="17">
        <v>10</v>
      </c>
      <c r="K30" s="17">
        <v>11</v>
      </c>
    </row>
    <row r="32" spans="1:11" ht="16.5" x14ac:dyDescent="0.25">
      <c r="A32" s="48" t="str">
        <f>CONCATENATE("Локальная смета: ",IF(Source!G20&lt;&gt;"Новая локальная смета", Source!G20, ""))</f>
        <v>Локальная смета: №2.4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</row>
    <row r="34" spans="1:22" ht="16.5" x14ac:dyDescent="0.25">
      <c r="A34" s="48" t="str">
        <f>CONCATENATE("Раздел: ",IF(Source!G24&lt;&gt;"Новый раздел", Source!G24, ""))</f>
        <v>Раздел: Поддерживающая уборка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</row>
    <row r="36" spans="1:22" ht="16.5" x14ac:dyDescent="0.25">
      <c r="A36" s="48" t="str">
        <f>CONCATENATE("Подраздел: ",IF(Source!G28&lt;&gt;"Новый подраздел", Source!G28, ""))</f>
        <v>Подраздел: Стены, потолки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</row>
    <row r="37" spans="1:22" ht="57" x14ac:dyDescent="0.2">
      <c r="A37" s="18">
        <v>1</v>
      </c>
      <c r="B37" s="18" t="str">
        <f>Source!F32</f>
        <v>1.5-1101-1-1/1</v>
      </c>
      <c r="C37" s="18" t="str">
        <f>Source!G32</f>
        <v>Удаление локальных загрязнений со стен до высоты 1,8 м в зданиях административно-хозяйственного назначения при регулярных уборках</v>
      </c>
      <c r="D37" s="19" t="str">
        <f>Source!H32</f>
        <v>100 м2</v>
      </c>
      <c r="E37" s="8">
        <f>Source!I32</f>
        <v>11.571899999999999</v>
      </c>
      <c r="F37" s="21"/>
      <c r="G37" s="20"/>
      <c r="H37" s="8"/>
      <c r="I37" s="8"/>
      <c r="J37" s="21"/>
      <c r="K37" s="21"/>
      <c r="Q37">
        <f>ROUND((Source!BZ32/100)*ROUND((Source!AF32*Source!AV32)*Source!I32, 2), 2)</f>
        <v>33178.19</v>
      </c>
      <c r="R37">
        <f>Source!X32</f>
        <v>33178.19</v>
      </c>
      <c r="S37">
        <f>ROUND((Source!CA32/100)*ROUND((Source!AF32*Source!AV32)*Source!I32, 2), 2)</f>
        <v>4739.74</v>
      </c>
      <c r="T37">
        <f>Source!Y32</f>
        <v>4739.74</v>
      </c>
      <c r="U37">
        <f>ROUND((175/100)*ROUND((Source!AE32*Source!AV32)*Source!I32, 2), 2)</f>
        <v>0</v>
      </c>
      <c r="V37">
        <f>ROUND((108/100)*ROUND(Source!CS32*Source!I32, 2), 2)</f>
        <v>0</v>
      </c>
    </row>
    <row r="38" spans="1:22" x14ac:dyDescent="0.2">
      <c r="C38" s="22" t="str">
        <f>"Объем: "&amp;Source!I32&amp;"=1157,19/"&amp;"100"</f>
        <v>Объем: 11,5719=1157,19/100</v>
      </c>
    </row>
    <row r="39" spans="1:22" ht="14.25" x14ac:dyDescent="0.2">
      <c r="A39" s="18"/>
      <c r="B39" s="18"/>
      <c r="C39" s="18" t="s">
        <v>363</v>
      </c>
      <c r="D39" s="19"/>
      <c r="E39" s="8"/>
      <c r="F39" s="21">
        <f>Source!AO32</f>
        <v>111.91</v>
      </c>
      <c r="G39" s="20" t="str">
        <f>Source!DG32</f>
        <v>)*122)*0,3</v>
      </c>
      <c r="H39" s="8">
        <f>Source!AV32</f>
        <v>1</v>
      </c>
      <c r="I39" s="8">
        <f>IF(Source!BA32&lt;&gt; 0, Source!BA32, 1)</f>
        <v>1</v>
      </c>
      <c r="J39" s="21">
        <f>Source!S32</f>
        <v>47397.41</v>
      </c>
      <c r="K39" s="21"/>
    </row>
    <row r="40" spans="1:22" ht="14.25" x14ac:dyDescent="0.2">
      <c r="A40" s="18"/>
      <c r="B40" s="18"/>
      <c r="C40" s="18" t="s">
        <v>364</v>
      </c>
      <c r="D40" s="19"/>
      <c r="E40" s="8"/>
      <c r="F40" s="21">
        <f>Source!AL32</f>
        <v>11.05</v>
      </c>
      <c r="G40" s="20" t="str">
        <f>Source!DD32</f>
        <v>)*122)*0,3</v>
      </c>
      <c r="H40" s="8">
        <f>Source!AW32</f>
        <v>1</v>
      </c>
      <c r="I40" s="8">
        <f>IF(Source!BC32&lt;&gt; 0, Source!BC32, 1)</f>
        <v>1</v>
      </c>
      <c r="J40" s="21">
        <f>Source!P32</f>
        <v>4680.0200000000004</v>
      </c>
      <c r="K40" s="21"/>
    </row>
    <row r="41" spans="1:22" ht="14.25" x14ac:dyDescent="0.2">
      <c r="A41" s="18" t="s">
        <v>24</v>
      </c>
      <c r="B41" s="18" t="str">
        <f>Source!F33</f>
        <v>21.1-25-13</v>
      </c>
      <c r="C41" s="18" t="str">
        <f>Source!G33</f>
        <v>Вода</v>
      </c>
      <c r="D41" s="19" t="str">
        <f>Source!H33</f>
        <v>м3</v>
      </c>
      <c r="E41" s="8">
        <f>Source!I33</f>
        <v>-2.1176576999999996</v>
      </c>
      <c r="F41" s="21">
        <f>Source!AK33</f>
        <v>49.83</v>
      </c>
      <c r="G41" s="23" t="s">
        <v>365</v>
      </c>
      <c r="H41" s="8">
        <f>Source!AW33</f>
        <v>1</v>
      </c>
      <c r="I41" s="8">
        <f>IF(Source!BC33&lt;&gt; 0, Source!BC33, 1)</f>
        <v>1</v>
      </c>
      <c r="J41" s="21">
        <f>Source!O33</f>
        <v>-105.52</v>
      </c>
      <c r="K41" s="21"/>
      <c r="Q41">
        <f>ROUND((Source!BZ33/100)*ROUND((Source!AF33*Source!AV33)*Source!I33, 2), 2)</f>
        <v>0</v>
      </c>
      <c r="R41">
        <f>Source!X33</f>
        <v>0</v>
      </c>
      <c r="S41">
        <f>ROUND((Source!CA33/100)*ROUND((Source!AF33*Source!AV33)*Source!I33, 2), 2)</f>
        <v>0</v>
      </c>
      <c r="T41">
        <f>Source!Y33</f>
        <v>0</v>
      </c>
      <c r="U41">
        <f>ROUND((175/100)*ROUND((Source!AE33*Source!AV33)*Source!I33, 2), 2)</f>
        <v>0</v>
      </c>
      <c r="V41">
        <f>ROUND((108/100)*ROUND(Source!CS33*Source!I33, 2), 2)</f>
        <v>0</v>
      </c>
    </row>
    <row r="42" spans="1:22" ht="14.25" x14ac:dyDescent="0.2">
      <c r="A42" s="18"/>
      <c r="B42" s="18"/>
      <c r="C42" s="18" t="s">
        <v>366</v>
      </c>
      <c r="D42" s="19" t="s">
        <v>367</v>
      </c>
      <c r="E42" s="8">
        <f>Source!AT32</f>
        <v>70</v>
      </c>
      <c r="F42" s="21"/>
      <c r="G42" s="20"/>
      <c r="H42" s="8"/>
      <c r="I42" s="8"/>
      <c r="J42" s="21">
        <f>SUM(R37:R41)</f>
        <v>33178.19</v>
      </c>
      <c r="K42" s="21"/>
    </row>
    <row r="43" spans="1:22" ht="14.25" x14ac:dyDescent="0.2">
      <c r="A43" s="18"/>
      <c r="B43" s="18"/>
      <c r="C43" s="18" t="s">
        <v>368</v>
      </c>
      <c r="D43" s="19" t="s">
        <v>367</v>
      </c>
      <c r="E43" s="8">
        <f>Source!AU32</f>
        <v>10</v>
      </c>
      <c r="F43" s="21"/>
      <c r="G43" s="20"/>
      <c r="H43" s="8"/>
      <c r="I43" s="8"/>
      <c r="J43" s="21">
        <f>SUM(T37:T42)</f>
        <v>4739.74</v>
      </c>
      <c r="K43" s="21"/>
    </row>
    <row r="44" spans="1:22" ht="14.25" x14ac:dyDescent="0.2">
      <c r="A44" s="18"/>
      <c r="B44" s="18"/>
      <c r="C44" s="18" t="s">
        <v>369</v>
      </c>
      <c r="D44" s="19" t="s">
        <v>370</v>
      </c>
      <c r="E44" s="8">
        <f>Source!AQ32</f>
        <v>0.4</v>
      </c>
      <c r="F44" s="21"/>
      <c r="G44" s="20" t="str">
        <f>Source!DI32</f>
        <v>)*122)*0,3</v>
      </c>
      <c r="H44" s="8">
        <f>Source!AV32</f>
        <v>1</v>
      </c>
      <c r="I44" s="8"/>
      <c r="J44" s="21"/>
      <c r="K44" s="21">
        <f>Source!U32</f>
        <v>169.41261599999999</v>
      </c>
    </row>
    <row r="45" spans="1:22" ht="15" x14ac:dyDescent="0.25">
      <c r="A45" s="25"/>
      <c r="B45" s="25"/>
      <c r="C45" s="25"/>
      <c r="D45" s="25"/>
      <c r="E45" s="25"/>
      <c r="F45" s="25"/>
      <c r="G45" s="25"/>
      <c r="H45" s="25"/>
      <c r="I45" s="49">
        <f>J39+J40+J42+J43+SUM(J41:J41)</f>
        <v>89889.840000000011</v>
      </c>
      <c r="J45" s="49"/>
      <c r="K45" s="26">
        <f>IF(Source!I32&lt;&gt;0, ROUND(I45/Source!I32, 2), 0)</f>
        <v>7767.94</v>
      </c>
      <c r="P45" s="24">
        <f>I45</f>
        <v>89889.840000000011</v>
      </c>
    </row>
    <row r="46" spans="1:22" ht="57" x14ac:dyDescent="0.2">
      <c r="A46" s="18">
        <v>2</v>
      </c>
      <c r="B46" s="18" t="str">
        <f>Source!F34</f>
        <v>1.5-1101-1-2/1</v>
      </c>
      <c r="C46" s="18" t="str">
        <f>Source!G34</f>
        <v>Протирка стен, облицованных керамической плиткой, в зданиях административно-хозяйственного назначения</v>
      </c>
      <c r="D46" s="19" t="str">
        <f>Source!H34</f>
        <v>100 м2</v>
      </c>
      <c r="E46" s="8">
        <f>Source!I34</f>
        <v>1.6464000000000001</v>
      </c>
      <c r="F46" s="21"/>
      <c r="G46" s="20"/>
      <c r="H46" s="8"/>
      <c r="I46" s="8"/>
      <c r="J46" s="21"/>
      <c r="K46" s="21"/>
      <c r="Q46">
        <f>ROUND((Source!BZ34/100)*ROUND((Source!AF34*Source!AV34)*Source!I34, 2), 2)</f>
        <v>11093.12</v>
      </c>
      <c r="R46">
        <f>Source!X34</f>
        <v>11093.12</v>
      </c>
      <c r="S46">
        <f>ROUND((Source!CA34/100)*ROUND((Source!AF34*Source!AV34)*Source!I34, 2), 2)</f>
        <v>1584.73</v>
      </c>
      <c r="T46">
        <f>Source!Y34</f>
        <v>1584.73</v>
      </c>
      <c r="U46">
        <f>ROUND((175/100)*ROUND((Source!AE34*Source!AV34)*Source!I34, 2), 2)</f>
        <v>0</v>
      </c>
      <c r="V46">
        <f>ROUND((108/100)*ROUND(Source!CS34*Source!I34, 2), 2)</f>
        <v>0</v>
      </c>
    </row>
    <row r="47" spans="1:22" x14ac:dyDescent="0.2">
      <c r="C47" s="22" t="str">
        <f>"Объем: "&amp;Source!I34&amp;"=164,64/"&amp;"100"</f>
        <v>Объем: 1,6464=164,64/100</v>
      </c>
    </row>
    <row r="48" spans="1:22" ht="14.25" x14ac:dyDescent="0.2">
      <c r="A48" s="18"/>
      <c r="B48" s="18"/>
      <c r="C48" s="18" t="s">
        <v>363</v>
      </c>
      <c r="D48" s="19"/>
      <c r="E48" s="8"/>
      <c r="F48" s="21">
        <f>Source!AO34</f>
        <v>262.99</v>
      </c>
      <c r="G48" s="20" t="str">
        <f>Source!DG34</f>
        <v>)*122)*0,3</v>
      </c>
      <c r="H48" s="8">
        <f>Source!AV34</f>
        <v>1</v>
      </c>
      <c r="I48" s="8">
        <f>IF(Source!BA34&lt;&gt; 0, Source!BA34, 1)</f>
        <v>1</v>
      </c>
      <c r="J48" s="21">
        <f>Source!S34</f>
        <v>15847.31</v>
      </c>
      <c r="K48" s="21"/>
    </row>
    <row r="49" spans="1:22" ht="14.25" x14ac:dyDescent="0.2">
      <c r="A49" s="18"/>
      <c r="B49" s="18"/>
      <c r="C49" s="18" t="s">
        <v>364</v>
      </c>
      <c r="D49" s="19"/>
      <c r="E49" s="8"/>
      <c r="F49" s="21">
        <f>Source!AL34</f>
        <v>4.55</v>
      </c>
      <c r="G49" s="20" t="str">
        <f>Source!DD34</f>
        <v>)*122)*0,3</v>
      </c>
      <c r="H49" s="8">
        <f>Source!AW34</f>
        <v>1</v>
      </c>
      <c r="I49" s="8">
        <f>IF(Source!BC34&lt;&gt; 0, Source!BC34, 1)</f>
        <v>1</v>
      </c>
      <c r="J49" s="21">
        <f>Source!P34</f>
        <v>274.17</v>
      </c>
      <c r="K49" s="21"/>
    </row>
    <row r="50" spans="1:22" ht="14.25" x14ac:dyDescent="0.2">
      <c r="A50" s="18" t="s">
        <v>33</v>
      </c>
      <c r="B50" s="18" t="str">
        <f>Source!F35</f>
        <v>21.1-25-13</v>
      </c>
      <c r="C50" s="18" t="str">
        <f>Source!G35</f>
        <v>Вода</v>
      </c>
      <c r="D50" s="19" t="str">
        <f>Source!H35</f>
        <v>м3</v>
      </c>
      <c r="E50" s="8">
        <f>Source!I35</f>
        <v>-0.60258240000000007</v>
      </c>
      <c r="F50" s="21">
        <f>Source!AK35</f>
        <v>49.83</v>
      </c>
      <c r="G50" s="23" t="s">
        <v>365</v>
      </c>
      <c r="H50" s="8">
        <f>Source!AW35</f>
        <v>1</v>
      </c>
      <c r="I50" s="8">
        <f>IF(Source!BC35&lt;&gt; 0, Source!BC35, 1)</f>
        <v>1</v>
      </c>
      <c r="J50" s="21">
        <f>Source!O35</f>
        <v>-30.03</v>
      </c>
      <c r="K50" s="21"/>
      <c r="Q50">
        <f>ROUND((Source!BZ35/100)*ROUND((Source!AF35*Source!AV35)*Source!I35, 2), 2)</f>
        <v>0</v>
      </c>
      <c r="R50">
        <f>Source!X35</f>
        <v>0</v>
      </c>
      <c r="S50">
        <f>ROUND((Source!CA35/100)*ROUND((Source!AF35*Source!AV35)*Source!I35, 2), 2)</f>
        <v>0</v>
      </c>
      <c r="T50">
        <f>Source!Y35</f>
        <v>0</v>
      </c>
      <c r="U50">
        <f>ROUND((175/100)*ROUND((Source!AE35*Source!AV35)*Source!I35, 2), 2)</f>
        <v>0</v>
      </c>
      <c r="V50">
        <f>ROUND((108/100)*ROUND(Source!CS35*Source!I35, 2), 2)</f>
        <v>0</v>
      </c>
    </row>
    <row r="51" spans="1:22" ht="14.25" x14ac:dyDescent="0.2">
      <c r="A51" s="18"/>
      <c r="B51" s="18"/>
      <c r="C51" s="18" t="s">
        <v>366</v>
      </c>
      <c r="D51" s="19" t="s">
        <v>367</v>
      </c>
      <c r="E51" s="8">
        <f>Source!AT34</f>
        <v>70</v>
      </c>
      <c r="F51" s="21"/>
      <c r="G51" s="20"/>
      <c r="H51" s="8"/>
      <c r="I51" s="8"/>
      <c r="J51" s="21">
        <f>SUM(R46:R50)</f>
        <v>11093.12</v>
      </c>
      <c r="K51" s="21"/>
    </row>
    <row r="52" spans="1:22" ht="14.25" x14ac:dyDescent="0.2">
      <c r="A52" s="18"/>
      <c r="B52" s="18"/>
      <c r="C52" s="18" t="s">
        <v>368</v>
      </c>
      <c r="D52" s="19" t="s">
        <v>367</v>
      </c>
      <c r="E52" s="8">
        <f>Source!AU34</f>
        <v>10</v>
      </c>
      <c r="F52" s="21"/>
      <c r="G52" s="20"/>
      <c r="H52" s="8"/>
      <c r="I52" s="8"/>
      <c r="J52" s="21">
        <f>SUM(T46:T51)</f>
        <v>1584.73</v>
      </c>
      <c r="K52" s="21"/>
    </row>
    <row r="53" spans="1:22" ht="14.25" x14ac:dyDescent="0.2">
      <c r="A53" s="18"/>
      <c r="B53" s="18"/>
      <c r="C53" s="18" t="s">
        <v>369</v>
      </c>
      <c r="D53" s="19" t="s">
        <v>370</v>
      </c>
      <c r="E53" s="8">
        <f>Source!AQ34</f>
        <v>0.94</v>
      </c>
      <c r="F53" s="21"/>
      <c r="G53" s="20" t="str">
        <f>Source!DI34</f>
        <v>)*122)*0,3</v>
      </c>
      <c r="H53" s="8">
        <f>Source!AV34</f>
        <v>1</v>
      </c>
      <c r="I53" s="8"/>
      <c r="J53" s="21"/>
      <c r="K53" s="21">
        <f>Source!U34</f>
        <v>56.642745599999998</v>
      </c>
    </row>
    <row r="54" spans="1:22" ht="15" x14ac:dyDescent="0.25">
      <c r="A54" s="25"/>
      <c r="B54" s="25"/>
      <c r="C54" s="25"/>
      <c r="D54" s="25"/>
      <c r="E54" s="25"/>
      <c r="F54" s="25"/>
      <c r="G54" s="25"/>
      <c r="H54" s="25"/>
      <c r="I54" s="49">
        <f>J48+J49+J51+J52+SUM(J50:J50)</f>
        <v>28769.3</v>
      </c>
      <c r="J54" s="49"/>
      <c r="K54" s="26">
        <f>IF(Source!I34&lt;&gt;0, ROUND(I54/Source!I34, 2), 0)</f>
        <v>17474.060000000001</v>
      </c>
      <c r="P54" s="24">
        <f>I54</f>
        <v>28769.3</v>
      </c>
    </row>
    <row r="56" spans="1:22" ht="15" x14ac:dyDescent="0.25">
      <c r="A56" s="52" t="str">
        <f>CONCATENATE("Итого по подразделу: ",IF(Source!G37&lt;&gt;"Новый подраздел", Source!G37, ""))</f>
        <v>Итого по подразделу: Стены, потолки</v>
      </c>
      <c r="B56" s="52"/>
      <c r="C56" s="52"/>
      <c r="D56" s="52"/>
      <c r="E56" s="52"/>
      <c r="F56" s="52"/>
      <c r="G56" s="52"/>
      <c r="H56" s="52"/>
      <c r="I56" s="50">
        <f>SUM(P36:P55)</f>
        <v>118659.14000000001</v>
      </c>
      <c r="J56" s="51"/>
      <c r="K56" s="27"/>
    </row>
    <row r="59" spans="1:22" ht="16.5" x14ac:dyDescent="0.25">
      <c r="A59" s="48" t="str">
        <f>CONCATENATE("Подраздел: ",IF(Source!G67&lt;&gt;"Новый подраздел", Source!G67, ""))</f>
        <v>Подраздел: Лестничные марши и площадки</v>
      </c>
      <c r="B59" s="48"/>
      <c r="C59" s="48"/>
      <c r="D59" s="48"/>
      <c r="E59" s="48"/>
      <c r="F59" s="48"/>
      <c r="G59" s="48"/>
      <c r="H59" s="48"/>
      <c r="I59" s="48"/>
      <c r="J59" s="48"/>
      <c r="K59" s="48"/>
    </row>
    <row r="60" spans="1:22" ht="99.75" x14ac:dyDescent="0.2">
      <c r="A60" s="18">
        <v>3</v>
      </c>
      <c r="B60" s="18" t="str">
        <f>Source!F71</f>
        <v>1.9-1103-1-1/1</v>
      </c>
      <c r="C60" s="18" t="str">
        <f>Source!G71</f>
        <v>Уборка регулярная (поддерживающая) внутренних лестничных маршей и площадок павильонов и административно-хозяйственных зданий на территории типа ВДНХ - внутренние марши и площадки из искусственного камня</v>
      </c>
      <c r="D60" s="19" t="str">
        <f>Source!H71</f>
        <v>100 м2</v>
      </c>
      <c r="E60" s="8">
        <f>Source!I71</f>
        <v>0.86499999999999999</v>
      </c>
      <c r="F60" s="21"/>
      <c r="G60" s="20"/>
      <c r="H60" s="8"/>
      <c r="I60" s="8"/>
      <c r="J60" s="21"/>
      <c r="K60" s="21"/>
      <c r="Q60">
        <f>ROUND((Source!BZ71/100)*ROUND((Source!AF71*Source!AV71)*Source!I71, 2), 2)</f>
        <v>86183.08</v>
      </c>
      <c r="R60">
        <f>Source!X71</f>
        <v>86183.08</v>
      </c>
      <c r="S60">
        <f>ROUND((Source!CA71/100)*ROUND((Source!AF71*Source!AV71)*Source!I71, 2), 2)</f>
        <v>12311.87</v>
      </c>
      <c r="T60">
        <f>Source!Y71</f>
        <v>12311.87</v>
      </c>
      <c r="U60">
        <f>ROUND((175/100)*ROUND((Source!AE71*Source!AV71)*Source!I71, 2), 2)</f>
        <v>0</v>
      </c>
      <c r="V60">
        <f>ROUND((108/100)*ROUND(Source!CS71*Source!I71, 2), 2)</f>
        <v>0</v>
      </c>
    </row>
    <row r="61" spans="1:22" x14ac:dyDescent="0.2">
      <c r="C61" s="22" t="str">
        <f>"Объем: "&amp;Source!I71&amp;"=(86,5)/"&amp;"100"</f>
        <v>Объем: 0,865=(86,5)/100</v>
      </c>
    </row>
    <row r="62" spans="1:22" ht="14.25" x14ac:dyDescent="0.2">
      <c r="A62" s="18"/>
      <c r="B62" s="18"/>
      <c r="C62" s="18" t="s">
        <v>363</v>
      </c>
      <c r="D62" s="19"/>
      <c r="E62" s="8"/>
      <c r="F62" s="21">
        <f>Source!AO71</f>
        <v>388.89</v>
      </c>
      <c r="G62" s="20" t="str">
        <f>Source!DG71</f>
        <v>)*122)*3</v>
      </c>
      <c r="H62" s="8">
        <f>Source!AV71</f>
        <v>1</v>
      </c>
      <c r="I62" s="8">
        <f>IF(Source!BA71&lt;&gt; 0, Source!BA71, 1)</f>
        <v>1</v>
      </c>
      <c r="J62" s="21">
        <f>Source!S71</f>
        <v>123118.69</v>
      </c>
      <c r="K62" s="21"/>
    </row>
    <row r="63" spans="1:22" ht="14.25" x14ac:dyDescent="0.2">
      <c r="A63" s="18"/>
      <c r="B63" s="18"/>
      <c r="C63" s="18" t="s">
        <v>364</v>
      </c>
      <c r="D63" s="19"/>
      <c r="E63" s="8"/>
      <c r="F63" s="21">
        <f>Source!AL71</f>
        <v>8.56</v>
      </c>
      <c r="G63" s="20" t="str">
        <f>Source!DD71</f>
        <v>)*122)*3</v>
      </c>
      <c r="H63" s="8">
        <f>Source!AW71</f>
        <v>1</v>
      </c>
      <c r="I63" s="8">
        <f>IF(Source!BC71&lt;&gt; 0, Source!BC71, 1)</f>
        <v>1</v>
      </c>
      <c r="J63" s="21">
        <f>Source!P71</f>
        <v>2710.01</v>
      </c>
      <c r="K63" s="21"/>
    </row>
    <row r="64" spans="1:22" ht="14.25" x14ac:dyDescent="0.2">
      <c r="A64" s="18" t="s">
        <v>94</v>
      </c>
      <c r="B64" s="18" t="str">
        <f>Source!F72</f>
        <v>21.1-25-13</v>
      </c>
      <c r="C64" s="18" t="str">
        <f>Source!G72</f>
        <v>Вода</v>
      </c>
      <c r="D64" s="19" t="str">
        <f>Source!H72</f>
        <v>м3</v>
      </c>
      <c r="E64" s="8">
        <f>Source!I72</f>
        <v>-3.1659000000000002</v>
      </c>
      <c r="F64" s="21">
        <f>Source!AK72</f>
        <v>49.83</v>
      </c>
      <c r="G64" s="23" t="s">
        <v>371</v>
      </c>
      <c r="H64" s="8">
        <f>Source!AW72</f>
        <v>1</v>
      </c>
      <c r="I64" s="8">
        <f>IF(Source!BC72&lt;&gt; 0, Source!BC72, 1)</f>
        <v>1</v>
      </c>
      <c r="J64" s="21">
        <f>Source!O72</f>
        <v>-157.76</v>
      </c>
      <c r="K64" s="21"/>
      <c r="Q64">
        <f>ROUND((Source!BZ72/100)*ROUND((Source!AF72*Source!AV72)*Source!I72, 2), 2)</f>
        <v>0</v>
      </c>
      <c r="R64">
        <f>Source!X72</f>
        <v>0</v>
      </c>
      <c r="S64">
        <f>ROUND((Source!CA72/100)*ROUND((Source!AF72*Source!AV72)*Source!I72, 2), 2)</f>
        <v>0</v>
      </c>
      <c r="T64">
        <f>Source!Y72</f>
        <v>0</v>
      </c>
      <c r="U64">
        <f>ROUND((175/100)*ROUND((Source!AE72*Source!AV72)*Source!I72, 2), 2)</f>
        <v>0</v>
      </c>
      <c r="V64">
        <f>ROUND((108/100)*ROUND(Source!CS72*Source!I72, 2), 2)</f>
        <v>0</v>
      </c>
    </row>
    <row r="65" spans="1:22" ht="14.25" x14ac:dyDescent="0.2">
      <c r="A65" s="18"/>
      <c r="B65" s="18"/>
      <c r="C65" s="18" t="s">
        <v>366</v>
      </c>
      <c r="D65" s="19" t="s">
        <v>367</v>
      </c>
      <c r="E65" s="8">
        <f>Source!AT71</f>
        <v>70</v>
      </c>
      <c r="F65" s="21"/>
      <c r="G65" s="20"/>
      <c r="H65" s="8"/>
      <c r="I65" s="8"/>
      <c r="J65" s="21">
        <f>SUM(R60:R64)</f>
        <v>86183.08</v>
      </c>
      <c r="K65" s="21"/>
    </row>
    <row r="66" spans="1:22" ht="14.25" x14ac:dyDescent="0.2">
      <c r="A66" s="18"/>
      <c r="B66" s="18"/>
      <c r="C66" s="18" t="s">
        <v>368</v>
      </c>
      <c r="D66" s="19" t="s">
        <v>367</v>
      </c>
      <c r="E66" s="8">
        <f>Source!AU71</f>
        <v>10</v>
      </c>
      <c r="F66" s="21"/>
      <c r="G66" s="20"/>
      <c r="H66" s="8"/>
      <c r="I66" s="8"/>
      <c r="J66" s="21">
        <f>SUM(T60:T65)</f>
        <v>12311.87</v>
      </c>
      <c r="K66" s="21"/>
    </row>
    <row r="67" spans="1:22" ht="14.25" x14ac:dyDescent="0.2">
      <c r="A67" s="18"/>
      <c r="B67" s="18"/>
      <c r="C67" s="18" t="s">
        <v>369</v>
      </c>
      <c r="D67" s="19" t="s">
        <v>370</v>
      </c>
      <c r="E67" s="8">
        <f>Source!AQ71</f>
        <v>1.39</v>
      </c>
      <c r="F67" s="21"/>
      <c r="G67" s="20" t="str">
        <f>Source!DI71</f>
        <v>)*122)*3</v>
      </c>
      <c r="H67" s="8">
        <f>Source!AV71</f>
        <v>1</v>
      </c>
      <c r="I67" s="8"/>
      <c r="J67" s="21"/>
      <c r="K67" s="21">
        <f>Source!U71</f>
        <v>440.06009999999998</v>
      </c>
    </row>
    <row r="68" spans="1:22" ht="15" x14ac:dyDescent="0.25">
      <c r="A68" s="25"/>
      <c r="B68" s="25"/>
      <c r="C68" s="25"/>
      <c r="D68" s="25"/>
      <c r="E68" s="25"/>
      <c r="F68" s="25"/>
      <c r="G68" s="25"/>
      <c r="H68" s="25"/>
      <c r="I68" s="49">
        <f>J62+J63+J65+J66+SUM(J64:J64)</f>
        <v>224165.88999999998</v>
      </c>
      <c r="J68" s="49"/>
      <c r="K68" s="26">
        <f>IF(Source!I71&lt;&gt;0, ROUND(I68/Source!I71, 2), 0)</f>
        <v>259151.32</v>
      </c>
      <c r="P68" s="24">
        <f>I68</f>
        <v>224165.88999999998</v>
      </c>
    </row>
    <row r="70" spans="1:22" ht="15" x14ac:dyDescent="0.25">
      <c r="A70" s="52" t="str">
        <f>CONCATENATE("Итого по подразделу: ",IF(Source!G74&lt;&gt;"Новый подраздел", Source!G74, ""))</f>
        <v>Итого по подразделу: Лестничные марши и площадки</v>
      </c>
      <c r="B70" s="52"/>
      <c r="C70" s="52"/>
      <c r="D70" s="52"/>
      <c r="E70" s="52"/>
      <c r="F70" s="52"/>
      <c r="G70" s="52"/>
      <c r="H70" s="52"/>
      <c r="I70" s="50">
        <f>SUM(P59:P69)</f>
        <v>224165.88999999998</v>
      </c>
      <c r="J70" s="51"/>
      <c r="K70" s="27"/>
    </row>
    <row r="73" spans="1:22" ht="16.5" x14ac:dyDescent="0.25">
      <c r="A73" s="48" t="str">
        <f>CONCATENATE("Подраздел: ",IF(Source!G104&lt;&gt;"Новый подраздел", Source!G104, ""))</f>
        <v>Подраздел: Полы</v>
      </c>
      <c r="B73" s="48"/>
      <c r="C73" s="48"/>
      <c r="D73" s="48"/>
      <c r="E73" s="48"/>
      <c r="F73" s="48"/>
      <c r="G73" s="48"/>
      <c r="H73" s="48"/>
      <c r="I73" s="48"/>
      <c r="J73" s="48"/>
      <c r="K73" s="48"/>
    </row>
    <row r="74" spans="1:22" ht="85.5" x14ac:dyDescent="0.2">
      <c r="A74" s="18">
        <v>4</v>
      </c>
      <c r="B74" s="18" t="str">
        <f>Source!F108</f>
        <v>1.10-1101-4-2/1</v>
      </c>
      <c r="C74" s="18" t="str">
        <f>Source!G108</f>
        <v>Уборка полов павильонов и административно-хозяйственных зданий на территории типа ВДНХ поломоечной машиной - протирка (70%, полы вестибюлей, коридоров, гардеробных, фойе, холлов, рекреаций)</v>
      </c>
      <c r="D74" s="19" t="str">
        <f>Source!H108</f>
        <v>100 м2</v>
      </c>
      <c r="E74" s="8">
        <f>Source!I108</f>
        <v>0.6069</v>
      </c>
      <c r="F74" s="21"/>
      <c r="G74" s="20"/>
      <c r="H74" s="8"/>
      <c r="I74" s="8"/>
      <c r="J74" s="21"/>
      <c r="K74" s="21"/>
      <c r="Q74">
        <f>ROUND((Source!BZ108/100)*ROUND((Source!AF108*Source!AV108)*Source!I108, 2), 2)</f>
        <v>1043.95</v>
      </c>
      <c r="R74">
        <f>Source!X108</f>
        <v>1043.95</v>
      </c>
      <c r="S74">
        <f>ROUND((Source!CA108/100)*ROUND((Source!AF108*Source!AV108)*Source!I108, 2), 2)</f>
        <v>149.13999999999999</v>
      </c>
      <c r="T74">
        <f>Source!Y108</f>
        <v>149.13999999999999</v>
      </c>
      <c r="U74">
        <f>ROUND((175/100)*ROUND((Source!AE108*Source!AV108)*Source!I108, 2), 2)</f>
        <v>5.83</v>
      </c>
      <c r="V74">
        <f>ROUND((108/100)*ROUND(Source!CS108*Source!I108, 2), 2)</f>
        <v>3.6</v>
      </c>
    </row>
    <row r="75" spans="1:22" x14ac:dyDescent="0.2">
      <c r="C75" s="22" t="str">
        <f>"Объем: "&amp;Source!I108&amp;"=86,7*"&amp;"0,7/"&amp;"100"</f>
        <v>Объем: 0,6069=86,7*0,7/100</v>
      </c>
    </row>
    <row r="76" spans="1:22" ht="14.25" x14ac:dyDescent="0.2">
      <c r="A76" s="18"/>
      <c r="B76" s="18"/>
      <c r="C76" s="18" t="s">
        <v>363</v>
      </c>
      <c r="D76" s="19"/>
      <c r="E76" s="8"/>
      <c r="F76" s="21">
        <f>Source!AO108</f>
        <v>22.38</v>
      </c>
      <c r="G76" s="20" t="str">
        <f>Source!DG108</f>
        <v>)*122)*0,3)*3</v>
      </c>
      <c r="H76" s="8">
        <f>Source!AV108</f>
        <v>1</v>
      </c>
      <c r="I76" s="8">
        <f>IF(Source!BA108&lt;&gt; 0, Source!BA108, 1)</f>
        <v>1</v>
      </c>
      <c r="J76" s="21">
        <f>Source!S108</f>
        <v>1491.35</v>
      </c>
      <c r="K76" s="21"/>
    </row>
    <row r="77" spans="1:22" ht="14.25" x14ac:dyDescent="0.2">
      <c r="A77" s="18"/>
      <c r="B77" s="18"/>
      <c r="C77" s="18" t="s">
        <v>372</v>
      </c>
      <c r="D77" s="19"/>
      <c r="E77" s="8"/>
      <c r="F77" s="21">
        <f>Source!AM108</f>
        <v>3.07</v>
      </c>
      <c r="G77" s="20" t="str">
        <f>Source!DE108</f>
        <v>)*122)*0,3)*3</v>
      </c>
      <c r="H77" s="8">
        <f>Source!AV108</f>
        <v>1</v>
      </c>
      <c r="I77" s="8">
        <f>IF(Source!BB108&lt;&gt; 0, Source!BB108, 1)</f>
        <v>1</v>
      </c>
      <c r="J77" s="21">
        <f>Source!Q108</f>
        <v>204.58</v>
      </c>
      <c r="K77" s="21"/>
    </row>
    <row r="78" spans="1:22" ht="14.25" x14ac:dyDescent="0.2">
      <c r="A78" s="18"/>
      <c r="B78" s="18"/>
      <c r="C78" s="18" t="s">
        <v>373</v>
      </c>
      <c r="D78" s="19"/>
      <c r="E78" s="8"/>
      <c r="F78" s="21">
        <f>Source!AN108</f>
        <v>0.05</v>
      </c>
      <c r="G78" s="20" t="str">
        <f>Source!DF108</f>
        <v>)*122)*0,3)*3</v>
      </c>
      <c r="H78" s="8">
        <f>Source!AV108</f>
        <v>1</v>
      </c>
      <c r="I78" s="8">
        <f>IF(Source!BS108&lt;&gt; 0, Source!BS108, 1)</f>
        <v>1</v>
      </c>
      <c r="J78" s="28">
        <f>Source!R108</f>
        <v>3.33</v>
      </c>
      <c r="K78" s="21"/>
    </row>
    <row r="79" spans="1:22" ht="14.25" x14ac:dyDescent="0.2">
      <c r="A79" s="18"/>
      <c r="B79" s="18"/>
      <c r="C79" s="18" t="s">
        <v>364</v>
      </c>
      <c r="D79" s="19"/>
      <c r="E79" s="8"/>
      <c r="F79" s="21">
        <f>Source!AL108</f>
        <v>6.63</v>
      </c>
      <c r="G79" s="20" t="str">
        <f>Source!DD108</f>
        <v>)*122)*0,3)*3</v>
      </c>
      <c r="H79" s="8">
        <f>Source!AW108</f>
        <v>1</v>
      </c>
      <c r="I79" s="8">
        <f>IF(Source!BC108&lt;&gt; 0, Source!BC108, 1)</f>
        <v>1</v>
      </c>
      <c r="J79" s="21">
        <f>Source!P108</f>
        <v>441.81</v>
      </c>
      <c r="K79" s="21"/>
    </row>
    <row r="80" spans="1:22" ht="28.5" x14ac:dyDescent="0.2">
      <c r="A80" s="18" t="s">
        <v>101</v>
      </c>
      <c r="B80" s="18" t="str">
        <f>Source!F109</f>
        <v>21.1-25-13</v>
      </c>
      <c r="C80" s="18" t="str">
        <f>Source!G109</f>
        <v>Вода</v>
      </c>
      <c r="D80" s="19" t="str">
        <f>Source!H109</f>
        <v>м3</v>
      </c>
      <c r="E80" s="8">
        <f>Source!I109</f>
        <v>-8.8628034600000003</v>
      </c>
      <c r="F80" s="21">
        <f>Source!AK109</f>
        <v>49.83</v>
      </c>
      <c r="G80" s="23" t="s">
        <v>374</v>
      </c>
      <c r="H80" s="8">
        <f>Source!AW109</f>
        <v>1</v>
      </c>
      <c r="I80" s="8">
        <f>IF(Source!BC109&lt;&gt; 0, Source!BC109, 1)</f>
        <v>1</v>
      </c>
      <c r="J80" s="21">
        <f>Source!O109</f>
        <v>-441.63</v>
      </c>
      <c r="K80" s="21"/>
      <c r="Q80">
        <f>ROUND((Source!BZ109/100)*ROUND((Source!AF109*Source!AV109)*Source!I109, 2), 2)</f>
        <v>0</v>
      </c>
      <c r="R80">
        <f>Source!X109</f>
        <v>0</v>
      </c>
      <c r="S80">
        <f>ROUND((Source!CA109/100)*ROUND((Source!AF109*Source!AV109)*Source!I109, 2), 2)</f>
        <v>0</v>
      </c>
      <c r="T80">
        <f>Source!Y109</f>
        <v>0</v>
      </c>
      <c r="U80">
        <f>ROUND((175/100)*ROUND((Source!AE109*Source!AV109)*Source!I109, 2), 2)</f>
        <v>0</v>
      </c>
      <c r="V80">
        <f>ROUND((108/100)*ROUND(Source!CS109*Source!I109, 2), 2)</f>
        <v>0</v>
      </c>
    </row>
    <row r="81" spans="1:22" ht="14.25" x14ac:dyDescent="0.2">
      <c r="A81" s="18"/>
      <c r="B81" s="18"/>
      <c r="C81" s="18" t="s">
        <v>366</v>
      </c>
      <c r="D81" s="19" t="s">
        <v>367</v>
      </c>
      <c r="E81" s="8">
        <f>Source!AT108</f>
        <v>70</v>
      </c>
      <c r="F81" s="21"/>
      <c r="G81" s="20"/>
      <c r="H81" s="8"/>
      <c r="I81" s="8"/>
      <c r="J81" s="21">
        <f>SUM(R74:R80)</f>
        <v>1043.95</v>
      </c>
      <c r="K81" s="21"/>
    </row>
    <row r="82" spans="1:22" ht="14.25" x14ac:dyDescent="0.2">
      <c r="A82" s="18"/>
      <c r="B82" s="18"/>
      <c r="C82" s="18" t="s">
        <v>368</v>
      </c>
      <c r="D82" s="19" t="s">
        <v>367</v>
      </c>
      <c r="E82" s="8">
        <f>Source!AU108</f>
        <v>10</v>
      </c>
      <c r="F82" s="21"/>
      <c r="G82" s="20"/>
      <c r="H82" s="8"/>
      <c r="I82" s="8"/>
      <c r="J82" s="21">
        <f>SUM(T74:T81)</f>
        <v>149.13999999999999</v>
      </c>
      <c r="K82" s="21"/>
    </row>
    <row r="83" spans="1:22" ht="14.25" x14ac:dyDescent="0.2">
      <c r="A83" s="18"/>
      <c r="B83" s="18"/>
      <c r="C83" s="18" t="s">
        <v>375</v>
      </c>
      <c r="D83" s="19" t="s">
        <v>367</v>
      </c>
      <c r="E83" s="8">
        <f>108</f>
        <v>108</v>
      </c>
      <c r="F83" s="21"/>
      <c r="G83" s="20"/>
      <c r="H83" s="8"/>
      <c r="I83" s="8"/>
      <c r="J83" s="21">
        <f>SUM(V74:V82)</f>
        <v>3.6</v>
      </c>
      <c r="K83" s="21"/>
    </row>
    <row r="84" spans="1:22" ht="14.25" x14ac:dyDescent="0.2">
      <c r="A84" s="18"/>
      <c r="B84" s="18"/>
      <c r="C84" s="18" t="s">
        <v>369</v>
      </c>
      <c r="D84" s="19" t="s">
        <v>370</v>
      </c>
      <c r="E84" s="8">
        <f>Source!AQ108</f>
        <v>0.08</v>
      </c>
      <c r="F84" s="21"/>
      <c r="G84" s="20" t="str">
        <f>Source!DI108</f>
        <v>)*122)*0,3)*3</v>
      </c>
      <c r="H84" s="8">
        <f>Source!AV108</f>
        <v>1</v>
      </c>
      <c r="I84" s="8"/>
      <c r="J84" s="21"/>
      <c r="K84" s="21">
        <f>Source!U108</f>
        <v>5.3310095999999989</v>
      </c>
    </row>
    <row r="85" spans="1:22" ht="15" x14ac:dyDescent="0.25">
      <c r="A85" s="25"/>
      <c r="B85" s="25"/>
      <c r="C85" s="25"/>
      <c r="D85" s="25"/>
      <c r="E85" s="25"/>
      <c r="F85" s="25"/>
      <c r="G85" s="25"/>
      <c r="H85" s="25"/>
      <c r="I85" s="49">
        <f>J76+J77+J79+J81+J82+J83+SUM(J80:J80)</f>
        <v>2892.7999999999993</v>
      </c>
      <c r="J85" s="49"/>
      <c r="K85" s="26">
        <f>IF(Source!I108&lt;&gt;0, ROUND(I85/Source!I108, 2), 0)</f>
        <v>4766.5200000000004</v>
      </c>
      <c r="P85" s="24">
        <f>I85</f>
        <v>2892.7999999999993</v>
      </c>
    </row>
    <row r="86" spans="1:22" ht="57" x14ac:dyDescent="0.2">
      <c r="A86" s="18">
        <v>5</v>
      </c>
      <c r="B86" s="18" t="str">
        <f>Source!F110</f>
        <v>1.10-1101-1-1/1</v>
      </c>
      <c r="C86" s="18" t="str">
        <f>Source!G110</f>
        <v>Мытье полов вестибюлей, коридоров, гардеробных, фойе, холлов, рекреаций в зданиях административно-хозяйственного назначения</v>
      </c>
      <c r="D86" s="19" t="str">
        <f>Source!H110</f>
        <v>100 м2</v>
      </c>
      <c r="E86" s="8">
        <f>Source!I110</f>
        <v>0.2601</v>
      </c>
      <c r="F86" s="21"/>
      <c r="G86" s="20"/>
      <c r="H86" s="8"/>
      <c r="I86" s="8"/>
      <c r="J86" s="21"/>
      <c r="K86" s="21"/>
      <c r="Q86">
        <f>ROUND((Source!BZ110/100)*ROUND((Source!AF110*Source!AV110)*Source!I110, 2), 2)</f>
        <v>5145.76</v>
      </c>
      <c r="R86">
        <f>Source!X110</f>
        <v>5145.76</v>
      </c>
      <c r="S86">
        <f>ROUND((Source!CA110/100)*ROUND((Source!AF110*Source!AV110)*Source!I110, 2), 2)</f>
        <v>735.11</v>
      </c>
      <c r="T86">
        <f>Source!Y110</f>
        <v>735.11</v>
      </c>
      <c r="U86">
        <f>ROUND((175/100)*ROUND((Source!AE110*Source!AV110)*Source!I110, 2), 2)</f>
        <v>0</v>
      </c>
      <c r="V86">
        <f>ROUND((108/100)*ROUND(Source!CS110*Source!I110, 2), 2)</f>
        <v>0</v>
      </c>
    </row>
    <row r="87" spans="1:22" x14ac:dyDescent="0.2">
      <c r="C87" s="22" t="str">
        <f>"Объем: "&amp;Source!I110&amp;"=86,7*"&amp;"0,3/"&amp;"100"</f>
        <v>Объем: 0,2601=86,7*0,3/100</v>
      </c>
    </row>
    <row r="88" spans="1:22" ht="14.25" x14ac:dyDescent="0.2">
      <c r="A88" s="18"/>
      <c r="B88" s="18"/>
      <c r="C88" s="18" t="s">
        <v>363</v>
      </c>
      <c r="D88" s="19"/>
      <c r="E88" s="8"/>
      <c r="F88" s="21">
        <f>Source!AO110</f>
        <v>257.39999999999998</v>
      </c>
      <c r="G88" s="20" t="str">
        <f>Source!DG110</f>
        <v>)*122)*0,3)*3</v>
      </c>
      <c r="H88" s="8">
        <f>Source!AV110</f>
        <v>1</v>
      </c>
      <c r="I88" s="8">
        <f>IF(Source!BA110&lt;&gt; 0, Source!BA110, 1)</f>
        <v>1</v>
      </c>
      <c r="J88" s="21">
        <f>Source!S110</f>
        <v>7351.08</v>
      </c>
      <c r="K88" s="21"/>
    </row>
    <row r="89" spans="1:22" ht="14.25" x14ac:dyDescent="0.2">
      <c r="A89" s="18"/>
      <c r="B89" s="18"/>
      <c r="C89" s="18" t="s">
        <v>364</v>
      </c>
      <c r="D89" s="19"/>
      <c r="E89" s="8"/>
      <c r="F89" s="21">
        <f>Source!AL110</f>
        <v>27.76</v>
      </c>
      <c r="G89" s="20" t="str">
        <f>Source!DD110</f>
        <v>)*122)*0,3)*3</v>
      </c>
      <c r="H89" s="8">
        <f>Source!AW110</f>
        <v>1</v>
      </c>
      <c r="I89" s="8">
        <f>IF(Source!BC110&lt;&gt; 0, Source!BC110, 1)</f>
        <v>1</v>
      </c>
      <c r="J89" s="21">
        <f>Source!P110</f>
        <v>792.8</v>
      </c>
      <c r="K89" s="21"/>
    </row>
    <row r="90" spans="1:22" ht="28.5" x14ac:dyDescent="0.2">
      <c r="A90" s="18" t="s">
        <v>106</v>
      </c>
      <c r="B90" s="18" t="str">
        <f>Source!F111</f>
        <v>21.1-25-13</v>
      </c>
      <c r="C90" s="18" t="str">
        <f>Source!G111</f>
        <v>Вода</v>
      </c>
      <c r="D90" s="19" t="str">
        <f>Source!H111</f>
        <v>м3</v>
      </c>
      <c r="E90" s="8">
        <f>Source!I111</f>
        <v>-0.2855898</v>
      </c>
      <c r="F90" s="21">
        <f>Source!AK111</f>
        <v>49.83</v>
      </c>
      <c r="G90" s="23" t="s">
        <v>374</v>
      </c>
      <c r="H90" s="8">
        <f>Source!AW111</f>
        <v>1</v>
      </c>
      <c r="I90" s="8">
        <f>IF(Source!BC111&lt;&gt; 0, Source!BC111, 1)</f>
        <v>1</v>
      </c>
      <c r="J90" s="21">
        <f>Source!O111</f>
        <v>-14.23</v>
      </c>
      <c r="K90" s="21"/>
      <c r="Q90">
        <f>ROUND((Source!BZ111/100)*ROUND((Source!AF111*Source!AV111)*Source!I111, 2), 2)</f>
        <v>0</v>
      </c>
      <c r="R90">
        <f>Source!X111</f>
        <v>0</v>
      </c>
      <c r="S90">
        <f>ROUND((Source!CA111/100)*ROUND((Source!AF111*Source!AV111)*Source!I111, 2), 2)</f>
        <v>0</v>
      </c>
      <c r="T90">
        <f>Source!Y111</f>
        <v>0</v>
      </c>
      <c r="U90">
        <f>ROUND((175/100)*ROUND((Source!AE111*Source!AV111)*Source!I111, 2), 2)</f>
        <v>0</v>
      </c>
      <c r="V90">
        <f>ROUND((108/100)*ROUND(Source!CS111*Source!I111, 2), 2)</f>
        <v>0</v>
      </c>
    </row>
    <row r="91" spans="1:22" ht="14.25" x14ac:dyDescent="0.2">
      <c r="A91" s="18"/>
      <c r="B91" s="18"/>
      <c r="C91" s="18" t="s">
        <v>366</v>
      </c>
      <c r="D91" s="19" t="s">
        <v>367</v>
      </c>
      <c r="E91" s="8">
        <f>Source!AT110</f>
        <v>70</v>
      </c>
      <c r="F91" s="21"/>
      <c r="G91" s="20"/>
      <c r="H91" s="8"/>
      <c r="I91" s="8"/>
      <c r="J91" s="21">
        <f>SUM(R86:R90)</f>
        <v>5145.76</v>
      </c>
      <c r="K91" s="21"/>
    </row>
    <row r="92" spans="1:22" ht="14.25" x14ac:dyDescent="0.2">
      <c r="A92" s="18"/>
      <c r="B92" s="18"/>
      <c r="C92" s="18" t="s">
        <v>368</v>
      </c>
      <c r="D92" s="19" t="s">
        <v>367</v>
      </c>
      <c r="E92" s="8">
        <f>Source!AU110</f>
        <v>10</v>
      </c>
      <c r="F92" s="21"/>
      <c r="G92" s="20"/>
      <c r="H92" s="8"/>
      <c r="I92" s="8"/>
      <c r="J92" s="21">
        <f>SUM(T86:T91)</f>
        <v>735.11</v>
      </c>
      <c r="K92" s="21"/>
    </row>
    <row r="93" spans="1:22" ht="14.25" x14ac:dyDescent="0.2">
      <c r="A93" s="18"/>
      <c r="B93" s="18"/>
      <c r="C93" s="18" t="s">
        <v>369</v>
      </c>
      <c r="D93" s="19" t="s">
        <v>370</v>
      </c>
      <c r="E93" s="8">
        <f>Source!AQ110</f>
        <v>0.92</v>
      </c>
      <c r="F93" s="21"/>
      <c r="G93" s="20" t="str">
        <f>Source!DI110</f>
        <v>)*122)*0,3)*3</v>
      </c>
      <c r="H93" s="8">
        <f>Source!AV110</f>
        <v>1</v>
      </c>
      <c r="I93" s="8"/>
      <c r="J93" s="21"/>
      <c r="K93" s="21">
        <f>Source!U110</f>
        <v>26.274261600000006</v>
      </c>
    </row>
    <row r="94" spans="1:22" ht="15" x14ac:dyDescent="0.25">
      <c r="A94" s="25"/>
      <c r="B94" s="25"/>
      <c r="C94" s="25"/>
      <c r="D94" s="25"/>
      <c r="E94" s="25"/>
      <c r="F94" s="25"/>
      <c r="G94" s="25"/>
      <c r="H94" s="25"/>
      <c r="I94" s="49">
        <f>J88+J89+J91+J92+SUM(J90:J90)</f>
        <v>14010.52</v>
      </c>
      <c r="J94" s="49"/>
      <c r="K94" s="26">
        <f>IF(Source!I110&lt;&gt;0, ROUND(I94/Source!I110, 2), 0)</f>
        <v>53865.9</v>
      </c>
      <c r="P94" s="24">
        <f>I94</f>
        <v>14010.52</v>
      </c>
    </row>
    <row r="95" spans="1:22" ht="42.75" x14ac:dyDescent="0.2">
      <c r="A95" s="18">
        <v>6</v>
      </c>
      <c r="B95" s="18" t="str">
        <f>Source!F112</f>
        <v>1.10-1101-1-3/1</v>
      </c>
      <c r="C95" s="18" t="str">
        <f>Source!G112</f>
        <v>Мытье полов санузлов и душевых в зданиях административно-хозяйственного назначения</v>
      </c>
      <c r="D95" s="19" t="str">
        <f>Source!H112</f>
        <v>100 м2</v>
      </c>
      <c r="E95" s="8">
        <f>Source!I112</f>
        <v>0.68500000000000005</v>
      </c>
      <c r="F95" s="21"/>
      <c r="G95" s="20"/>
      <c r="H95" s="8"/>
      <c r="I95" s="8"/>
      <c r="J95" s="21"/>
      <c r="K95" s="21"/>
      <c r="Q95">
        <f>ROUND((Source!BZ112/100)*ROUND((Source!AF112*Source!AV112)*Source!I112, 2), 2)</f>
        <v>17234.150000000001</v>
      </c>
      <c r="R95">
        <f>Source!X112</f>
        <v>17234.150000000001</v>
      </c>
      <c r="S95">
        <f>ROUND((Source!CA112/100)*ROUND((Source!AF112*Source!AV112)*Source!I112, 2), 2)</f>
        <v>2462.02</v>
      </c>
      <c r="T95">
        <f>Source!Y112</f>
        <v>2462.02</v>
      </c>
      <c r="U95">
        <f>ROUND((175/100)*ROUND((Source!AE112*Source!AV112)*Source!I112, 2), 2)</f>
        <v>0</v>
      </c>
      <c r="V95">
        <f>ROUND((108/100)*ROUND(Source!CS112*Source!I112, 2), 2)</f>
        <v>0</v>
      </c>
    </row>
    <row r="96" spans="1:22" x14ac:dyDescent="0.2">
      <c r="C96" s="22" t="str">
        <f>"Объем: "&amp;Source!I112&amp;"=68,5/"&amp;"100"</f>
        <v>Объем: 0,685=68,5/100</v>
      </c>
    </row>
    <row r="97" spans="1:22" ht="14.25" x14ac:dyDescent="0.2">
      <c r="A97" s="18"/>
      <c r="B97" s="18"/>
      <c r="C97" s="18" t="s">
        <v>363</v>
      </c>
      <c r="D97" s="19"/>
      <c r="E97" s="8"/>
      <c r="F97" s="21">
        <f>Source!AO112</f>
        <v>327.33999999999997</v>
      </c>
      <c r="G97" s="20" t="str">
        <f>Source!DG112</f>
        <v>)*122)*0,3)*3</v>
      </c>
      <c r="H97" s="8">
        <f>Source!AV112</f>
        <v>1</v>
      </c>
      <c r="I97" s="8">
        <f>IF(Source!BA112&lt;&gt; 0, Source!BA112, 1)</f>
        <v>1</v>
      </c>
      <c r="J97" s="21">
        <f>Source!S112</f>
        <v>24620.22</v>
      </c>
      <c r="K97" s="21"/>
    </row>
    <row r="98" spans="1:22" ht="14.25" x14ac:dyDescent="0.2">
      <c r="A98" s="18"/>
      <c r="B98" s="18"/>
      <c r="C98" s="18" t="s">
        <v>364</v>
      </c>
      <c r="D98" s="19"/>
      <c r="E98" s="8"/>
      <c r="F98" s="21">
        <f>Source!AL112</f>
        <v>16.68</v>
      </c>
      <c r="G98" s="20" t="str">
        <f>Source!DD112</f>
        <v>)*122)*0,3)*3</v>
      </c>
      <c r="H98" s="8">
        <f>Source!AW112</f>
        <v>1</v>
      </c>
      <c r="I98" s="8">
        <f>IF(Source!BC112&lt;&gt; 0, Source!BC112, 1)</f>
        <v>1</v>
      </c>
      <c r="J98" s="21">
        <f>Source!P112</f>
        <v>1254.55</v>
      </c>
      <c r="K98" s="21"/>
    </row>
    <row r="99" spans="1:22" ht="28.5" x14ac:dyDescent="0.2">
      <c r="A99" s="18" t="s">
        <v>111</v>
      </c>
      <c r="B99" s="18" t="str">
        <f>Source!F113</f>
        <v>21.1-25-13</v>
      </c>
      <c r="C99" s="18" t="str">
        <f>Source!G113</f>
        <v>Вода</v>
      </c>
      <c r="D99" s="19" t="str">
        <f>Source!H113</f>
        <v>м3</v>
      </c>
      <c r="E99" s="8">
        <f>Source!I113</f>
        <v>-0.75213000000000008</v>
      </c>
      <c r="F99" s="21">
        <f>Source!AK113</f>
        <v>49.83</v>
      </c>
      <c r="G99" s="23" t="s">
        <v>374</v>
      </c>
      <c r="H99" s="8">
        <f>Source!AW113</f>
        <v>1</v>
      </c>
      <c r="I99" s="8">
        <f>IF(Source!BC113&lt;&gt; 0, Source!BC113, 1)</f>
        <v>1</v>
      </c>
      <c r="J99" s="21">
        <f>Source!O113</f>
        <v>-37.479999999999997</v>
      </c>
      <c r="K99" s="21"/>
      <c r="Q99">
        <f>ROUND((Source!BZ113/100)*ROUND((Source!AF113*Source!AV113)*Source!I113, 2), 2)</f>
        <v>0</v>
      </c>
      <c r="R99">
        <f>Source!X113</f>
        <v>0</v>
      </c>
      <c r="S99">
        <f>ROUND((Source!CA113/100)*ROUND((Source!AF113*Source!AV113)*Source!I113, 2), 2)</f>
        <v>0</v>
      </c>
      <c r="T99">
        <f>Source!Y113</f>
        <v>0</v>
      </c>
      <c r="U99">
        <f>ROUND((175/100)*ROUND((Source!AE113*Source!AV113)*Source!I113, 2), 2)</f>
        <v>0</v>
      </c>
      <c r="V99">
        <f>ROUND((108/100)*ROUND(Source!CS113*Source!I113, 2), 2)</f>
        <v>0</v>
      </c>
    </row>
    <row r="100" spans="1:22" ht="14.25" x14ac:dyDescent="0.2">
      <c r="A100" s="18"/>
      <c r="B100" s="18"/>
      <c r="C100" s="18" t="s">
        <v>366</v>
      </c>
      <c r="D100" s="19" t="s">
        <v>367</v>
      </c>
      <c r="E100" s="8">
        <f>Source!AT112</f>
        <v>70</v>
      </c>
      <c r="F100" s="21"/>
      <c r="G100" s="20"/>
      <c r="H100" s="8"/>
      <c r="I100" s="8"/>
      <c r="J100" s="21">
        <f>SUM(R95:R99)</f>
        <v>17234.150000000001</v>
      </c>
      <c r="K100" s="21"/>
    </row>
    <row r="101" spans="1:22" ht="14.25" x14ac:dyDescent="0.2">
      <c r="A101" s="18"/>
      <c r="B101" s="18"/>
      <c r="C101" s="18" t="s">
        <v>368</v>
      </c>
      <c r="D101" s="19" t="s">
        <v>367</v>
      </c>
      <c r="E101" s="8">
        <f>Source!AU112</f>
        <v>10</v>
      </c>
      <c r="F101" s="21"/>
      <c r="G101" s="20"/>
      <c r="H101" s="8"/>
      <c r="I101" s="8"/>
      <c r="J101" s="21">
        <f>SUM(T95:T100)</f>
        <v>2462.02</v>
      </c>
      <c r="K101" s="21"/>
    </row>
    <row r="102" spans="1:22" ht="14.25" x14ac:dyDescent="0.2">
      <c r="A102" s="18"/>
      <c r="B102" s="18"/>
      <c r="C102" s="18" t="s">
        <v>369</v>
      </c>
      <c r="D102" s="19" t="s">
        <v>370</v>
      </c>
      <c r="E102" s="8">
        <f>Source!AQ112</f>
        <v>1.17</v>
      </c>
      <c r="F102" s="21"/>
      <c r="G102" s="20" t="str">
        <f>Source!DI112</f>
        <v>)*122)*0,3)*3</v>
      </c>
      <c r="H102" s="8">
        <f>Source!AV112</f>
        <v>1</v>
      </c>
      <c r="I102" s="8"/>
      <c r="J102" s="21"/>
      <c r="K102" s="21">
        <f>Source!U112</f>
        <v>87.999209999999991</v>
      </c>
    </row>
    <row r="103" spans="1:22" ht="15" x14ac:dyDescent="0.25">
      <c r="A103" s="25"/>
      <c r="B103" s="25"/>
      <c r="C103" s="25"/>
      <c r="D103" s="25"/>
      <c r="E103" s="25"/>
      <c r="F103" s="25"/>
      <c r="G103" s="25"/>
      <c r="H103" s="25"/>
      <c r="I103" s="49">
        <f>J97+J98+J100+J101+SUM(J99:J99)</f>
        <v>45533.459999999992</v>
      </c>
      <c r="J103" s="49"/>
      <c r="K103" s="26">
        <f>IF(Source!I112&lt;&gt;0, ROUND(I103/Source!I112, 2), 0)</f>
        <v>66472.2</v>
      </c>
      <c r="P103" s="24">
        <f>I103</f>
        <v>45533.459999999992</v>
      </c>
    </row>
    <row r="104" spans="1:22" ht="57" x14ac:dyDescent="0.2">
      <c r="A104" s="18">
        <v>7</v>
      </c>
      <c r="B104" s="18" t="str">
        <f>Source!F114</f>
        <v>1.10-1101-2-1/1</v>
      </c>
      <c r="C104" s="18" t="str">
        <f>Source!G114</f>
        <v>Сухая уборка пылесосом полов с покрытием типа "ковролин" в зданиях административно-хозяйственного назначения</v>
      </c>
      <c r="D104" s="19" t="str">
        <f>Source!H114</f>
        <v>100 м2</v>
      </c>
      <c r="E104" s="8">
        <f>Source!I114</f>
        <v>5.6189999999999998</v>
      </c>
      <c r="F104" s="21"/>
      <c r="G104" s="20"/>
      <c r="H104" s="8"/>
      <c r="I104" s="8"/>
      <c r="J104" s="21"/>
      <c r="K104" s="21"/>
      <c r="Q104">
        <f>ROUND((Source!BZ114/100)*ROUND((Source!AF114*Source!AV114)*Source!I114, 2), 2)</f>
        <v>101499.58</v>
      </c>
      <c r="R104">
        <f>Source!X114</f>
        <v>101499.58</v>
      </c>
      <c r="S104">
        <f>ROUND((Source!CA114/100)*ROUND((Source!AF114*Source!AV114)*Source!I114, 2), 2)</f>
        <v>14499.94</v>
      </c>
      <c r="T104">
        <f>Source!Y114</f>
        <v>14499.94</v>
      </c>
      <c r="U104">
        <f>ROUND((175/100)*ROUND((Source!AE114*Source!AV114)*Source!I114, 2), 2)</f>
        <v>107.98</v>
      </c>
      <c r="V104">
        <f>ROUND((108/100)*ROUND(Source!CS114*Source!I114, 2), 2)</f>
        <v>66.64</v>
      </c>
    </row>
    <row r="105" spans="1:22" x14ac:dyDescent="0.2">
      <c r="C105" s="22" t="str">
        <f>"Объем: "&amp;Source!I114&amp;"=561,9/"&amp;"100"</f>
        <v>Объем: 5,619=561,9/100</v>
      </c>
    </row>
    <row r="106" spans="1:22" ht="14.25" x14ac:dyDescent="0.2">
      <c r="A106" s="18"/>
      <c r="B106" s="18"/>
      <c r="C106" s="18" t="s">
        <v>363</v>
      </c>
      <c r="D106" s="19"/>
      <c r="E106" s="8"/>
      <c r="F106" s="21">
        <f>Source!AO114</f>
        <v>235.02</v>
      </c>
      <c r="G106" s="20" t="str">
        <f>Source!DG114</f>
        <v>)*122)*0,3)*3</v>
      </c>
      <c r="H106" s="8">
        <f>Source!AV114</f>
        <v>1</v>
      </c>
      <c r="I106" s="8">
        <f>IF(Source!BA114&lt;&gt; 0, Source!BA114, 1)</f>
        <v>1</v>
      </c>
      <c r="J106" s="21">
        <f>Source!S114</f>
        <v>144999.4</v>
      </c>
      <c r="K106" s="21"/>
    </row>
    <row r="107" spans="1:22" ht="14.25" x14ac:dyDescent="0.2">
      <c r="A107" s="18"/>
      <c r="B107" s="18"/>
      <c r="C107" s="18" t="s">
        <v>372</v>
      </c>
      <c r="D107" s="19"/>
      <c r="E107" s="8"/>
      <c r="F107" s="21">
        <f>Source!AM114</f>
        <v>7.14</v>
      </c>
      <c r="G107" s="20" t="str">
        <f>Source!DE114</f>
        <v>)*122)*0,3)*3</v>
      </c>
      <c r="H107" s="8">
        <f>Source!AV114</f>
        <v>1</v>
      </c>
      <c r="I107" s="8">
        <f>IF(Source!BB114&lt;&gt; 0, Source!BB114, 1)</f>
        <v>1</v>
      </c>
      <c r="J107" s="21">
        <f>Source!Q114</f>
        <v>4405.1400000000003</v>
      </c>
      <c r="K107" s="21"/>
    </row>
    <row r="108" spans="1:22" ht="14.25" x14ac:dyDescent="0.2">
      <c r="A108" s="18"/>
      <c r="B108" s="18"/>
      <c r="C108" s="18" t="s">
        <v>373</v>
      </c>
      <c r="D108" s="19"/>
      <c r="E108" s="8"/>
      <c r="F108" s="21">
        <f>Source!AN114</f>
        <v>0.1</v>
      </c>
      <c r="G108" s="20" t="str">
        <f>Source!DF114</f>
        <v>)*122)*0,3)*3</v>
      </c>
      <c r="H108" s="8">
        <f>Source!AV114</f>
        <v>1</v>
      </c>
      <c r="I108" s="8">
        <f>IF(Source!BS114&lt;&gt; 0, Source!BS114, 1)</f>
        <v>1</v>
      </c>
      <c r="J108" s="28">
        <f>Source!R114</f>
        <v>61.7</v>
      </c>
      <c r="K108" s="21"/>
    </row>
    <row r="109" spans="1:22" ht="14.25" x14ac:dyDescent="0.2">
      <c r="A109" s="18"/>
      <c r="B109" s="18"/>
      <c r="C109" s="18" t="s">
        <v>366</v>
      </c>
      <c r="D109" s="19" t="s">
        <v>367</v>
      </c>
      <c r="E109" s="8">
        <f>Source!AT114</f>
        <v>70</v>
      </c>
      <c r="F109" s="21"/>
      <c r="G109" s="20"/>
      <c r="H109" s="8"/>
      <c r="I109" s="8"/>
      <c r="J109" s="21">
        <f>SUM(R104:R108)</f>
        <v>101499.58</v>
      </c>
      <c r="K109" s="21"/>
    </row>
    <row r="110" spans="1:22" ht="14.25" x14ac:dyDescent="0.2">
      <c r="A110" s="18"/>
      <c r="B110" s="18"/>
      <c r="C110" s="18" t="s">
        <v>368</v>
      </c>
      <c r="D110" s="19" t="s">
        <v>367</v>
      </c>
      <c r="E110" s="8">
        <f>Source!AU114</f>
        <v>10</v>
      </c>
      <c r="F110" s="21"/>
      <c r="G110" s="20"/>
      <c r="H110" s="8"/>
      <c r="I110" s="8"/>
      <c r="J110" s="21">
        <f>SUM(T104:T109)</f>
        <v>14499.94</v>
      </c>
      <c r="K110" s="21"/>
    </row>
    <row r="111" spans="1:22" ht="14.25" x14ac:dyDescent="0.2">
      <c r="A111" s="18"/>
      <c r="B111" s="18"/>
      <c r="C111" s="18" t="s">
        <v>375</v>
      </c>
      <c r="D111" s="19" t="s">
        <v>367</v>
      </c>
      <c r="E111" s="8">
        <f>108</f>
        <v>108</v>
      </c>
      <c r="F111" s="21"/>
      <c r="G111" s="20"/>
      <c r="H111" s="8"/>
      <c r="I111" s="8"/>
      <c r="J111" s="21">
        <f>SUM(V104:V110)</f>
        <v>66.64</v>
      </c>
      <c r="K111" s="21"/>
    </row>
    <row r="112" spans="1:22" ht="14.25" x14ac:dyDescent="0.2">
      <c r="A112" s="18"/>
      <c r="B112" s="18"/>
      <c r="C112" s="18" t="s">
        <v>369</v>
      </c>
      <c r="D112" s="19" t="s">
        <v>370</v>
      </c>
      <c r="E112" s="8">
        <f>Source!AQ114</f>
        <v>0.84</v>
      </c>
      <c r="F112" s="21"/>
      <c r="G112" s="20" t="str">
        <f>Source!DI114</f>
        <v>)*122)*0,3)*3</v>
      </c>
      <c r="H112" s="8">
        <f>Source!AV114</f>
        <v>1</v>
      </c>
      <c r="I112" s="8"/>
      <c r="J112" s="21"/>
      <c r="K112" s="21">
        <f>Source!U114</f>
        <v>518.25160799999992</v>
      </c>
    </row>
    <row r="113" spans="1:22" ht="15" x14ac:dyDescent="0.25">
      <c r="A113" s="25"/>
      <c r="B113" s="25"/>
      <c r="C113" s="25"/>
      <c r="D113" s="25"/>
      <c r="E113" s="25"/>
      <c r="F113" s="25"/>
      <c r="G113" s="25"/>
      <c r="H113" s="25"/>
      <c r="I113" s="49">
        <f>J106+J107+J109+J110+J111</f>
        <v>265470.7</v>
      </c>
      <c r="J113" s="49"/>
      <c r="K113" s="26">
        <f>IF(Source!I114&lt;&gt;0, ROUND(I113/Source!I114, 2), 0)</f>
        <v>47245.19</v>
      </c>
      <c r="P113" s="24">
        <f>I113</f>
        <v>265470.7</v>
      </c>
    </row>
    <row r="115" spans="1:22" ht="15" x14ac:dyDescent="0.25">
      <c r="A115" s="52" t="str">
        <f>CONCATENATE("Итого по подразделу: ",IF(Source!G116&lt;&gt;"Новый подраздел", Source!G116, ""))</f>
        <v>Итого по подразделу: Полы</v>
      </c>
      <c r="B115" s="52"/>
      <c r="C115" s="52"/>
      <c r="D115" s="52"/>
      <c r="E115" s="52"/>
      <c r="F115" s="52"/>
      <c r="G115" s="52"/>
      <c r="H115" s="52"/>
      <c r="I115" s="50">
        <f>SUM(P73:P114)</f>
        <v>327907.48</v>
      </c>
      <c r="J115" s="51"/>
      <c r="K115" s="27"/>
    </row>
    <row r="118" spans="1:22" ht="16.5" x14ac:dyDescent="0.25">
      <c r="A118" s="48" t="str">
        <f>CONCATENATE("Подраздел: ",IF(Source!G146&lt;&gt;"Новый подраздел", Source!G146, ""))</f>
        <v>Подраздел: Мытье окон, дверей, перегородок, внутреннего остекления</v>
      </c>
      <c r="B118" s="48"/>
      <c r="C118" s="48"/>
      <c r="D118" s="48"/>
      <c r="E118" s="48"/>
      <c r="F118" s="48"/>
      <c r="G118" s="48"/>
      <c r="H118" s="48"/>
      <c r="I118" s="48"/>
      <c r="J118" s="48"/>
      <c r="K118" s="48"/>
    </row>
    <row r="119" spans="1:22" ht="81" x14ac:dyDescent="0.2">
      <c r="A119" s="18">
        <v>8</v>
      </c>
      <c r="B119" s="18" t="s">
        <v>376</v>
      </c>
      <c r="C119" s="18" t="s">
        <v>377</v>
      </c>
      <c r="D119" s="19" t="str">
        <f>Source!H150</f>
        <v>100 м2</v>
      </c>
      <c r="E119" s="8">
        <f>Source!I150</f>
        <v>0.29649999999999999</v>
      </c>
      <c r="F119" s="21"/>
      <c r="G119" s="20"/>
      <c r="H119" s="8"/>
      <c r="I119" s="8"/>
      <c r="J119" s="21"/>
      <c r="K119" s="21"/>
      <c r="Q119">
        <f>ROUND((Source!BZ150/100)*ROUND((Source!AF150*Source!AV150)*Source!I150, 2), 2)</f>
        <v>13686.92</v>
      </c>
      <c r="R119">
        <f>Source!X150</f>
        <v>13686.92</v>
      </c>
      <c r="S119">
        <f>ROUND((Source!CA150/100)*ROUND((Source!AF150*Source!AV150)*Source!I150, 2), 2)</f>
        <v>1955.27</v>
      </c>
      <c r="T119">
        <f>Source!Y150</f>
        <v>1955.27</v>
      </c>
      <c r="U119">
        <f>ROUND((175/100)*ROUND((Source!AE150*Source!AV150)*Source!I150, 2), 2)</f>
        <v>0</v>
      </c>
      <c r="V119">
        <f>ROUND((108/100)*ROUND(Source!CS150*Source!I150, 2), 2)</f>
        <v>0</v>
      </c>
    </row>
    <row r="120" spans="1:22" x14ac:dyDescent="0.2">
      <c r="C120" s="22" t="str">
        <f>"Объем: "&amp;Source!I150&amp;"=29,65/"&amp;"100"</f>
        <v>Объем: 0,2965=29,65/100</v>
      </c>
    </row>
    <row r="121" spans="1:22" ht="14.25" x14ac:dyDescent="0.2">
      <c r="A121" s="18"/>
      <c r="B121" s="18"/>
      <c r="C121" s="18" t="s">
        <v>363</v>
      </c>
      <c r="D121" s="19"/>
      <c r="E121" s="8"/>
      <c r="F121" s="21">
        <f>Source!AO150</f>
        <v>900.89</v>
      </c>
      <c r="G121" s="20" t="str">
        <f>Source!DG150</f>
        <v>)*122)*0,3)*2</v>
      </c>
      <c r="H121" s="8">
        <f>Source!AV150</f>
        <v>1</v>
      </c>
      <c r="I121" s="8">
        <f>IF(Source!BA150&lt;&gt; 0, Source!BA150, 1)</f>
        <v>1</v>
      </c>
      <c r="J121" s="21">
        <f>Source!S150</f>
        <v>19552.740000000002</v>
      </c>
      <c r="K121" s="21"/>
    </row>
    <row r="122" spans="1:22" ht="14.25" x14ac:dyDescent="0.2">
      <c r="A122" s="18"/>
      <c r="B122" s="18"/>
      <c r="C122" s="18" t="s">
        <v>364</v>
      </c>
      <c r="D122" s="19"/>
      <c r="E122" s="8"/>
      <c r="F122" s="21">
        <f>Source!AL150</f>
        <v>4.08</v>
      </c>
      <c r="G122" s="20" t="str">
        <f>Source!DD150</f>
        <v>)*122)*0,3</v>
      </c>
      <c r="H122" s="8">
        <f>Source!AW150</f>
        <v>1</v>
      </c>
      <c r="I122" s="8">
        <f>IF(Source!BC150&lt;&gt; 0, Source!BC150, 1)</f>
        <v>1</v>
      </c>
      <c r="J122" s="21">
        <f>Source!P150</f>
        <v>44.28</v>
      </c>
      <c r="K122" s="21"/>
    </row>
    <row r="123" spans="1:22" ht="28.5" x14ac:dyDescent="0.2">
      <c r="A123" s="18" t="s">
        <v>124</v>
      </c>
      <c r="B123" s="18" t="str">
        <f>Source!F151</f>
        <v>21.1-25-13</v>
      </c>
      <c r="C123" s="18" t="str">
        <f>Source!G151</f>
        <v>Вода</v>
      </c>
      <c r="D123" s="19" t="str">
        <f>Source!H151</f>
        <v>м3</v>
      </c>
      <c r="E123" s="8">
        <f>Source!I151</f>
        <v>-0.75963299999999989</v>
      </c>
      <c r="F123" s="21">
        <f>Source!AK151</f>
        <v>49.83</v>
      </c>
      <c r="G123" s="23" t="s">
        <v>378</v>
      </c>
      <c r="H123" s="8">
        <f>Source!AW151</f>
        <v>1</v>
      </c>
      <c r="I123" s="8">
        <f>IF(Source!BC151&lt;&gt; 0, Source!BC151, 1)</f>
        <v>1</v>
      </c>
      <c r="J123" s="21">
        <f>Source!O151</f>
        <v>-37.85</v>
      </c>
      <c r="K123" s="21"/>
      <c r="Q123">
        <f>ROUND((Source!BZ151/100)*ROUND((Source!AF151*Source!AV151)*Source!I151, 2), 2)</f>
        <v>0</v>
      </c>
      <c r="R123">
        <f>Source!X151</f>
        <v>0</v>
      </c>
      <c r="S123">
        <f>ROUND((Source!CA151/100)*ROUND((Source!AF151*Source!AV151)*Source!I151, 2), 2)</f>
        <v>0</v>
      </c>
      <c r="T123">
        <f>Source!Y151</f>
        <v>0</v>
      </c>
      <c r="U123">
        <f>ROUND((175/100)*ROUND((Source!AE151*Source!AV151)*Source!I151, 2), 2)</f>
        <v>0</v>
      </c>
      <c r="V123">
        <f>ROUND((108/100)*ROUND(Source!CS151*Source!I151, 2), 2)</f>
        <v>0</v>
      </c>
    </row>
    <row r="124" spans="1:22" ht="14.25" x14ac:dyDescent="0.2">
      <c r="A124" s="18"/>
      <c r="B124" s="18"/>
      <c r="C124" s="18" t="s">
        <v>366</v>
      </c>
      <c r="D124" s="19" t="s">
        <v>367</v>
      </c>
      <c r="E124" s="8">
        <f>Source!AT150</f>
        <v>70</v>
      </c>
      <c r="F124" s="21"/>
      <c r="G124" s="20"/>
      <c r="H124" s="8"/>
      <c r="I124" s="8"/>
      <c r="J124" s="21">
        <f>SUM(R119:R123)</f>
        <v>13686.92</v>
      </c>
      <c r="K124" s="21"/>
    </row>
    <row r="125" spans="1:22" ht="14.25" x14ac:dyDescent="0.2">
      <c r="A125" s="18"/>
      <c r="B125" s="18"/>
      <c r="C125" s="18" t="s">
        <v>368</v>
      </c>
      <c r="D125" s="19" t="s">
        <v>367</v>
      </c>
      <c r="E125" s="8">
        <f>Source!AU150</f>
        <v>10</v>
      </c>
      <c r="F125" s="21"/>
      <c r="G125" s="20"/>
      <c r="H125" s="8"/>
      <c r="I125" s="8"/>
      <c r="J125" s="21">
        <f>SUM(T119:T124)</f>
        <v>1955.27</v>
      </c>
      <c r="K125" s="21"/>
    </row>
    <row r="126" spans="1:22" ht="14.25" x14ac:dyDescent="0.2">
      <c r="A126" s="18"/>
      <c r="B126" s="18"/>
      <c r="C126" s="18" t="s">
        <v>369</v>
      </c>
      <c r="D126" s="19" t="s">
        <v>370</v>
      </c>
      <c r="E126" s="8">
        <f>Source!AQ150</f>
        <v>3.22</v>
      </c>
      <c r="F126" s="21"/>
      <c r="G126" s="20" t="str">
        <f>Source!DI150</f>
        <v>)*122)*0,3)*2</v>
      </c>
      <c r="H126" s="8">
        <f>Source!AV150</f>
        <v>1</v>
      </c>
      <c r="I126" s="8"/>
      <c r="J126" s="21"/>
      <c r="K126" s="21">
        <f>Source!U150</f>
        <v>69.886235999999997</v>
      </c>
    </row>
    <row r="127" spans="1:22" ht="15" x14ac:dyDescent="0.25">
      <c r="A127" s="25"/>
      <c r="B127" s="25"/>
      <c r="C127" s="25"/>
      <c r="D127" s="25"/>
      <c r="E127" s="25"/>
      <c r="F127" s="25"/>
      <c r="G127" s="25"/>
      <c r="H127" s="25"/>
      <c r="I127" s="49">
        <f>J121+J122+J124+J125+SUM(J123:J123)</f>
        <v>35201.360000000001</v>
      </c>
      <c r="J127" s="49"/>
      <c r="K127" s="26">
        <f>IF(Source!I150&lt;&gt;0, ROUND(I127/Source!I150, 2), 0)</f>
        <v>118722.97</v>
      </c>
      <c r="P127" s="24">
        <f>I127</f>
        <v>35201.360000000001</v>
      </c>
    </row>
    <row r="128" spans="1:22" ht="71.25" x14ac:dyDescent="0.2">
      <c r="A128" s="18">
        <v>9</v>
      </c>
      <c r="B128" s="18" t="str">
        <f>Source!F152</f>
        <v>1.11-1101-1-1/1</v>
      </c>
      <c r="C128" s="18" t="str">
        <f>Source!G152</f>
        <v>Мытье внутренних поверхностей окон и витражей, с пола и со стремянки - оконных блоков неоткрывающихся (глухих) (внутренняя поверхность остекления балкона)</v>
      </c>
      <c r="D128" s="19" t="str">
        <f>Source!H152</f>
        <v>100 м2</v>
      </c>
      <c r="E128" s="8">
        <f>Source!I152</f>
        <v>0.52310000000000001</v>
      </c>
      <c r="F128" s="21"/>
      <c r="G128" s="20"/>
      <c r="H128" s="8"/>
      <c r="I128" s="8"/>
      <c r="J128" s="21"/>
      <c r="K128" s="21"/>
      <c r="Q128">
        <f>ROUND((Source!BZ152/100)*ROUND((Source!AF152*Source!AV152)*Source!I152, 2), 2)</f>
        <v>16873.03</v>
      </c>
      <c r="R128">
        <f>Source!X152</f>
        <v>16873.03</v>
      </c>
      <c r="S128">
        <f>ROUND((Source!CA152/100)*ROUND((Source!AF152*Source!AV152)*Source!I152, 2), 2)</f>
        <v>2410.4299999999998</v>
      </c>
      <c r="T128">
        <f>Source!Y152</f>
        <v>2410.4299999999998</v>
      </c>
      <c r="U128">
        <f>ROUND((175/100)*ROUND((Source!AE152*Source!AV152)*Source!I152, 2), 2)</f>
        <v>0</v>
      </c>
      <c r="V128">
        <f>ROUND((108/100)*ROUND(Source!CS152*Source!I152, 2), 2)</f>
        <v>0</v>
      </c>
    </row>
    <row r="129" spans="1:22" x14ac:dyDescent="0.2">
      <c r="C129" s="22" t="str">
        <f>"Объем: "&amp;Source!I152&amp;"=52,31/"&amp;"100"</f>
        <v>Объем: 0,5231=52,31/100</v>
      </c>
    </row>
    <row r="130" spans="1:22" ht="14.25" x14ac:dyDescent="0.2">
      <c r="A130" s="18"/>
      <c r="B130" s="18"/>
      <c r="C130" s="18" t="s">
        <v>363</v>
      </c>
      <c r="D130" s="19"/>
      <c r="E130" s="8"/>
      <c r="F130" s="21">
        <f>Source!AO152</f>
        <v>1259.01</v>
      </c>
      <c r="G130" s="20" t="str">
        <f>Source!DG152</f>
        <v>)*122)*0,3</v>
      </c>
      <c r="H130" s="8">
        <f>Source!AV152</f>
        <v>1</v>
      </c>
      <c r="I130" s="8">
        <f>IF(Source!BA152&lt;&gt; 0, Source!BA152, 1)</f>
        <v>1</v>
      </c>
      <c r="J130" s="21">
        <f>Source!S152</f>
        <v>24104.33</v>
      </c>
      <c r="K130" s="21"/>
    </row>
    <row r="131" spans="1:22" ht="14.25" x14ac:dyDescent="0.2">
      <c r="A131" s="18"/>
      <c r="B131" s="18"/>
      <c r="C131" s="18" t="s">
        <v>364</v>
      </c>
      <c r="D131" s="19"/>
      <c r="E131" s="8"/>
      <c r="F131" s="21">
        <f>Source!AL152</f>
        <v>62.26</v>
      </c>
      <c r="G131" s="20" t="str">
        <f>Source!DD152</f>
        <v>)*122)*0,3</v>
      </c>
      <c r="H131" s="8">
        <f>Source!AW152</f>
        <v>1</v>
      </c>
      <c r="I131" s="8">
        <f>IF(Source!BC152&lt;&gt; 0, Source!BC152, 1)</f>
        <v>1</v>
      </c>
      <c r="J131" s="21">
        <f>Source!P152</f>
        <v>1192</v>
      </c>
      <c r="K131" s="21"/>
    </row>
    <row r="132" spans="1:22" ht="14.25" x14ac:dyDescent="0.2">
      <c r="A132" s="18" t="s">
        <v>129</v>
      </c>
      <c r="B132" s="18" t="str">
        <f>Source!F153</f>
        <v>21.1-25-13</v>
      </c>
      <c r="C132" s="18" t="str">
        <f>Source!G153</f>
        <v>Вода</v>
      </c>
      <c r="D132" s="19" t="str">
        <f>Source!H153</f>
        <v>м3</v>
      </c>
      <c r="E132" s="8">
        <f>Source!I153</f>
        <v>-0.57436380000000009</v>
      </c>
      <c r="F132" s="21">
        <f>Source!AK153</f>
        <v>49.83</v>
      </c>
      <c r="G132" s="23" t="s">
        <v>365</v>
      </c>
      <c r="H132" s="8">
        <f>Source!AW153</f>
        <v>1</v>
      </c>
      <c r="I132" s="8">
        <f>IF(Source!BC153&lt;&gt; 0, Source!BC153, 1)</f>
        <v>1</v>
      </c>
      <c r="J132" s="21">
        <f>Source!O153</f>
        <v>-28.62</v>
      </c>
      <c r="K132" s="21"/>
      <c r="Q132">
        <f>ROUND((Source!BZ153/100)*ROUND((Source!AF153*Source!AV153)*Source!I153, 2), 2)</f>
        <v>0</v>
      </c>
      <c r="R132">
        <f>Source!X153</f>
        <v>0</v>
      </c>
      <c r="S132">
        <f>ROUND((Source!CA153/100)*ROUND((Source!AF153*Source!AV153)*Source!I153, 2), 2)</f>
        <v>0</v>
      </c>
      <c r="T132">
        <f>Source!Y153</f>
        <v>0</v>
      </c>
      <c r="U132">
        <f>ROUND((175/100)*ROUND((Source!AE153*Source!AV153)*Source!I153, 2), 2)</f>
        <v>0</v>
      </c>
      <c r="V132">
        <f>ROUND((108/100)*ROUND(Source!CS153*Source!I153, 2), 2)</f>
        <v>0</v>
      </c>
    </row>
    <row r="133" spans="1:22" ht="14.25" x14ac:dyDescent="0.2">
      <c r="A133" s="18"/>
      <c r="B133" s="18"/>
      <c r="C133" s="18" t="s">
        <v>366</v>
      </c>
      <c r="D133" s="19" t="s">
        <v>367</v>
      </c>
      <c r="E133" s="8">
        <f>Source!AT152</f>
        <v>70</v>
      </c>
      <c r="F133" s="21"/>
      <c r="G133" s="20"/>
      <c r="H133" s="8"/>
      <c r="I133" s="8"/>
      <c r="J133" s="21">
        <f>SUM(R128:R132)</f>
        <v>16873.03</v>
      </c>
      <c r="K133" s="21"/>
    </row>
    <row r="134" spans="1:22" ht="14.25" x14ac:dyDescent="0.2">
      <c r="A134" s="18"/>
      <c r="B134" s="18"/>
      <c r="C134" s="18" t="s">
        <v>368</v>
      </c>
      <c r="D134" s="19" t="s">
        <v>367</v>
      </c>
      <c r="E134" s="8">
        <f>Source!AU152</f>
        <v>10</v>
      </c>
      <c r="F134" s="21"/>
      <c r="G134" s="20"/>
      <c r="H134" s="8"/>
      <c r="I134" s="8"/>
      <c r="J134" s="21">
        <f>SUM(T128:T133)</f>
        <v>2410.4299999999998</v>
      </c>
      <c r="K134" s="21"/>
    </row>
    <row r="135" spans="1:22" ht="14.25" x14ac:dyDescent="0.2">
      <c r="A135" s="18"/>
      <c r="B135" s="18"/>
      <c r="C135" s="18" t="s">
        <v>369</v>
      </c>
      <c r="D135" s="19" t="s">
        <v>370</v>
      </c>
      <c r="E135" s="8">
        <f>Source!AQ152</f>
        <v>4.5</v>
      </c>
      <c r="F135" s="21"/>
      <c r="G135" s="20" t="str">
        <f>Source!DI152</f>
        <v>)*122)*0,3</v>
      </c>
      <c r="H135" s="8">
        <f>Source!AV152</f>
        <v>1</v>
      </c>
      <c r="I135" s="8"/>
      <c r="J135" s="21"/>
      <c r="K135" s="21">
        <f>Source!U152</f>
        <v>86.154569999999993</v>
      </c>
    </row>
    <row r="136" spans="1:22" ht="15" x14ac:dyDescent="0.25">
      <c r="A136" s="25"/>
      <c r="B136" s="25"/>
      <c r="C136" s="25"/>
      <c r="D136" s="25"/>
      <c r="E136" s="25"/>
      <c r="F136" s="25"/>
      <c r="G136" s="25"/>
      <c r="H136" s="25"/>
      <c r="I136" s="49">
        <f>J130+J131+J133+J134+SUM(J132:J132)</f>
        <v>44551.17</v>
      </c>
      <c r="J136" s="49"/>
      <c r="K136" s="26">
        <f>IF(Source!I152&lt;&gt;0, ROUND(I136/Source!I152, 2), 0)</f>
        <v>85167.6</v>
      </c>
      <c r="P136" s="24">
        <f>I136</f>
        <v>44551.17</v>
      </c>
    </row>
    <row r="137" spans="1:22" ht="71.25" x14ac:dyDescent="0.2">
      <c r="A137" s="18">
        <v>10</v>
      </c>
      <c r="B137" s="18" t="str">
        <f>Source!F154</f>
        <v>1.11-1101-1-1/1</v>
      </c>
      <c r="C137" s="18" t="str">
        <f>Source!G154</f>
        <v>Мытье внутренних поверхностей окон и витражей, с пола и со стремянки - оконных блоков неоткрывающихся (глухих) (внутренняя поверхность остекления)</v>
      </c>
      <c r="D137" s="19" t="str">
        <f>Source!H154</f>
        <v>100 м2</v>
      </c>
      <c r="E137" s="8">
        <f>Source!I154</f>
        <v>1.6640999999999999</v>
      </c>
      <c r="F137" s="21"/>
      <c r="G137" s="20"/>
      <c r="H137" s="8"/>
      <c r="I137" s="8"/>
      <c r="J137" s="21"/>
      <c r="K137" s="21"/>
      <c r="Q137">
        <f>ROUND((Source!BZ154/100)*ROUND((Source!AF154*Source!AV154)*Source!I154, 2), 2)</f>
        <v>53676.94</v>
      </c>
      <c r="R137">
        <f>Source!X154</f>
        <v>53676.94</v>
      </c>
      <c r="S137">
        <f>ROUND((Source!CA154/100)*ROUND((Source!AF154*Source!AV154)*Source!I154, 2), 2)</f>
        <v>7668.13</v>
      </c>
      <c r="T137">
        <f>Source!Y154</f>
        <v>7668.13</v>
      </c>
      <c r="U137">
        <f>ROUND((175/100)*ROUND((Source!AE154*Source!AV154)*Source!I154, 2), 2)</f>
        <v>0</v>
      </c>
      <c r="V137">
        <f>ROUND((108/100)*ROUND(Source!CS154*Source!I154, 2), 2)</f>
        <v>0</v>
      </c>
    </row>
    <row r="138" spans="1:22" x14ac:dyDescent="0.2">
      <c r="C138" s="22" t="str">
        <f>"Объем: "&amp;Source!I154&amp;"=166,41/"&amp;"100"</f>
        <v>Объем: 1,6641=166,41/100</v>
      </c>
    </row>
    <row r="139" spans="1:22" ht="14.25" x14ac:dyDescent="0.2">
      <c r="A139" s="18"/>
      <c r="B139" s="18"/>
      <c r="C139" s="18" t="s">
        <v>363</v>
      </c>
      <c r="D139" s="19"/>
      <c r="E139" s="8"/>
      <c r="F139" s="21">
        <f>Source!AO154</f>
        <v>1259.01</v>
      </c>
      <c r="G139" s="20" t="str">
        <f>Source!DG154</f>
        <v>)*122)*0,3</v>
      </c>
      <c r="H139" s="8">
        <f>Source!AV154</f>
        <v>1</v>
      </c>
      <c r="I139" s="8">
        <f>IF(Source!BA154&lt;&gt; 0, Source!BA154, 1)</f>
        <v>1</v>
      </c>
      <c r="J139" s="21">
        <f>Source!S154</f>
        <v>76681.34</v>
      </c>
      <c r="K139" s="21"/>
    </row>
    <row r="140" spans="1:22" ht="14.25" x14ac:dyDescent="0.2">
      <c r="A140" s="18"/>
      <c r="B140" s="18"/>
      <c r="C140" s="18" t="s">
        <v>364</v>
      </c>
      <c r="D140" s="19"/>
      <c r="E140" s="8"/>
      <c r="F140" s="21">
        <f>Source!AL154</f>
        <v>62.26</v>
      </c>
      <c r="G140" s="20" t="str">
        <f>Source!DD154</f>
        <v>)*122)*0,3</v>
      </c>
      <c r="H140" s="8">
        <f>Source!AW154</f>
        <v>1</v>
      </c>
      <c r="I140" s="8">
        <f>IF(Source!BC154&lt;&gt; 0, Source!BC154, 1)</f>
        <v>1</v>
      </c>
      <c r="J140" s="21">
        <f>Source!P154</f>
        <v>3792.01</v>
      </c>
      <c r="K140" s="21"/>
    </row>
    <row r="141" spans="1:22" ht="14.25" x14ac:dyDescent="0.2">
      <c r="A141" s="18" t="s">
        <v>132</v>
      </c>
      <c r="B141" s="18" t="str">
        <f>Source!F155</f>
        <v>21.1-25-13</v>
      </c>
      <c r="C141" s="18" t="str">
        <f>Source!G155</f>
        <v>Вода</v>
      </c>
      <c r="D141" s="19" t="str">
        <f>Source!H155</f>
        <v>м3</v>
      </c>
      <c r="E141" s="8">
        <f>Source!I155</f>
        <v>-1.8271818</v>
      </c>
      <c r="F141" s="21">
        <f>Source!AK155</f>
        <v>49.83</v>
      </c>
      <c r="G141" s="23" t="s">
        <v>365</v>
      </c>
      <c r="H141" s="8">
        <f>Source!AW155</f>
        <v>1</v>
      </c>
      <c r="I141" s="8">
        <f>IF(Source!BC155&lt;&gt; 0, Source!BC155, 1)</f>
        <v>1</v>
      </c>
      <c r="J141" s="21">
        <f>Source!O155</f>
        <v>-91.05</v>
      </c>
      <c r="K141" s="21"/>
      <c r="Q141">
        <f>ROUND((Source!BZ155/100)*ROUND((Source!AF155*Source!AV155)*Source!I155, 2), 2)</f>
        <v>0</v>
      </c>
      <c r="R141">
        <f>Source!X155</f>
        <v>0</v>
      </c>
      <c r="S141">
        <f>ROUND((Source!CA155/100)*ROUND((Source!AF155*Source!AV155)*Source!I155, 2), 2)</f>
        <v>0</v>
      </c>
      <c r="T141">
        <f>Source!Y155</f>
        <v>0</v>
      </c>
      <c r="U141">
        <f>ROUND((175/100)*ROUND((Source!AE155*Source!AV155)*Source!I155, 2), 2)</f>
        <v>0</v>
      </c>
      <c r="V141">
        <f>ROUND((108/100)*ROUND(Source!CS155*Source!I155, 2), 2)</f>
        <v>0</v>
      </c>
    </row>
    <row r="142" spans="1:22" ht="14.25" x14ac:dyDescent="0.2">
      <c r="A142" s="18"/>
      <c r="B142" s="18"/>
      <c r="C142" s="18" t="s">
        <v>366</v>
      </c>
      <c r="D142" s="19" t="s">
        <v>367</v>
      </c>
      <c r="E142" s="8">
        <f>Source!AT154</f>
        <v>70</v>
      </c>
      <c r="F142" s="21"/>
      <c r="G142" s="20"/>
      <c r="H142" s="8"/>
      <c r="I142" s="8"/>
      <c r="J142" s="21">
        <f>SUM(R137:R141)</f>
        <v>53676.94</v>
      </c>
      <c r="K142" s="21"/>
    </row>
    <row r="143" spans="1:22" ht="14.25" x14ac:dyDescent="0.2">
      <c r="A143" s="18"/>
      <c r="B143" s="18"/>
      <c r="C143" s="18" t="s">
        <v>368</v>
      </c>
      <c r="D143" s="19" t="s">
        <v>367</v>
      </c>
      <c r="E143" s="8">
        <f>Source!AU154</f>
        <v>10</v>
      </c>
      <c r="F143" s="21"/>
      <c r="G143" s="20"/>
      <c r="H143" s="8"/>
      <c r="I143" s="8"/>
      <c r="J143" s="21">
        <f>SUM(T137:T142)</f>
        <v>7668.13</v>
      </c>
      <c r="K143" s="21"/>
    </row>
    <row r="144" spans="1:22" ht="14.25" x14ac:dyDescent="0.2">
      <c r="A144" s="18"/>
      <c r="B144" s="18"/>
      <c r="C144" s="18" t="s">
        <v>369</v>
      </c>
      <c r="D144" s="19" t="s">
        <v>370</v>
      </c>
      <c r="E144" s="8">
        <f>Source!AQ154</f>
        <v>4.5</v>
      </c>
      <c r="F144" s="21"/>
      <c r="G144" s="20" t="str">
        <f>Source!DI154</f>
        <v>)*122)*0,3</v>
      </c>
      <c r="H144" s="8">
        <f>Source!AV154</f>
        <v>1</v>
      </c>
      <c r="I144" s="8"/>
      <c r="J144" s="21"/>
      <c r="K144" s="21">
        <f>Source!U154</f>
        <v>274.07726999999994</v>
      </c>
    </row>
    <row r="145" spans="1:22" ht="15" x14ac:dyDescent="0.25">
      <c r="A145" s="25"/>
      <c r="B145" s="25"/>
      <c r="C145" s="25"/>
      <c r="D145" s="25"/>
      <c r="E145" s="25"/>
      <c r="F145" s="25"/>
      <c r="G145" s="25"/>
      <c r="H145" s="25"/>
      <c r="I145" s="49">
        <f>J139+J140+J142+J143+SUM(J141:J141)</f>
        <v>141727.37</v>
      </c>
      <c r="J145" s="49"/>
      <c r="K145" s="26">
        <f>IF(Source!I154&lt;&gt;0, ROUND(I145/Source!I154, 2), 0)</f>
        <v>85167.58</v>
      </c>
      <c r="P145" s="24">
        <f>I145</f>
        <v>141727.37</v>
      </c>
    </row>
    <row r="147" spans="1:22" ht="15" x14ac:dyDescent="0.25">
      <c r="A147" s="52" t="str">
        <f>CONCATENATE("Итого по подразделу: ",IF(Source!G157&lt;&gt;"Новый подраздел", Source!G157, ""))</f>
        <v>Итого по подразделу: Мытье окон, дверей, перегородок, внутреннего остекления</v>
      </c>
      <c r="B147" s="52"/>
      <c r="C147" s="52"/>
      <c r="D147" s="52"/>
      <c r="E147" s="52"/>
      <c r="F147" s="52"/>
      <c r="G147" s="52"/>
      <c r="H147" s="52"/>
      <c r="I147" s="50">
        <f>SUM(P118:P146)</f>
        <v>221479.9</v>
      </c>
      <c r="J147" s="51"/>
      <c r="K147" s="27"/>
    </row>
    <row r="150" spans="1:22" ht="16.5" x14ac:dyDescent="0.25">
      <c r="A150" s="48" t="str">
        <f>CONCATENATE("Подраздел: ",IF(Source!G187&lt;&gt;"Новый подраздел", Source!G187, ""))</f>
        <v>Подраздел: Мытье сантехнических приборов</v>
      </c>
      <c r="B150" s="48"/>
      <c r="C150" s="48"/>
      <c r="D150" s="48"/>
      <c r="E150" s="48"/>
      <c r="F150" s="48"/>
      <c r="G150" s="48"/>
      <c r="H150" s="48"/>
      <c r="I150" s="48"/>
      <c r="J150" s="48"/>
      <c r="K150" s="48"/>
    </row>
    <row r="151" spans="1:22" ht="42.75" x14ac:dyDescent="0.2">
      <c r="A151" s="18">
        <v>11</v>
      </c>
      <c r="B151" s="18" t="str">
        <f>Source!F191</f>
        <v>1.16-1101-2-1/1</v>
      </c>
      <c r="C151" s="18" t="str">
        <f>Source!G191</f>
        <v>Уборка санитарно-технических приборов в туалетах административных зданий - унитазы</v>
      </c>
      <c r="D151" s="19" t="str">
        <f>Source!H191</f>
        <v>100 шт.</v>
      </c>
      <c r="E151" s="8">
        <f>Source!I191</f>
        <v>0.24</v>
      </c>
      <c r="F151" s="21"/>
      <c r="G151" s="20"/>
      <c r="H151" s="8"/>
      <c r="I151" s="8"/>
      <c r="J151" s="21"/>
      <c r="K151" s="21"/>
      <c r="Q151">
        <f>ROUND((Source!BZ191/100)*ROUND((Source!AF191*Source!AV191)*Source!I191, 2), 2)</f>
        <v>51379.99</v>
      </c>
      <c r="R151">
        <f>Source!X191</f>
        <v>51379.99</v>
      </c>
      <c r="S151">
        <f>ROUND((Source!CA191/100)*ROUND((Source!AF191*Source!AV191)*Source!I191, 2), 2)</f>
        <v>7340</v>
      </c>
      <c r="T151">
        <f>Source!Y191</f>
        <v>7340</v>
      </c>
      <c r="U151">
        <f>ROUND((175/100)*ROUND((Source!AE191*Source!AV191)*Source!I191, 2), 2)</f>
        <v>0</v>
      </c>
      <c r="V151">
        <f>ROUND((108/100)*ROUND(Source!CS191*Source!I191, 2), 2)</f>
        <v>0</v>
      </c>
    </row>
    <row r="152" spans="1:22" x14ac:dyDescent="0.2">
      <c r="C152" s="22" t="str">
        <f>"Объем: "&amp;Source!I191&amp;"=24/"&amp;"100"</f>
        <v>Объем: 0,24=24/100</v>
      </c>
    </row>
    <row r="153" spans="1:22" ht="14.25" x14ac:dyDescent="0.2">
      <c r="A153" s="18"/>
      <c r="B153" s="18"/>
      <c r="C153" s="18" t="s">
        <v>363</v>
      </c>
      <c r="D153" s="19"/>
      <c r="E153" s="8"/>
      <c r="F153" s="21">
        <f>Source!AO191</f>
        <v>2506.83</v>
      </c>
      <c r="G153" s="20" t="str">
        <f>Source!DG191</f>
        <v>)*122</v>
      </c>
      <c r="H153" s="8">
        <f>Source!AV191</f>
        <v>1</v>
      </c>
      <c r="I153" s="8">
        <f>IF(Source!BA191&lt;&gt; 0, Source!BA191, 1)</f>
        <v>1</v>
      </c>
      <c r="J153" s="21">
        <f>Source!S191</f>
        <v>73399.98</v>
      </c>
      <c r="K153" s="21"/>
    </row>
    <row r="154" spans="1:22" ht="14.25" x14ac:dyDescent="0.2">
      <c r="A154" s="18"/>
      <c r="B154" s="18"/>
      <c r="C154" s="18" t="s">
        <v>364</v>
      </c>
      <c r="D154" s="19"/>
      <c r="E154" s="8"/>
      <c r="F154" s="21">
        <f>Source!AL191</f>
        <v>159.93</v>
      </c>
      <c r="G154" s="20" t="str">
        <f>Source!DD191</f>
        <v>)*122</v>
      </c>
      <c r="H154" s="8">
        <f>Source!AW191</f>
        <v>1</v>
      </c>
      <c r="I154" s="8">
        <f>IF(Source!BC191&lt;&gt; 0, Source!BC191, 1)</f>
        <v>1</v>
      </c>
      <c r="J154" s="21">
        <f>Source!P191</f>
        <v>4682.75</v>
      </c>
      <c r="K154" s="21"/>
    </row>
    <row r="155" spans="1:22" ht="14.25" x14ac:dyDescent="0.2">
      <c r="A155" s="18" t="s">
        <v>140</v>
      </c>
      <c r="B155" s="18" t="str">
        <f>Source!F192</f>
        <v>21.1-25-13</v>
      </c>
      <c r="C155" s="18" t="str">
        <f>Source!G192</f>
        <v>Вода</v>
      </c>
      <c r="D155" s="19" t="str">
        <f>Source!H192</f>
        <v>м3</v>
      </c>
      <c r="E155" s="8">
        <f>Source!I192</f>
        <v>-10.248000000000001</v>
      </c>
      <c r="F155" s="21">
        <f>Source!AK192</f>
        <v>49.83</v>
      </c>
      <c r="G155" s="23" t="s">
        <v>379</v>
      </c>
      <c r="H155" s="8">
        <f>Source!AW192</f>
        <v>1</v>
      </c>
      <c r="I155" s="8">
        <f>IF(Source!BC192&lt;&gt; 0, Source!BC192, 1)</f>
        <v>1</v>
      </c>
      <c r="J155" s="21">
        <f>Source!O192</f>
        <v>-510.66</v>
      </c>
      <c r="K155" s="21"/>
      <c r="Q155">
        <f>ROUND((Source!BZ192/100)*ROUND((Source!AF192*Source!AV192)*Source!I192, 2), 2)</f>
        <v>0</v>
      </c>
      <c r="R155">
        <f>Source!X192</f>
        <v>0</v>
      </c>
      <c r="S155">
        <f>ROUND((Source!CA192/100)*ROUND((Source!AF192*Source!AV192)*Source!I192, 2), 2)</f>
        <v>0</v>
      </c>
      <c r="T155">
        <f>Source!Y192</f>
        <v>0</v>
      </c>
      <c r="U155">
        <f>ROUND((175/100)*ROUND((Source!AE192*Source!AV192)*Source!I192, 2), 2)</f>
        <v>0</v>
      </c>
      <c r="V155">
        <f>ROUND((108/100)*ROUND(Source!CS192*Source!I192, 2), 2)</f>
        <v>0</v>
      </c>
    </row>
    <row r="156" spans="1:22" ht="14.25" x14ac:dyDescent="0.2">
      <c r="A156" s="18"/>
      <c r="B156" s="18"/>
      <c r="C156" s="18" t="s">
        <v>366</v>
      </c>
      <c r="D156" s="19" t="s">
        <v>367</v>
      </c>
      <c r="E156" s="8">
        <f>Source!AT191</f>
        <v>70</v>
      </c>
      <c r="F156" s="21"/>
      <c r="G156" s="20"/>
      <c r="H156" s="8"/>
      <c r="I156" s="8"/>
      <c r="J156" s="21">
        <f>SUM(R151:R155)</f>
        <v>51379.99</v>
      </c>
      <c r="K156" s="21"/>
    </row>
    <row r="157" spans="1:22" ht="14.25" x14ac:dyDescent="0.2">
      <c r="A157" s="18"/>
      <c r="B157" s="18"/>
      <c r="C157" s="18" t="s">
        <v>368</v>
      </c>
      <c r="D157" s="19" t="s">
        <v>367</v>
      </c>
      <c r="E157" s="8">
        <f>Source!AU191</f>
        <v>10</v>
      </c>
      <c r="F157" s="21"/>
      <c r="G157" s="20"/>
      <c r="H157" s="8"/>
      <c r="I157" s="8"/>
      <c r="J157" s="21">
        <f>SUM(T151:T156)</f>
        <v>7340</v>
      </c>
      <c r="K157" s="21"/>
    </row>
    <row r="158" spans="1:22" ht="14.25" x14ac:dyDescent="0.2">
      <c r="A158" s="18"/>
      <c r="B158" s="18"/>
      <c r="C158" s="18" t="s">
        <v>369</v>
      </c>
      <c r="D158" s="19" t="s">
        <v>370</v>
      </c>
      <c r="E158" s="8">
        <f>Source!AQ191</f>
        <v>8.9600000000000009</v>
      </c>
      <c r="F158" s="21"/>
      <c r="G158" s="20" t="str">
        <f>Source!DI191</f>
        <v>)*122</v>
      </c>
      <c r="H158" s="8">
        <f>Source!AV191</f>
        <v>1</v>
      </c>
      <c r="I158" s="8"/>
      <c r="J158" s="21"/>
      <c r="K158" s="21">
        <f>Source!U191</f>
        <v>262.34880000000004</v>
      </c>
    </row>
    <row r="159" spans="1:22" ht="15" x14ac:dyDescent="0.25">
      <c r="A159" s="25"/>
      <c r="B159" s="25"/>
      <c r="C159" s="25"/>
      <c r="D159" s="25"/>
      <c r="E159" s="25"/>
      <c r="F159" s="25"/>
      <c r="G159" s="25"/>
      <c r="H159" s="25"/>
      <c r="I159" s="49">
        <f>J153+J154+J156+J157+SUM(J155:J155)</f>
        <v>136292.06</v>
      </c>
      <c r="J159" s="49"/>
      <c r="K159" s="26">
        <f>IF(Source!I191&lt;&gt;0, ROUND(I159/Source!I191, 2), 0)</f>
        <v>567883.57999999996</v>
      </c>
      <c r="P159" s="24">
        <f>I159</f>
        <v>136292.06</v>
      </c>
    </row>
    <row r="160" spans="1:22" ht="42.75" x14ac:dyDescent="0.2">
      <c r="A160" s="18">
        <v>12</v>
      </c>
      <c r="B160" s="18" t="str">
        <f>Source!F193</f>
        <v>1.16-1101-2-2/1</v>
      </c>
      <c r="C160" s="18" t="str">
        <f>Source!G193</f>
        <v>Уборка санитарно-технических приборов в туалетах административных зданий - умывальники</v>
      </c>
      <c r="D160" s="19" t="str">
        <f>Source!H193</f>
        <v>100 шт.</v>
      </c>
      <c r="E160" s="8">
        <f>Source!I193</f>
        <v>0.24</v>
      </c>
      <c r="F160" s="21"/>
      <c r="G160" s="20"/>
      <c r="H160" s="8"/>
      <c r="I160" s="8"/>
      <c r="J160" s="21"/>
      <c r="K160" s="21"/>
      <c r="Q160">
        <f>ROUND((Source!BZ193/100)*ROUND((Source!AF193*Source!AV193)*Source!I193, 2), 2)</f>
        <v>28327.73</v>
      </c>
      <c r="R160">
        <f>Source!X193</f>
        <v>28327.73</v>
      </c>
      <c r="S160">
        <f>ROUND((Source!CA193/100)*ROUND((Source!AF193*Source!AV193)*Source!I193, 2), 2)</f>
        <v>4046.82</v>
      </c>
      <c r="T160">
        <f>Source!Y193</f>
        <v>4046.82</v>
      </c>
      <c r="U160">
        <f>ROUND((175/100)*ROUND((Source!AE193*Source!AV193)*Source!I193, 2), 2)</f>
        <v>0</v>
      </c>
      <c r="V160">
        <f>ROUND((108/100)*ROUND(Source!CS193*Source!I193, 2), 2)</f>
        <v>0</v>
      </c>
    </row>
    <row r="161" spans="1:22" x14ac:dyDescent="0.2">
      <c r="C161" s="22" t="str">
        <f>"Объем: "&amp;Source!I193&amp;"=24/"&amp;"100"</f>
        <v>Объем: 0,24=24/100</v>
      </c>
    </row>
    <row r="162" spans="1:22" ht="14.25" x14ac:dyDescent="0.2">
      <c r="A162" s="18"/>
      <c r="B162" s="18"/>
      <c r="C162" s="18" t="s">
        <v>363</v>
      </c>
      <c r="D162" s="19"/>
      <c r="E162" s="8"/>
      <c r="F162" s="21">
        <f>Source!AO193</f>
        <v>1382.11</v>
      </c>
      <c r="G162" s="20" t="str">
        <f>Source!DG193</f>
        <v>)*122</v>
      </c>
      <c r="H162" s="8">
        <f>Source!AV193</f>
        <v>1</v>
      </c>
      <c r="I162" s="8">
        <f>IF(Source!BA193&lt;&gt; 0, Source!BA193, 1)</f>
        <v>1</v>
      </c>
      <c r="J162" s="21">
        <f>Source!S193</f>
        <v>40468.18</v>
      </c>
      <c r="K162" s="21"/>
    </row>
    <row r="163" spans="1:22" ht="14.25" x14ac:dyDescent="0.2">
      <c r="A163" s="18"/>
      <c r="B163" s="18"/>
      <c r="C163" s="18" t="s">
        <v>364</v>
      </c>
      <c r="D163" s="19"/>
      <c r="E163" s="8"/>
      <c r="F163" s="21">
        <f>Source!AL193</f>
        <v>141.94</v>
      </c>
      <c r="G163" s="20" t="str">
        <f>Source!DD193</f>
        <v>)*122</v>
      </c>
      <c r="H163" s="8">
        <f>Source!AW193</f>
        <v>1</v>
      </c>
      <c r="I163" s="8">
        <f>IF(Source!BC193&lt;&gt; 0, Source!BC193, 1)</f>
        <v>1</v>
      </c>
      <c r="J163" s="21">
        <f>Source!P193</f>
        <v>4156</v>
      </c>
      <c r="K163" s="21"/>
    </row>
    <row r="164" spans="1:22" ht="14.25" x14ac:dyDescent="0.2">
      <c r="A164" s="18" t="s">
        <v>145</v>
      </c>
      <c r="B164" s="18" t="str">
        <f>Source!F194</f>
        <v>21.1-25-13</v>
      </c>
      <c r="C164" s="18" t="str">
        <f>Source!G194</f>
        <v>Вода</v>
      </c>
      <c r="D164" s="19" t="str">
        <f>Source!H194</f>
        <v>м3</v>
      </c>
      <c r="E164" s="8">
        <f>Source!I194</f>
        <v>-8.7840000000000007</v>
      </c>
      <c r="F164" s="21">
        <f>Source!AK194</f>
        <v>49.83</v>
      </c>
      <c r="G164" s="23" t="s">
        <v>379</v>
      </c>
      <c r="H164" s="8">
        <f>Source!AW194</f>
        <v>1</v>
      </c>
      <c r="I164" s="8">
        <f>IF(Source!BC194&lt;&gt; 0, Source!BC194, 1)</f>
        <v>1</v>
      </c>
      <c r="J164" s="21">
        <f>Source!O194</f>
        <v>-437.71</v>
      </c>
      <c r="K164" s="21"/>
      <c r="Q164">
        <f>ROUND((Source!BZ194/100)*ROUND((Source!AF194*Source!AV194)*Source!I194, 2), 2)</f>
        <v>0</v>
      </c>
      <c r="R164">
        <f>Source!X194</f>
        <v>0</v>
      </c>
      <c r="S164">
        <f>ROUND((Source!CA194/100)*ROUND((Source!AF194*Source!AV194)*Source!I194, 2), 2)</f>
        <v>0</v>
      </c>
      <c r="T164">
        <f>Source!Y194</f>
        <v>0</v>
      </c>
      <c r="U164">
        <f>ROUND((175/100)*ROUND((Source!AE194*Source!AV194)*Source!I194, 2), 2)</f>
        <v>0</v>
      </c>
      <c r="V164">
        <f>ROUND((108/100)*ROUND(Source!CS194*Source!I194, 2), 2)</f>
        <v>0</v>
      </c>
    </row>
    <row r="165" spans="1:22" ht="14.25" x14ac:dyDescent="0.2">
      <c r="A165" s="18"/>
      <c r="B165" s="18"/>
      <c r="C165" s="18" t="s">
        <v>366</v>
      </c>
      <c r="D165" s="19" t="s">
        <v>367</v>
      </c>
      <c r="E165" s="8">
        <f>Source!AT193</f>
        <v>70</v>
      </c>
      <c r="F165" s="21"/>
      <c r="G165" s="20"/>
      <c r="H165" s="8"/>
      <c r="I165" s="8"/>
      <c r="J165" s="21">
        <f>SUM(R160:R164)</f>
        <v>28327.73</v>
      </c>
      <c r="K165" s="21"/>
    </row>
    <row r="166" spans="1:22" ht="14.25" x14ac:dyDescent="0.2">
      <c r="A166" s="18"/>
      <c r="B166" s="18"/>
      <c r="C166" s="18" t="s">
        <v>368</v>
      </c>
      <c r="D166" s="19" t="s">
        <v>367</v>
      </c>
      <c r="E166" s="8">
        <f>Source!AU193</f>
        <v>10</v>
      </c>
      <c r="F166" s="21"/>
      <c r="G166" s="20"/>
      <c r="H166" s="8"/>
      <c r="I166" s="8"/>
      <c r="J166" s="21">
        <f>SUM(T160:T165)</f>
        <v>4046.82</v>
      </c>
      <c r="K166" s="21"/>
    </row>
    <row r="167" spans="1:22" ht="14.25" x14ac:dyDescent="0.2">
      <c r="A167" s="18"/>
      <c r="B167" s="18"/>
      <c r="C167" s="18" t="s">
        <v>369</v>
      </c>
      <c r="D167" s="19" t="s">
        <v>370</v>
      </c>
      <c r="E167" s="8">
        <f>Source!AQ193</f>
        <v>4.9400000000000004</v>
      </c>
      <c r="F167" s="21"/>
      <c r="G167" s="20" t="str">
        <f>Source!DI193</f>
        <v>)*122</v>
      </c>
      <c r="H167" s="8">
        <f>Source!AV193</f>
        <v>1</v>
      </c>
      <c r="I167" s="8"/>
      <c r="J167" s="21"/>
      <c r="K167" s="21">
        <f>Source!U193</f>
        <v>144.64320000000001</v>
      </c>
    </row>
    <row r="168" spans="1:22" ht="15" x14ac:dyDescent="0.25">
      <c r="A168" s="25"/>
      <c r="B168" s="25"/>
      <c r="C168" s="25"/>
      <c r="D168" s="25"/>
      <c r="E168" s="25"/>
      <c r="F168" s="25"/>
      <c r="G168" s="25"/>
      <c r="H168" s="25"/>
      <c r="I168" s="49">
        <f>J162+J163+J165+J166+SUM(J164:J164)</f>
        <v>76561.02</v>
      </c>
      <c r="J168" s="49"/>
      <c r="K168" s="26">
        <f>IF(Source!I193&lt;&gt;0, ROUND(I168/Source!I193, 2), 0)</f>
        <v>319004.25</v>
      </c>
      <c r="P168" s="24">
        <f>I168</f>
        <v>76561.02</v>
      </c>
    </row>
    <row r="169" spans="1:22" ht="42.75" x14ac:dyDescent="0.2">
      <c r="A169" s="18">
        <v>13</v>
      </c>
      <c r="B169" s="18" t="str">
        <f>Source!F195</f>
        <v>1.16-1101-2-2/1</v>
      </c>
      <c r="C169" s="18" t="str">
        <f>Source!G195</f>
        <v>Уборка санитарно-технических приборов в туалетах административных зданий - умывальники (поддоны)</v>
      </c>
      <c r="D169" s="19" t="str">
        <f>Source!H195</f>
        <v>100 шт.</v>
      </c>
      <c r="E169" s="8">
        <f>Source!I195</f>
        <v>0.24</v>
      </c>
      <c r="F169" s="21"/>
      <c r="G169" s="20"/>
      <c r="H169" s="8"/>
      <c r="I169" s="8"/>
      <c r="J169" s="21"/>
      <c r="K169" s="21"/>
      <c r="Q169">
        <f>ROUND((Source!BZ195/100)*ROUND((Source!AF195*Source!AV195)*Source!I195, 2), 2)</f>
        <v>28327.73</v>
      </c>
      <c r="R169">
        <f>Source!X195</f>
        <v>28327.73</v>
      </c>
      <c r="S169">
        <f>ROUND((Source!CA195/100)*ROUND((Source!AF195*Source!AV195)*Source!I195, 2), 2)</f>
        <v>4046.82</v>
      </c>
      <c r="T169">
        <f>Source!Y195</f>
        <v>4046.82</v>
      </c>
      <c r="U169">
        <f>ROUND((175/100)*ROUND((Source!AE195*Source!AV195)*Source!I195, 2), 2)</f>
        <v>0</v>
      </c>
      <c r="V169">
        <f>ROUND((108/100)*ROUND(Source!CS195*Source!I195, 2), 2)</f>
        <v>0</v>
      </c>
    </row>
    <row r="170" spans="1:22" x14ac:dyDescent="0.2">
      <c r="C170" s="22" t="str">
        <f>"Объем: "&amp;Source!I195&amp;"=24/"&amp;"100"</f>
        <v>Объем: 0,24=24/100</v>
      </c>
    </row>
    <row r="171" spans="1:22" ht="14.25" x14ac:dyDescent="0.2">
      <c r="A171" s="18"/>
      <c r="B171" s="18"/>
      <c r="C171" s="18" t="s">
        <v>363</v>
      </c>
      <c r="D171" s="19"/>
      <c r="E171" s="8"/>
      <c r="F171" s="21">
        <f>Source!AO195</f>
        <v>1382.11</v>
      </c>
      <c r="G171" s="20" t="str">
        <f>Source!DG195</f>
        <v>)*122</v>
      </c>
      <c r="H171" s="8">
        <f>Source!AV195</f>
        <v>1</v>
      </c>
      <c r="I171" s="8">
        <f>IF(Source!BA195&lt;&gt; 0, Source!BA195, 1)</f>
        <v>1</v>
      </c>
      <c r="J171" s="21">
        <f>Source!S195</f>
        <v>40468.18</v>
      </c>
      <c r="K171" s="21"/>
    </row>
    <row r="172" spans="1:22" ht="14.25" x14ac:dyDescent="0.2">
      <c r="A172" s="18"/>
      <c r="B172" s="18"/>
      <c r="C172" s="18" t="s">
        <v>364</v>
      </c>
      <c r="D172" s="19"/>
      <c r="E172" s="8"/>
      <c r="F172" s="21">
        <f>Source!AL195</f>
        <v>141.94</v>
      </c>
      <c r="G172" s="20" t="str">
        <f>Source!DD195</f>
        <v>)*122</v>
      </c>
      <c r="H172" s="8">
        <f>Source!AW195</f>
        <v>1</v>
      </c>
      <c r="I172" s="8">
        <f>IF(Source!BC195&lt;&gt; 0, Source!BC195, 1)</f>
        <v>1</v>
      </c>
      <c r="J172" s="21">
        <f>Source!P195</f>
        <v>4156</v>
      </c>
      <c r="K172" s="21"/>
    </row>
    <row r="173" spans="1:22" ht="14.25" x14ac:dyDescent="0.2">
      <c r="A173" s="18" t="s">
        <v>148</v>
      </c>
      <c r="B173" s="18" t="str">
        <f>Source!F196</f>
        <v>21.1-25-13</v>
      </c>
      <c r="C173" s="18" t="str">
        <f>Source!G196</f>
        <v>Вода</v>
      </c>
      <c r="D173" s="19" t="str">
        <f>Source!H196</f>
        <v>м3</v>
      </c>
      <c r="E173" s="8">
        <f>Source!I196</f>
        <v>-8.7840000000000007</v>
      </c>
      <c r="F173" s="21">
        <f>Source!AK196</f>
        <v>49.83</v>
      </c>
      <c r="G173" s="23" t="s">
        <v>379</v>
      </c>
      <c r="H173" s="8">
        <f>Source!AW196</f>
        <v>1</v>
      </c>
      <c r="I173" s="8">
        <f>IF(Source!BC196&lt;&gt; 0, Source!BC196, 1)</f>
        <v>1</v>
      </c>
      <c r="J173" s="21">
        <f>Source!O196</f>
        <v>-437.71</v>
      </c>
      <c r="K173" s="21"/>
      <c r="Q173">
        <f>ROUND((Source!BZ196/100)*ROUND((Source!AF196*Source!AV196)*Source!I196, 2), 2)</f>
        <v>0</v>
      </c>
      <c r="R173">
        <f>Source!X196</f>
        <v>0</v>
      </c>
      <c r="S173">
        <f>ROUND((Source!CA196/100)*ROUND((Source!AF196*Source!AV196)*Source!I196, 2), 2)</f>
        <v>0</v>
      </c>
      <c r="T173">
        <f>Source!Y196</f>
        <v>0</v>
      </c>
      <c r="U173">
        <f>ROUND((175/100)*ROUND((Source!AE196*Source!AV196)*Source!I196, 2), 2)</f>
        <v>0</v>
      </c>
      <c r="V173">
        <f>ROUND((108/100)*ROUND(Source!CS196*Source!I196, 2), 2)</f>
        <v>0</v>
      </c>
    </row>
    <row r="174" spans="1:22" ht="14.25" x14ac:dyDescent="0.2">
      <c r="A174" s="18"/>
      <c r="B174" s="18"/>
      <c r="C174" s="18" t="s">
        <v>366</v>
      </c>
      <c r="D174" s="19" t="s">
        <v>367</v>
      </c>
      <c r="E174" s="8">
        <f>Source!AT195</f>
        <v>70</v>
      </c>
      <c r="F174" s="21"/>
      <c r="G174" s="20"/>
      <c r="H174" s="8"/>
      <c r="I174" s="8"/>
      <c r="J174" s="21">
        <f>SUM(R169:R173)</f>
        <v>28327.73</v>
      </c>
      <c r="K174" s="21"/>
    </row>
    <row r="175" spans="1:22" ht="14.25" x14ac:dyDescent="0.2">
      <c r="A175" s="18"/>
      <c r="B175" s="18"/>
      <c r="C175" s="18" t="s">
        <v>368</v>
      </c>
      <c r="D175" s="19" t="s">
        <v>367</v>
      </c>
      <c r="E175" s="8">
        <f>Source!AU195</f>
        <v>10</v>
      </c>
      <c r="F175" s="21"/>
      <c r="G175" s="20"/>
      <c r="H175" s="8"/>
      <c r="I175" s="8"/>
      <c r="J175" s="21">
        <f>SUM(T169:T174)</f>
        <v>4046.82</v>
      </c>
      <c r="K175" s="21"/>
    </row>
    <row r="176" spans="1:22" ht="14.25" x14ac:dyDescent="0.2">
      <c r="A176" s="18"/>
      <c r="B176" s="18"/>
      <c r="C176" s="18" t="s">
        <v>369</v>
      </c>
      <c r="D176" s="19" t="s">
        <v>370</v>
      </c>
      <c r="E176" s="8">
        <f>Source!AQ195</f>
        <v>4.9400000000000004</v>
      </c>
      <c r="F176" s="21"/>
      <c r="G176" s="20" t="str">
        <f>Source!DI195</f>
        <v>)*122</v>
      </c>
      <c r="H176" s="8">
        <f>Source!AV195</f>
        <v>1</v>
      </c>
      <c r="I176" s="8"/>
      <c r="J176" s="21"/>
      <c r="K176" s="21">
        <f>Source!U195</f>
        <v>144.64320000000001</v>
      </c>
    </row>
    <row r="177" spans="1:22" ht="15" x14ac:dyDescent="0.25">
      <c r="A177" s="25"/>
      <c r="B177" s="25"/>
      <c r="C177" s="25"/>
      <c r="D177" s="25"/>
      <c r="E177" s="25"/>
      <c r="F177" s="25"/>
      <c r="G177" s="25"/>
      <c r="H177" s="25"/>
      <c r="I177" s="49">
        <f>J171+J172+J174+J175+SUM(J173:J173)</f>
        <v>76561.02</v>
      </c>
      <c r="J177" s="49"/>
      <c r="K177" s="26">
        <f>IF(Source!I195&lt;&gt;0, ROUND(I177/Source!I195, 2), 0)</f>
        <v>319004.25</v>
      </c>
      <c r="P177" s="24">
        <f>I177</f>
        <v>76561.02</v>
      </c>
    </row>
    <row r="179" spans="1:22" ht="15" x14ac:dyDescent="0.25">
      <c r="A179" s="52" t="str">
        <f>CONCATENATE("Итого по подразделу: ",IF(Source!G198&lt;&gt;"Новый подраздел", Source!G198, ""))</f>
        <v>Итого по подразделу: Мытье сантехнических приборов</v>
      </c>
      <c r="B179" s="52"/>
      <c r="C179" s="52"/>
      <c r="D179" s="52"/>
      <c r="E179" s="52"/>
      <c r="F179" s="52"/>
      <c r="G179" s="52"/>
      <c r="H179" s="52"/>
      <c r="I179" s="50">
        <f>SUM(P150:P178)</f>
        <v>289414.10000000003</v>
      </c>
      <c r="J179" s="51"/>
      <c r="K179" s="27"/>
    </row>
    <row r="182" spans="1:22" ht="15" x14ac:dyDescent="0.25">
      <c r="A182" s="52" t="str">
        <f>CONCATENATE("Итого по разделу: ",IF(Source!G228&lt;&gt;"Новый раздел", Source!G228, ""))</f>
        <v>Итого по разделу: Поддерживающая уборка</v>
      </c>
      <c r="B182" s="52"/>
      <c r="C182" s="52"/>
      <c r="D182" s="52"/>
      <c r="E182" s="52"/>
      <c r="F182" s="52"/>
      <c r="G182" s="52"/>
      <c r="H182" s="52"/>
      <c r="I182" s="50">
        <f>SUM(P34:P181)</f>
        <v>1181626.51</v>
      </c>
      <c r="J182" s="51"/>
      <c r="K182" s="27"/>
    </row>
    <row r="184" spans="1:22" ht="14.25" x14ac:dyDescent="0.2">
      <c r="C184" s="36" t="str">
        <f>Source!H257</f>
        <v>Итого</v>
      </c>
      <c r="D184" s="36"/>
      <c r="E184" s="36"/>
      <c r="F184" s="36"/>
      <c r="G184" s="36"/>
      <c r="H184" s="36"/>
      <c r="I184" s="44">
        <f>IF(Source!F257=0, "", Source!F257)</f>
        <v>1181626.51</v>
      </c>
      <c r="J184" s="44"/>
    </row>
    <row r="185" spans="1:22" ht="14.25" x14ac:dyDescent="0.2">
      <c r="C185" s="36" t="str">
        <f>Source!H258</f>
        <v>НДС 7%</v>
      </c>
      <c r="D185" s="36"/>
      <c r="E185" s="36"/>
      <c r="F185" s="36"/>
      <c r="G185" s="36"/>
      <c r="H185" s="36"/>
      <c r="I185" s="44">
        <f>IF(Source!F258=0, "", Source!F258)</f>
        <v>82713.86</v>
      </c>
      <c r="J185" s="44"/>
    </row>
    <row r="186" spans="1:22" ht="14.25" x14ac:dyDescent="0.2">
      <c r="C186" s="36" t="str">
        <f>Source!H259</f>
        <v>Всего</v>
      </c>
      <c r="D186" s="36"/>
      <c r="E186" s="36"/>
      <c r="F186" s="36"/>
      <c r="G186" s="36"/>
      <c r="H186" s="36"/>
      <c r="I186" s="44">
        <f>IF(Source!F259=0, "", Source!F259)</f>
        <v>1264340.3700000001</v>
      </c>
      <c r="J186" s="44"/>
    </row>
    <row r="188" spans="1:22" ht="16.5" x14ac:dyDescent="0.25">
      <c r="A188" s="48" t="str">
        <f>CONCATENATE("Раздел: ",IF(Source!G261&lt;&gt;"Новый раздел", Source!G261, ""))</f>
        <v>Раздел: Основная уборка</v>
      </c>
      <c r="B188" s="48"/>
      <c r="C188" s="48"/>
      <c r="D188" s="48"/>
      <c r="E188" s="48"/>
      <c r="F188" s="48"/>
      <c r="G188" s="48"/>
      <c r="H188" s="48"/>
      <c r="I188" s="48"/>
      <c r="J188" s="48"/>
      <c r="K188" s="48"/>
    </row>
    <row r="190" spans="1:22" ht="16.5" x14ac:dyDescent="0.25">
      <c r="A190" s="48" t="str">
        <f>CONCATENATE("Подраздел: ",IF(Source!G265&lt;&gt;"Новый подраздел", Source!G265, ""))</f>
        <v>Подраздел: Стены, потолки</v>
      </c>
      <c r="B190" s="48"/>
      <c r="C190" s="48"/>
      <c r="D190" s="48"/>
      <c r="E190" s="48"/>
      <c r="F190" s="48"/>
      <c r="G190" s="48"/>
      <c r="H190" s="48"/>
      <c r="I190" s="48"/>
      <c r="J190" s="48"/>
      <c r="K190" s="48"/>
    </row>
    <row r="191" spans="1:22" ht="57" x14ac:dyDescent="0.2">
      <c r="A191" s="18">
        <v>14</v>
      </c>
      <c r="B191" s="18" t="str">
        <f>Source!F269</f>
        <v>1.5-1101-1-2/1</v>
      </c>
      <c r="C191" s="18" t="str">
        <f>Source!G269</f>
        <v>Протирка стен, облицованных керамической плиткой, в зданиях административно-хозяйственного назначения</v>
      </c>
      <c r="D191" s="19" t="str">
        <f>Source!H269</f>
        <v>100 м2</v>
      </c>
      <c r="E191" s="8">
        <f>Source!I269</f>
        <v>11.571899999999999</v>
      </c>
      <c r="F191" s="21"/>
      <c r="G191" s="20"/>
      <c r="H191" s="8"/>
      <c r="I191" s="8"/>
      <c r="J191" s="21"/>
      <c r="K191" s="21"/>
      <c r="Q191">
        <f>ROUND((Source!BZ269/100)*ROUND((Source!AF269*Source!AV269)*Source!I269, 2), 2)</f>
        <v>251376.08</v>
      </c>
      <c r="R191">
        <f>Source!X269</f>
        <v>251376.08</v>
      </c>
      <c r="S191">
        <f>ROUND((Source!CA269/100)*ROUND((Source!AF269*Source!AV269)*Source!I269, 2), 2)</f>
        <v>35910.870000000003</v>
      </c>
      <c r="T191">
        <f>Source!Y269</f>
        <v>35910.870000000003</v>
      </c>
      <c r="U191">
        <f>ROUND((175/100)*ROUND((Source!AE269*Source!AV269)*Source!I269, 2), 2)</f>
        <v>0</v>
      </c>
      <c r="V191">
        <f>ROUND((108/100)*ROUND(Source!CS269*Source!I269, 2), 2)</f>
        <v>0</v>
      </c>
    </row>
    <row r="192" spans="1:22" x14ac:dyDescent="0.2">
      <c r="C192" s="22" t="str">
        <f>"Объем: "&amp;Source!I269&amp;"=1157,19/"&amp;"100"</f>
        <v>Объем: 11,5719=1157,19/100</v>
      </c>
    </row>
    <row r="193" spans="1:22" ht="14.25" x14ac:dyDescent="0.2">
      <c r="A193" s="18"/>
      <c r="B193" s="18"/>
      <c r="C193" s="18" t="s">
        <v>363</v>
      </c>
      <c r="D193" s="19"/>
      <c r="E193" s="8"/>
      <c r="F193" s="21">
        <f>Source!AO269</f>
        <v>262.99</v>
      </c>
      <c r="G193" s="20" t="str">
        <f>Source!DG269</f>
        <v>)*118</v>
      </c>
      <c r="H193" s="8">
        <f>Source!AV269</f>
        <v>1</v>
      </c>
      <c r="I193" s="8">
        <f>IF(Source!BA269&lt;&gt; 0, Source!BA269, 1)</f>
        <v>1</v>
      </c>
      <c r="J193" s="21">
        <f>Source!S269</f>
        <v>359108.69</v>
      </c>
      <c r="K193" s="21"/>
    </row>
    <row r="194" spans="1:22" ht="14.25" x14ac:dyDescent="0.2">
      <c r="A194" s="18"/>
      <c r="B194" s="18"/>
      <c r="C194" s="18" t="s">
        <v>364</v>
      </c>
      <c r="D194" s="19"/>
      <c r="E194" s="8"/>
      <c r="F194" s="21">
        <f>Source!AL269</f>
        <v>4.55</v>
      </c>
      <c r="G194" s="20" t="str">
        <f>Source!DD269</f>
        <v>)*118</v>
      </c>
      <c r="H194" s="8">
        <f>Source!AW269</f>
        <v>1</v>
      </c>
      <c r="I194" s="8">
        <f>IF(Source!BC269&lt;&gt; 0, Source!BC269, 1)</f>
        <v>1</v>
      </c>
      <c r="J194" s="21">
        <f>Source!P269</f>
        <v>6212.95</v>
      </c>
      <c r="K194" s="21"/>
    </row>
    <row r="195" spans="1:22" ht="14.25" x14ac:dyDescent="0.2">
      <c r="A195" s="18" t="s">
        <v>157</v>
      </c>
      <c r="B195" s="18" t="str">
        <f>Source!F270</f>
        <v>21.1-25-13</v>
      </c>
      <c r="C195" s="18" t="str">
        <f>Source!G270</f>
        <v>Вода</v>
      </c>
      <c r="D195" s="19" t="str">
        <f>Source!H270</f>
        <v>м3</v>
      </c>
      <c r="E195" s="8">
        <f>Source!I270</f>
        <v>-13.654841999999999</v>
      </c>
      <c r="F195" s="21">
        <f>Source!AK270</f>
        <v>49.83</v>
      </c>
      <c r="G195" s="23" t="s">
        <v>380</v>
      </c>
      <c r="H195" s="8">
        <f>Source!AW270</f>
        <v>1</v>
      </c>
      <c r="I195" s="8">
        <f>IF(Source!BC270&lt;&gt; 0, Source!BC270, 1)</f>
        <v>1</v>
      </c>
      <c r="J195" s="21">
        <f>Source!O270</f>
        <v>-680.42</v>
      </c>
      <c r="K195" s="21"/>
      <c r="Q195">
        <f>ROUND((Source!BZ270/100)*ROUND((Source!AF270*Source!AV270)*Source!I270, 2), 2)</f>
        <v>0</v>
      </c>
      <c r="R195">
        <f>Source!X270</f>
        <v>0</v>
      </c>
      <c r="S195">
        <f>ROUND((Source!CA270/100)*ROUND((Source!AF270*Source!AV270)*Source!I270, 2), 2)</f>
        <v>0</v>
      </c>
      <c r="T195">
        <f>Source!Y270</f>
        <v>0</v>
      </c>
      <c r="U195">
        <f>ROUND((175/100)*ROUND((Source!AE270*Source!AV270)*Source!I270, 2), 2)</f>
        <v>0</v>
      </c>
      <c r="V195">
        <f>ROUND((108/100)*ROUND(Source!CS270*Source!I270, 2), 2)</f>
        <v>0</v>
      </c>
    </row>
    <row r="196" spans="1:22" ht="14.25" x14ac:dyDescent="0.2">
      <c r="A196" s="18"/>
      <c r="B196" s="18"/>
      <c r="C196" s="18" t="s">
        <v>366</v>
      </c>
      <c r="D196" s="19" t="s">
        <v>367</v>
      </c>
      <c r="E196" s="8">
        <f>Source!AT269</f>
        <v>70</v>
      </c>
      <c r="F196" s="21"/>
      <c r="G196" s="20"/>
      <c r="H196" s="8"/>
      <c r="I196" s="8"/>
      <c r="J196" s="21">
        <f>SUM(R191:R195)</f>
        <v>251376.08</v>
      </c>
      <c r="K196" s="21"/>
    </row>
    <row r="197" spans="1:22" ht="14.25" x14ac:dyDescent="0.2">
      <c r="A197" s="18"/>
      <c r="B197" s="18"/>
      <c r="C197" s="18" t="s">
        <v>368</v>
      </c>
      <c r="D197" s="19" t="s">
        <v>367</v>
      </c>
      <c r="E197" s="8">
        <f>Source!AU269</f>
        <v>10</v>
      </c>
      <c r="F197" s="21"/>
      <c r="G197" s="20"/>
      <c r="H197" s="8"/>
      <c r="I197" s="8"/>
      <c r="J197" s="21">
        <f>SUM(T191:T196)</f>
        <v>35910.870000000003</v>
      </c>
      <c r="K197" s="21"/>
    </row>
    <row r="198" spans="1:22" ht="14.25" x14ac:dyDescent="0.2">
      <c r="A198" s="18"/>
      <c r="B198" s="18"/>
      <c r="C198" s="18" t="s">
        <v>369</v>
      </c>
      <c r="D198" s="19" t="s">
        <v>370</v>
      </c>
      <c r="E198" s="8">
        <f>Source!AQ269</f>
        <v>0.94</v>
      </c>
      <c r="F198" s="21"/>
      <c r="G198" s="20" t="str">
        <f>Source!DI269</f>
        <v>)*118</v>
      </c>
      <c r="H198" s="8">
        <f>Source!AV269</f>
        <v>1</v>
      </c>
      <c r="I198" s="8"/>
      <c r="J198" s="21"/>
      <c r="K198" s="21">
        <f>Source!U269</f>
        <v>1283.5551479999997</v>
      </c>
    </row>
    <row r="199" spans="1:22" ht="15" x14ac:dyDescent="0.25">
      <c r="A199" s="25"/>
      <c r="B199" s="25"/>
      <c r="C199" s="25"/>
      <c r="D199" s="25"/>
      <c r="E199" s="25"/>
      <c r="F199" s="25"/>
      <c r="G199" s="25"/>
      <c r="H199" s="25"/>
      <c r="I199" s="49">
        <f>J193+J194+J196+J197+SUM(J195:J195)</f>
        <v>651928.16999999993</v>
      </c>
      <c r="J199" s="49"/>
      <c r="K199" s="26">
        <f>IF(Source!I269&lt;&gt;0, ROUND(I199/Source!I269, 2), 0)</f>
        <v>56337.18</v>
      </c>
      <c r="P199" s="24">
        <f>I199</f>
        <v>651928.16999999993</v>
      </c>
    </row>
    <row r="201" spans="1:22" ht="15" x14ac:dyDescent="0.25">
      <c r="A201" s="52" t="str">
        <f>CONCATENATE("Итого по подразделу: ",IF(Source!G272&lt;&gt;"Новый подраздел", Source!G272, ""))</f>
        <v>Итого по подразделу: Стены, потолки</v>
      </c>
      <c r="B201" s="52"/>
      <c r="C201" s="52"/>
      <c r="D201" s="52"/>
      <c r="E201" s="52"/>
      <c r="F201" s="52"/>
      <c r="G201" s="52"/>
      <c r="H201" s="52"/>
      <c r="I201" s="50">
        <f>SUM(P190:P200)</f>
        <v>651928.16999999993</v>
      </c>
      <c r="J201" s="51"/>
      <c r="K201" s="27"/>
    </row>
    <row r="204" spans="1:22" ht="16.5" x14ac:dyDescent="0.25">
      <c r="A204" s="48" t="str">
        <f>CONCATENATE("Подраздел: ",IF(Source!G302&lt;&gt;"Новый подраздел", Source!G302, ""))</f>
        <v>Подраздел: Лестничные марши и площадки</v>
      </c>
      <c r="B204" s="48"/>
      <c r="C204" s="48"/>
      <c r="D204" s="48"/>
      <c r="E204" s="48"/>
      <c r="F204" s="48"/>
      <c r="G204" s="48"/>
      <c r="H204" s="48"/>
      <c r="I204" s="48"/>
      <c r="J204" s="48"/>
      <c r="K204" s="48"/>
    </row>
    <row r="205" spans="1:22" ht="99.75" x14ac:dyDescent="0.2">
      <c r="A205" s="18">
        <v>15</v>
      </c>
      <c r="B205" s="18" t="str">
        <f>Source!F306</f>
        <v>1.9-1103-1-1/1</v>
      </c>
      <c r="C205" s="18" t="str">
        <f>Source!G306</f>
        <v>Уборка регулярная (поддерживающая) внутренних лестничных маршей и площадок павильонов и административно-хозяйственных зданий на территории типа ВДНХ - внутренние марши и площадки из искусственного камня</v>
      </c>
      <c r="D205" s="19" t="str">
        <f>Source!H306</f>
        <v>100 м2</v>
      </c>
      <c r="E205" s="8">
        <f>Source!I306</f>
        <v>0.86499999999999999</v>
      </c>
      <c r="F205" s="21"/>
      <c r="G205" s="20"/>
      <c r="H205" s="8"/>
      <c r="I205" s="8"/>
      <c r="J205" s="21"/>
      <c r="K205" s="21"/>
      <c r="Q205">
        <f>ROUND((Source!BZ306/100)*ROUND((Source!AF306*Source!AV306)*Source!I306, 2), 2)</f>
        <v>27785.8</v>
      </c>
      <c r="R205">
        <f>Source!X306</f>
        <v>27785.8</v>
      </c>
      <c r="S205">
        <f>ROUND((Source!CA306/100)*ROUND((Source!AF306*Source!AV306)*Source!I306, 2), 2)</f>
        <v>3969.4</v>
      </c>
      <c r="T205">
        <f>Source!Y306</f>
        <v>3969.4</v>
      </c>
      <c r="U205">
        <f>ROUND((175/100)*ROUND((Source!AE306*Source!AV306)*Source!I306, 2), 2)</f>
        <v>0</v>
      </c>
      <c r="V205">
        <f>ROUND((108/100)*ROUND(Source!CS306*Source!I306, 2), 2)</f>
        <v>0</v>
      </c>
    </row>
    <row r="206" spans="1:22" x14ac:dyDescent="0.2">
      <c r="C206" s="22" t="str">
        <f>"Объем: "&amp;Source!I306&amp;"=86,5/"&amp;"100"</f>
        <v>Объем: 0,865=86,5/100</v>
      </c>
    </row>
    <row r="207" spans="1:22" ht="14.25" x14ac:dyDescent="0.2">
      <c r="A207" s="18"/>
      <c r="B207" s="18"/>
      <c r="C207" s="18" t="s">
        <v>363</v>
      </c>
      <c r="D207" s="19"/>
      <c r="E207" s="8"/>
      <c r="F207" s="21">
        <f>Source!AO306</f>
        <v>388.89</v>
      </c>
      <c r="G207" s="20" t="str">
        <f>Source!DG306</f>
        <v>)*118</v>
      </c>
      <c r="H207" s="8">
        <f>Source!AV306</f>
        <v>1</v>
      </c>
      <c r="I207" s="8">
        <f>IF(Source!BA306&lt;&gt; 0, Source!BA306, 1)</f>
        <v>1</v>
      </c>
      <c r="J207" s="21">
        <f>Source!S306</f>
        <v>39694</v>
      </c>
      <c r="K207" s="21"/>
    </row>
    <row r="208" spans="1:22" ht="14.25" x14ac:dyDescent="0.2">
      <c r="A208" s="18"/>
      <c r="B208" s="18"/>
      <c r="C208" s="18" t="s">
        <v>364</v>
      </c>
      <c r="D208" s="19"/>
      <c r="E208" s="8"/>
      <c r="F208" s="21">
        <f>Source!AL306</f>
        <v>8.56</v>
      </c>
      <c r="G208" s="20" t="str">
        <f>Source!DD306</f>
        <v>)*118</v>
      </c>
      <c r="H208" s="8">
        <f>Source!AW306</f>
        <v>1</v>
      </c>
      <c r="I208" s="8">
        <f>IF(Source!BC306&lt;&gt; 0, Source!BC306, 1)</f>
        <v>1</v>
      </c>
      <c r="J208" s="21">
        <f>Source!P306</f>
        <v>873.72</v>
      </c>
      <c r="K208" s="21"/>
    </row>
    <row r="209" spans="1:22" ht="14.25" x14ac:dyDescent="0.2">
      <c r="A209" s="18" t="s">
        <v>159</v>
      </c>
      <c r="B209" s="18" t="str">
        <f>Source!F307</f>
        <v>21.1-25-13</v>
      </c>
      <c r="C209" s="18" t="str">
        <f>Source!G307</f>
        <v>Вода</v>
      </c>
      <c r="D209" s="19" t="str">
        <f>Source!H307</f>
        <v>м3</v>
      </c>
      <c r="E209" s="8">
        <f>Source!I307</f>
        <v>-1.0206999999999999</v>
      </c>
      <c r="F209" s="21">
        <f>Source!AK307</f>
        <v>49.83</v>
      </c>
      <c r="G209" s="23" t="s">
        <v>380</v>
      </c>
      <c r="H209" s="8">
        <f>Source!AW307</f>
        <v>1</v>
      </c>
      <c r="I209" s="8">
        <f>IF(Source!BC307&lt;&gt; 0, Source!BC307, 1)</f>
        <v>1</v>
      </c>
      <c r="J209" s="21">
        <f>Source!O307</f>
        <v>-50.86</v>
      </c>
      <c r="K209" s="21"/>
      <c r="Q209">
        <f>ROUND((Source!BZ307/100)*ROUND((Source!AF307*Source!AV307)*Source!I307, 2), 2)</f>
        <v>0</v>
      </c>
      <c r="R209">
        <f>Source!X307</f>
        <v>0</v>
      </c>
      <c r="S209">
        <f>ROUND((Source!CA307/100)*ROUND((Source!AF307*Source!AV307)*Source!I307, 2), 2)</f>
        <v>0</v>
      </c>
      <c r="T209">
        <f>Source!Y307</f>
        <v>0</v>
      </c>
      <c r="U209">
        <f>ROUND((175/100)*ROUND((Source!AE307*Source!AV307)*Source!I307, 2), 2)</f>
        <v>0</v>
      </c>
      <c r="V209">
        <f>ROUND((108/100)*ROUND(Source!CS307*Source!I307, 2), 2)</f>
        <v>0</v>
      </c>
    </row>
    <row r="210" spans="1:22" ht="14.25" x14ac:dyDescent="0.2">
      <c r="A210" s="18"/>
      <c r="B210" s="18"/>
      <c r="C210" s="18" t="s">
        <v>366</v>
      </c>
      <c r="D210" s="19" t="s">
        <v>367</v>
      </c>
      <c r="E210" s="8">
        <f>Source!AT306</f>
        <v>70</v>
      </c>
      <c r="F210" s="21"/>
      <c r="G210" s="20"/>
      <c r="H210" s="8"/>
      <c r="I210" s="8"/>
      <c r="J210" s="21">
        <f>SUM(R205:R209)</f>
        <v>27785.8</v>
      </c>
      <c r="K210" s="21"/>
    </row>
    <row r="211" spans="1:22" ht="14.25" x14ac:dyDescent="0.2">
      <c r="A211" s="18"/>
      <c r="B211" s="18"/>
      <c r="C211" s="18" t="s">
        <v>368</v>
      </c>
      <c r="D211" s="19" t="s">
        <v>367</v>
      </c>
      <c r="E211" s="8">
        <f>Source!AU306</f>
        <v>10</v>
      </c>
      <c r="F211" s="21"/>
      <c r="G211" s="20"/>
      <c r="H211" s="8"/>
      <c r="I211" s="8"/>
      <c r="J211" s="21">
        <f>SUM(T205:T210)</f>
        <v>3969.4</v>
      </c>
      <c r="K211" s="21"/>
    </row>
    <row r="212" spans="1:22" ht="14.25" x14ac:dyDescent="0.2">
      <c r="A212" s="18"/>
      <c r="B212" s="18"/>
      <c r="C212" s="18" t="s">
        <v>369</v>
      </c>
      <c r="D212" s="19" t="s">
        <v>370</v>
      </c>
      <c r="E212" s="8">
        <f>Source!AQ306</f>
        <v>1.39</v>
      </c>
      <c r="F212" s="21"/>
      <c r="G212" s="20" t="str">
        <f>Source!DI306</f>
        <v>)*118</v>
      </c>
      <c r="H212" s="8">
        <f>Source!AV306</f>
        <v>1</v>
      </c>
      <c r="I212" s="8"/>
      <c r="J212" s="21"/>
      <c r="K212" s="21">
        <f>Source!U306</f>
        <v>141.87729999999999</v>
      </c>
    </row>
    <row r="213" spans="1:22" ht="15" x14ac:dyDescent="0.25">
      <c r="A213" s="25"/>
      <c r="B213" s="25"/>
      <c r="C213" s="25"/>
      <c r="D213" s="25"/>
      <c r="E213" s="25"/>
      <c r="F213" s="25"/>
      <c r="G213" s="25"/>
      <c r="H213" s="25"/>
      <c r="I213" s="49">
        <f>J207+J208+J210+J211+SUM(J209:J209)</f>
        <v>72272.06</v>
      </c>
      <c r="J213" s="49"/>
      <c r="K213" s="26">
        <f>IF(Source!I306&lt;&gt;0, ROUND(I213/Source!I306, 2), 0)</f>
        <v>83551.509999999995</v>
      </c>
      <c r="P213" s="24">
        <f>I213</f>
        <v>72272.06</v>
      </c>
    </row>
    <row r="215" spans="1:22" ht="15" x14ac:dyDescent="0.25">
      <c r="A215" s="52" t="str">
        <f>CONCATENATE("Итого по подразделу: ",IF(Source!G309&lt;&gt;"Новый подраздел", Source!G309, ""))</f>
        <v>Итого по подразделу: Лестничные марши и площадки</v>
      </c>
      <c r="B215" s="52"/>
      <c r="C215" s="52"/>
      <c r="D215" s="52"/>
      <c r="E215" s="52"/>
      <c r="F215" s="52"/>
      <c r="G215" s="52"/>
      <c r="H215" s="52"/>
      <c r="I215" s="50">
        <f>SUM(P204:P214)</f>
        <v>72272.06</v>
      </c>
      <c r="J215" s="51"/>
      <c r="K215" s="27"/>
    </row>
    <row r="218" spans="1:22" ht="16.5" x14ac:dyDescent="0.25">
      <c r="A218" s="48" t="str">
        <f>CONCATENATE("Подраздел: ",IF(Source!G339&lt;&gt;"Новый подраздел", Source!G339, ""))</f>
        <v>Подраздел: Полы</v>
      </c>
      <c r="B218" s="48"/>
      <c r="C218" s="48"/>
      <c r="D218" s="48"/>
      <c r="E218" s="48"/>
      <c r="F218" s="48"/>
      <c r="G218" s="48"/>
      <c r="H218" s="48"/>
      <c r="I218" s="48"/>
      <c r="J218" s="48"/>
      <c r="K218" s="48"/>
    </row>
    <row r="219" spans="1:22" ht="85.5" x14ac:dyDescent="0.2">
      <c r="A219" s="18">
        <v>16</v>
      </c>
      <c r="B219" s="18" t="str">
        <f>Source!F343</f>
        <v>1.10-1101-4-1/1</v>
      </c>
      <c r="C219" s="18" t="str">
        <f>Source!G343</f>
        <v>Уборка полов павильонов и административно-хозяйственных зданий на территории типа ВДНХ поломоечной машиной - мытье (70%, полы вестибюлей, коридоров, гардеробных, фойе, холлов, рекреаций)</v>
      </c>
      <c r="D219" s="19" t="str">
        <f>Source!H343</f>
        <v>100 м2</v>
      </c>
      <c r="E219" s="8">
        <f>Source!I343</f>
        <v>0.6069</v>
      </c>
      <c r="F219" s="21"/>
      <c r="G219" s="20"/>
      <c r="H219" s="8"/>
      <c r="I219" s="8"/>
      <c r="J219" s="21"/>
      <c r="K219" s="21"/>
      <c r="Q219">
        <f>ROUND((Source!BZ343/100)*ROUND((Source!AF343*Source!AV343)*Source!I343, 2), 2)</f>
        <v>1682.86</v>
      </c>
      <c r="R219">
        <f>Source!X343</f>
        <v>1682.86</v>
      </c>
      <c r="S219">
        <f>ROUND((Source!CA343/100)*ROUND((Source!AF343*Source!AV343)*Source!I343, 2), 2)</f>
        <v>240.41</v>
      </c>
      <c r="T219">
        <f>Source!Y343</f>
        <v>240.41</v>
      </c>
      <c r="U219">
        <f>ROUND((175/100)*ROUND((Source!AE343*Source!AV343)*Source!I343, 2), 2)</f>
        <v>8.77</v>
      </c>
      <c r="V219">
        <f>ROUND((108/100)*ROUND(Source!CS343*Source!I343, 2), 2)</f>
        <v>5.41</v>
      </c>
    </row>
    <row r="220" spans="1:22" x14ac:dyDescent="0.2">
      <c r="C220" s="22" t="str">
        <f>"Объем: "&amp;Source!I343&amp;"=86,7*"&amp;"0,7/"&amp;"100"</f>
        <v>Объем: 0,6069=86,7*0,7/100</v>
      </c>
    </row>
    <row r="221" spans="1:22" ht="14.25" x14ac:dyDescent="0.2">
      <c r="A221" s="18"/>
      <c r="B221" s="18"/>
      <c r="C221" s="18" t="s">
        <v>363</v>
      </c>
      <c r="D221" s="19"/>
      <c r="E221" s="8"/>
      <c r="F221" s="21">
        <f>Source!AO343</f>
        <v>33.57</v>
      </c>
      <c r="G221" s="20" t="str">
        <f>Source!DG343</f>
        <v>)*118</v>
      </c>
      <c r="H221" s="8">
        <f>Source!AV343</f>
        <v>1</v>
      </c>
      <c r="I221" s="8">
        <f>IF(Source!BA343&lt;&gt; 0, Source!BA343, 1)</f>
        <v>1</v>
      </c>
      <c r="J221" s="21">
        <f>Source!S343</f>
        <v>2404.09</v>
      </c>
      <c r="K221" s="21"/>
    </row>
    <row r="222" spans="1:22" ht="14.25" x14ac:dyDescent="0.2">
      <c r="A222" s="18"/>
      <c r="B222" s="18"/>
      <c r="C222" s="18" t="s">
        <v>372</v>
      </c>
      <c r="D222" s="19"/>
      <c r="E222" s="8"/>
      <c r="F222" s="21">
        <f>Source!AM343</f>
        <v>4.38</v>
      </c>
      <c r="G222" s="20" t="str">
        <f>Source!DE343</f>
        <v>)*118</v>
      </c>
      <c r="H222" s="8">
        <f>Source!AV343</f>
        <v>1</v>
      </c>
      <c r="I222" s="8">
        <f>IF(Source!BB343&lt;&gt; 0, Source!BB343, 1)</f>
        <v>1</v>
      </c>
      <c r="J222" s="21">
        <f>Source!Q343</f>
        <v>313.67</v>
      </c>
      <c r="K222" s="21"/>
    </row>
    <row r="223" spans="1:22" ht="14.25" x14ac:dyDescent="0.2">
      <c r="A223" s="18"/>
      <c r="B223" s="18"/>
      <c r="C223" s="18" t="s">
        <v>373</v>
      </c>
      <c r="D223" s="19"/>
      <c r="E223" s="8"/>
      <c r="F223" s="21">
        <f>Source!AN343</f>
        <v>7.0000000000000007E-2</v>
      </c>
      <c r="G223" s="20" t="str">
        <f>Source!DF343</f>
        <v>)*118</v>
      </c>
      <c r="H223" s="8">
        <f>Source!AV343</f>
        <v>1</v>
      </c>
      <c r="I223" s="8">
        <f>IF(Source!BS343&lt;&gt; 0, Source!BS343, 1)</f>
        <v>1</v>
      </c>
      <c r="J223" s="28">
        <f>Source!R343</f>
        <v>5.01</v>
      </c>
      <c r="K223" s="21"/>
    </row>
    <row r="224" spans="1:22" ht="14.25" x14ac:dyDescent="0.2">
      <c r="A224" s="18"/>
      <c r="B224" s="18"/>
      <c r="C224" s="18" t="s">
        <v>364</v>
      </c>
      <c r="D224" s="19"/>
      <c r="E224" s="8"/>
      <c r="F224" s="21">
        <f>Source!AL343</f>
        <v>25.11</v>
      </c>
      <c r="G224" s="20" t="str">
        <f>Source!DD343</f>
        <v>)*118</v>
      </c>
      <c r="H224" s="8">
        <f>Source!AW343</f>
        <v>1</v>
      </c>
      <c r="I224" s="8">
        <f>IF(Source!BC343&lt;&gt; 0, Source!BC343, 1)</f>
        <v>1</v>
      </c>
      <c r="J224" s="21">
        <f>Source!P343</f>
        <v>1798.23</v>
      </c>
      <c r="K224" s="21"/>
    </row>
    <row r="225" spans="1:22" ht="14.25" x14ac:dyDescent="0.2">
      <c r="A225" s="18" t="s">
        <v>164</v>
      </c>
      <c r="B225" s="18" t="str">
        <f>Source!F344</f>
        <v>21.1-25-13</v>
      </c>
      <c r="C225" s="18" t="str">
        <f>Source!G344</f>
        <v>Вода</v>
      </c>
      <c r="D225" s="19" t="str">
        <f>Source!H344</f>
        <v>м3</v>
      </c>
      <c r="E225" s="8">
        <f>Source!I344</f>
        <v>-0.94530744</v>
      </c>
      <c r="F225" s="21">
        <f>Source!AK344</f>
        <v>49.83</v>
      </c>
      <c r="G225" s="23" t="s">
        <v>380</v>
      </c>
      <c r="H225" s="8">
        <f>Source!AW344</f>
        <v>1</v>
      </c>
      <c r="I225" s="8">
        <f>IF(Source!BC344&lt;&gt; 0, Source!BC344, 1)</f>
        <v>1</v>
      </c>
      <c r="J225" s="21">
        <f>Source!O344</f>
        <v>-47.1</v>
      </c>
      <c r="K225" s="21"/>
      <c r="Q225">
        <f>ROUND((Source!BZ344/100)*ROUND((Source!AF344*Source!AV344)*Source!I344, 2), 2)</f>
        <v>0</v>
      </c>
      <c r="R225">
        <f>Source!X344</f>
        <v>0</v>
      </c>
      <c r="S225">
        <f>ROUND((Source!CA344/100)*ROUND((Source!AF344*Source!AV344)*Source!I344, 2), 2)</f>
        <v>0</v>
      </c>
      <c r="T225">
        <f>Source!Y344</f>
        <v>0</v>
      </c>
      <c r="U225">
        <f>ROUND((175/100)*ROUND((Source!AE344*Source!AV344)*Source!I344, 2), 2)</f>
        <v>0</v>
      </c>
      <c r="V225">
        <f>ROUND((108/100)*ROUND(Source!CS344*Source!I344, 2), 2)</f>
        <v>0</v>
      </c>
    </row>
    <row r="226" spans="1:22" ht="14.25" x14ac:dyDescent="0.2">
      <c r="A226" s="18"/>
      <c r="B226" s="18"/>
      <c r="C226" s="18" t="s">
        <v>366</v>
      </c>
      <c r="D226" s="19" t="s">
        <v>367</v>
      </c>
      <c r="E226" s="8">
        <f>Source!AT343</f>
        <v>70</v>
      </c>
      <c r="F226" s="21"/>
      <c r="G226" s="20"/>
      <c r="H226" s="8"/>
      <c r="I226" s="8"/>
      <c r="J226" s="21">
        <f>SUM(R219:R225)</f>
        <v>1682.86</v>
      </c>
      <c r="K226" s="21"/>
    </row>
    <row r="227" spans="1:22" ht="14.25" x14ac:dyDescent="0.2">
      <c r="A227" s="18"/>
      <c r="B227" s="18"/>
      <c r="C227" s="18" t="s">
        <v>368</v>
      </c>
      <c r="D227" s="19" t="s">
        <v>367</v>
      </c>
      <c r="E227" s="8">
        <f>Source!AU343</f>
        <v>10</v>
      </c>
      <c r="F227" s="21"/>
      <c r="G227" s="20"/>
      <c r="H227" s="8"/>
      <c r="I227" s="8"/>
      <c r="J227" s="21">
        <f>SUM(T219:T226)</f>
        <v>240.41</v>
      </c>
      <c r="K227" s="21"/>
    </row>
    <row r="228" spans="1:22" ht="14.25" x14ac:dyDescent="0.2">
      <c r="A228" s="18"/>
      <c r="B228" s="18"/>
      <c r="C228" s="18" t="s">
        <v>375</v>
      </c>
      <c r="D228" s="19" t="s">
        <v>367</v>
      </c>
      <c r="E228" s="8">
        <f>108</f>
        <v>108</v>
      </c>
      <c r="F228" s="21"/>
      <c r="G228" s="20"/>
      <c r="H228" s="8"/>
      <c r="I228" s="8"/>
      <c r="J228" s="21">
        <f>SUM(V219:V227)</f>
        <v>5.41</v>
      </c>
      <c r="K228" s="21"/>
    </row>
    <row r="229" spans="1:22" ht="14.25" x14ac:dyDescent="0.2">
      <c r="A229" s="18"/>
      <c r="B229" s="18"/>
      <c r="C229" s="18" t="s">
        <v>369</v>
      </c>
      <c r="D229" s="19" t="s">
        <v>370</v>
      </c>
      <c r="E229" s="8">
        <f>Source!AQ343</f>
        <v>0.12</v>
      </c>
      <c r="F229" s="21"/>
      <c r="G229" s="20" t="str">
        <f>Source!DI343</f>
        <v>)*118</v>
      </c>
      <c r="H229" s="8">
        <f>Source!AV343</f>
        <v>1</v>
      </c>
      <c r="I229" s="8"/>
      <c r="J229" s="21"/>
      <c r="K229" s="21">
        <f>Source!U343</f>
        <v>8.5937040000000007</v>
      </c>
    </row>
    <row r="230" spans="1:22" ht="15" x14ac:dyDescent="0.25">
      <c r="A230" s="25"/>
      <c r="B230" s="25"/>
      <c r="C230" s="25"/>
      <c r="D230" s="25"/>
      <c r="E230" s="25"/>
      <c r="F230" s="25"/>
      <c r="G230" s="25"/>
      <c r="H230" s="25"/>
      <c r="I230" s="49">
        <f>J221+J222+J224+J226+J227+J228+SUM(J225:J225)</f>
        <v>6397.5699999999988</v>
      </c>
      <c r="J230" s="49"/>
      <c r="K230" s="26">
        <f>IF(Source!I343&lt;&gt;0, ROUND(I230/Source!I343, 2), 0)</f>
        <v>10541.39</v>
      </c>
      <c r="P230" s="24">
        <f>I230</f>
        <v>6397.5699999999988</v>
      </c>
    </row>
    <row r="231" spans="1:22" ht="57" x14ac:dyDescent="0.2">
      <c r="A231" s="18">
        <v>17</v>
      </c>
      <c r="B231" s="18" t="str">
        <f>Source!F345</f>
        <v>1.10-1101-1-1/1</v>
      </c>
      <c r="C231" s="18" t="str">
        <f>Source!G345</f>
        <v>Мытье полов вестибюлей, коридоров, гардеробных, фойе, холлов, рекреаций в зданиях административно-хозяйственного назначения (30%)</v>
      </c>
      <c r="D231" s="19" t="str">
        <f>Source!H345</f>
        <v>100 м2</v>
      </c>
      <c r="E231" s="8">
        <f>Source!I345</f>
        <v>0.2601</v>
      </c>
      <c r="F231" s="21"/>
      <c r="G231" s="20"/>
      <c r="H231" s="8"/>
      <c r="I231" s="8"/>
      <c r="J231" s="21"/>
      <c r="K231" s="21"/>
      <c r="Q231">
        <f>ROUND((Source!BZ345/100)*ROUND((Source!AF345*Source!AV345)*Source!I345, 2), 2)</f>
        <v>5530.05</v>
      </c>
      <c r="R231">
        <f>Source!X345</f>
        <v>5530.05</v>
      </c>
      <c r="S231">
        <f>ROUND((Source!CA345/100)*ROUND((Source!AF345*Source!AV345)*Source!I345, 2), 2)</f>
        <v>790.01</v>
      </c>
      <c r="T231">
        <f>Source!Y345</f>
        <v>790.01</v>
      </c>
      <c r="U231">
        <f>ROUND((175/100)*ROUND((Source!AE345*Source!AV345)*Source!I345, 2), 2)</f>
        <v>0</v>
      </c>
      <c r="V231">
        <f>ROUND((108/100)*ROUND(Source!CS345*Source!I345, 2), 2)</f>
        <v>0</v>
      </c>
    </row>
    <row r="232" spans="1:22" x14ac:dyDescent="0.2">
      <c r="C232" s="22" t="str">
        <f>"Объем: "&amp;Source!I345&amp;"=86,7*"&amp;"0,3/"&amp;"100"</f>
        <v>Объем: 0,2601=86,7*0,3/100</v>
      </c>
    </row>
    <row r="233" spans="1:22" ht="14.25" x14ac:dyDescent="0.2">
      <c r="A233" s="18"/>
      <c r="B233" s="18"/>
      <c r="C233" s="18" t="s">
        <v>363</v>
      </c>
      <c r="D233" s="19"/>
      <c r="E233" s="8"/>
      <c r="F233" s="21">
        <f>Source!AO345</f>
        <v>257.39999999999998</v>
      </c>
      <c r="G233" s="20" t="str">
        <f>Source!DG345</f>
        <v>)*118</v>
      </c>
      <c r="H233" s="8">
        <f>Source!AV345</f>
        <v>1</v>
      </c>
      <c r="I233" s="8">
        <f>IF(Source!BA345&lt;&gt; 0, Source!BA345, 1)</f>
        <v>1</v>
      </c>
      <c r="J233" s="21">
        <f>Source!S345</f>
        <v>7900.07</v>
      </c>
      <c r="K233" s="21"/>
    </row>
    <row r="234" spans="1:22" ht="14.25" x14ac:dyDescent="0.2">
      <c r="A234" s="18"/>
      <c r="B234" s="18"/>
      <c r="C234" s="18" t="s">
        <v>364</v>
      </c>
      <c r="D234" s="19"/>
      <c r="E234" s="8"/>
      <c r="F234" s="21">
        <f>Source!AL345</f>
        <v>27.76</v>
      </c>
      <c r="G234" s="20" t="str">
        <f>Source!DD345</f>
        <v>)*118</v>
      </c>
      <c r="H234" s="8">
        <f>Source!AW345</f>
        <v>1</v>
      </c>
      <c r="I234" s="8">
        <f>IF(Source!BC345&lt;&gt; 0, Source!BC345, 1)</f>
        <v>1</v>
      </c>
      <c r="J234" s="21">
        <f>Source!P345</f>
        <v>852</v>
      </c>
      <c r="K234" s="21"/>
    </row>
    <row r="235" spans="1:22" ht="14.25" x14ac:dyDescent="0.2">
      <c r="A235" s="18" t="s">
        <v>167</v>
      </c>
      <c r="B235" s="18" t="str">
        <f>Source!F346</f>
        <v>21.1-25-13</v>
      </c>
      <c r="C235" s="18" t="str">
        <f>Source!G346</f>
        <v>Вода</v>
      </c>
      <c r="D235" s="19" t="str">
        <f>Source!H346</f>
        <v>м3</v>
      </c>
      <c r="E235" s="8">
        <f>Source!I346</f>
        <v>-0.30691799999999997</v>
      </c>
      <c r="F235" s="21">
        <f>Source!AK346</f>
        <v>49.83</v>
      </c>
      <c r="G235" s="23" t="s">
        <v>380</v>
      </c>
      <c r="H235" s="8">
        <f>Source!AW346</f>
        <v>1</v>
      </c>
      <c r="I235" s="8">
        <f>IF(Source!BC346&lt;&gt; 0, Source!BC346, 1)</f>
        <v>1</v>
      </c>
      <c r="J235" s="21">
        <f>Source!O346</f>
        <v>-15.29</v>
      </c>
      <c r="K235" s="21"/>
      <c r="Q235">
        <f>ROUND((Source!BZ346/100)*ROUND((Source!AF346*Source!AV346)*Source!I346, 2), 2)</f>
        <v>0</v>
      </c>
      <c r="R235">
        <f>Source!X346</f>
        <v>0</v>
      </c>
      <c r="S235">
        <f>ROUND((Source!CA346/100)*ROUND((Source!AF346*Source!AV346)*Source!I346, 2), 2)</f>
        <v>0</v>
      </c>
      <c r="T235">
        <f>Source!Y346</f>
        <v>0</v>
      </c>
      <c r="U235">
        <f>ROUND((175/100)*ROUND((Source!AE346*Source!AV346)*Source!I346, 2), 2)</f>
        <v>0</v>
      </c>
      <c r="V235">
        <f>ROUND((108/100)*ROUND(Source!CS346*Source!I346, 2), 2)</f>
        <v>0</v>
      </c>
    </row>
    <row r="236" spans="1:22" ht="14.25" x14ac:dyDescent="0.2">
      <c r="A236" s="18"/>
      <c r="B236" s="18"/>
      <c r="C236" s="18" t="s">
        <v>366</v>
      </c>
      <c r="D236" s="19" t="s">
        <v>367</v>
      </c>
      <c r="E236" s="8">
        <f>Source!AT345</f>
        <v>70</v>
      </c>
      <c r="F236" s="21"/>
      <c r="G236" s="20"/>
      <c r="H236" s="8"/>
      <c r="I236" s="8"/>
      <c r="J236" s="21">
        <f>SUM(R231:R235)</f>
        <v>5530.05</v>
      </c>
      <c r="K236" s="21"/>
    </row>
    <row r="237" spans="1:22" ht="14.25" x14ac:dyDescent="0.2">
      <c r="A237" s="18"/>
      <c r="B237" s="18"/>
      <c r="C237" s="18" t="s">
        <v>368</v>
      </c>
      <c r="D237" s="19" t="s">
        <v>367</v>
      </c>
      <c r="E237" s="8">
        <f>Source!AU345</f>
        <v>10</v>
      </c>
      <c r="F237" s="21"/>
      <c r="G237" s="20"/>
      <c r="H237" s="8"/>
      <c r="I237" s="8"/>
      <c r="J237" s="21">
        <f>SUM(T231:T236)</f>
        <v>790.01</v>
      </c>
      <c r="K237" s="21"/>
    </row>
    <row r="238" spans="1:22" ht="14.25" x14ac:dyDescent="0.2">
      <c r="A238" s="18"/>
      <c r="B238" s="18"/>
      <c r="C238" s="18" t="s">
        <v>369</v>
      </c>
      <c r="D238" s="19" t="s">
        <v>370</v>
      </c>
      <c r="E238" s="8">
        <f>Source!AQ345</f>
        <v>0.92</v>
      </c>
      <c r="F238" s="21"/>
      <c r="G238" s="20" t="str">
        <f>Source!DI345</f>
        <v>)*118</v>
      </c>
      <c r="H238" s="8">
        <f>Source!AV345</f>
        <v>1</v>
      </c>
      <c r="I238" s="8"/>
      <c r="J238" s="21"/>
      <c r="K238" s="21">
        <f>Source!U345</f>
        <v>28.236456</v>
      </c>
    </row>
    <row r="239" spans="1:22" ht="15" x14ac:dyDescent="0.25">
      <c r="A239" s="25"/>
      <c r="B239" s="25"/>
      <c r="C239" s="25"/>
      <c r="D239" s="25"/>
      <c r="E239" s="25"/>
      <c r="F239" s="25"/>
      <c r="G239" s="25"/>
      <c r="H239" s="25"/>
      <c r="I239" s="49">
        <f>J233+J234+J236+J237+SUM(J235:J235)</f>
        <v>15056.839999999998</v>
      </c>
      <c r="J239" s="49"/>
      <c r="K239" s="26">
        <f>IF(Source!I345&lt;&gt;0, ROUND(I239/Source!I345, 2), 0)</f>
        <v>57888.66</v>
      </c>
      <c r="P239" s="24">
        <f>I239</f>
        <v>15056.839999999998</v>
      </c>
    </row>
    <row r="240" spans="1:22" ht="42.75" x14ac:dyDescent="0.2">
      <c r="A240" s="18">
        <v>18</v>
      </c>
      <c r="B240" s="18" t="str">
        <f>Source!F347</f>
        <v>1.10-1101-1-3/1</v>
      </c>
      <c r="C240" s="18" t="str">
        <f>Source!G347</f>
        <v>Мытье полов санузлов и душевых в зданиях административно-хозяйственного назначения</v>
      </c>
      <c r="D240" s="19" t="str">
        <f>Source!H347</f>
        <v>100 м2</v>
      </c>
      <c r="E240" s="8">
        <f>Source!I347</f>
        <v>0.68500000000000005</v>
      </c>
      <c r="F240" s="21"/>
      <c r="G240" s="20"/>
      <c r="H240" s="8"/>
      <c r="I240" s="8"/>
      <c r="J240" s="21"/>
      <c r="K240" s="21"/>
      <c r="Q240">
        <f>ROUND((Source!BZ347/100)*ROUND((Source!AF347*Source!AV347)*Source!I347, 2), 2)</f>
        <v>18521.22</v>
      </c>
      <c r="R240">
        <f>Source!X347</f>
        <v>18521.22</v>
      </c>
      <c r="S240">
        <f>ROUND((Source!CA347/100)*ROUND((Source!AF347*Source!AV347)*Source!I347, 2), 2)</f>
        <v>2645.89</v>
      </c>
      <c r="T240">
        <f>Source!Y347</f>
        <v>2645.89</v>
      </c>
      <c r="U240">
        <f>ROUND((175/100)*ROUND((Source!AE347*Source!AV347)*Source!I347, 2), 2)</f>
        <v>0</v>
      </c>
      <c r="V240">
        <f>ROUND((108/100)*ROUND(Source!CS347*Source!I347, 2), 2)</f>
        <v>0</v>
      </c>
    </row>
    <row r="241" spans="1:22" x14ac:dyDescent="0.2">
      <c r="C241" s="22" t="str">
        <f>"Объем: "&amp;Source!I347&amp;"=68,5/"&amp;"100"</f>
        <v>Объем: 0,685=68,5/100</v>
      </c>
    </row>
    <row r="242" spans="1:22" ht="14.25" x14ac:dyDescent="0.2">
      <c r="A242" s="18"/>
      <c r="B242" s="18"/>
      <c r="C242" s="18" t="s">
        <v>363</v>
      </c>
      <c r="D242" s="19"/>
      <c r="E242" s="8"/>
      <c r="F242" s="21">
        <f>Source!AO347</f>
        <v>327.33999999999997</v>
      </c>
      <c r="G242" s="20" t="str">
        <f>Source!DG347</f>
        <v>)*118</v>
      </c>
      <c r="H242" s="8">
        <f>Source!AV347</f>
        <v>1</v>
      </c>
      <c r="I242" s="8">
        <f>IF(Source!BA347&lt;&gt; 0, Source!BA347, 1)</f>
        <v>1</v>
      </c>
      <c r="J242" s="21">
        <f>Source!S347</f>
        <v>26458.89</v>
      </c>
      <c r="K242" s="21"/>
    </row>
    <row r="243" spans="1:22" ht="14.25" x14ac:dyDescent="0.2">
      <c r="A243" s="18"/>
      <c r="B243" s="18"/>
      <c r="C243" s="18" t="s">
        <v>364</v>
      </c>
      <c r="D243" s="19"/>
      <c r="E243" s="8"/>
      <c r="F243" s="21">
        <f>Source!AL347</f>
        <v>16.68</v>
      </c>
      <c r="G243" s="20" t="str">
        <f>Source!DD347</f>
        <v>)*118</v>
      </c>
      <c r="H243" s="8">
        <f>Source!AW347</f>
        <v>1</v>
      </c>
      <c r="I243" s="8">
        <f>IF(Source!BC347&lt;&gt; 0, Source!BC347, 1)</f>
        <v>1</v>
      </c>
      <c r="J243" s="21">
        <f>Source!P347</f>
        <v>1348.24</v>
      </c>
      <c r="K243" s="21"/>
    </row>
    <row r="244" spans="1:22" ht="14.25" x14ac:dyDescent="0.2">
      <c r="A244" s="18" t="s">
        <v>169</v>
      </c>
      <c r="B244" s="18" t="str">
        <f>Source!F348</f>
        <v>21.1-25-13</v>
      </c>
      <c r="C244" s="18" t="str">
        <f>Source!G348</f>
        <v>Вода</v>
      </c>
      <c r="D244" s="19" t="str">
        <f>Source!H348</f>
        <v>м3</v>
      </c>
      <c r="E244" s="8">
        <f>Source!I348</f>
        <v>-0.80830000000000002</v>
      </c>
      <c r="F244" s="21">
        <f>Source!AK348</f>
        <v>49.83</v>
      </c>
      <c r="G244" s="23" t="s">
        <v>380</v>
      </c>
      <c r="H244" s="8">
        <f>Source!AW348</f>
        <v>1</v>
      </c>
      <c r="I244" s="8">
        <f>IF(Source!BC348&lt;&gt; 0, Source!BC348, 1)</f>
        <v>1</v>
      </c>
      <c r="J244" s="21">
        <f>Source!O348</f>
        <v>-40.28</v>
      </c>
      <c r="K244" s="21"/>
      <c r="Q244">
        <f>ROUND((Source!BZ348/100)*ROUND((Source!AF348*Source!AV348)*Source!I348, 2), 2)</f>
        <v>0</v>
      </c>
      <c r="R244">
        <f>Source!X348</f>
        <v>0</v>
      </c>
      <c r="S244">
        <f>ROUND((Source!CA348/100)*ROUND((Source!AF348*Source!AV348)*Source!I348, 2), 2)</f>
        <v>0</v>
      </c>
      <c r="T244">
        <f>Source!Y348</f>
        <v>0</v>
      </c>
      <c r="U244">
        <f>ROUND((175/100)*ROUND((Source!AE348*Source!AV348)*Source!I348, 2), 2)</f>
        <v>0</v>
      </c>
      <c r="V244">
        <f>ROUND((108/100)*ROUND(Source!CS348*Source!I348, 2), 2)</f>
        <v>0</v>
      </c>
    </row>
    <row r="245" spans="1:22" ht="14.25" x14ac:dyDescent="0.2">
      <c r="A245" s="18"/>
      <c r="B245" s="18"/>
      <c r="C245" s="18" t="s">
        <v>366</v>
      </c>
      <c r="D245" s="19" t="s">
        <v>367</v>
      </c>
      <c r="E245" s="8">
        <f>Source!AT347</f>
        <v>70</v>
      </c>
      <c r="F245" s="21"/>
      <c r="G245" s="20"/>
      <c r="H245" s="8"/>
      <c r="I245" s="8"/>
      <c r="J245" s="21">
        <f>SUM(R240:R244)</f>
        <v>18521.22</v>
      </c>
      <c r="K245" s="21"/>
    </row>
    <row r="246" spans="1:22" ht="14.25" x14ac:dyDescent="0.2">
      <c r="A246" s="18"/>
      <c r="B246" s="18"/>
      <c r="C246" s="18" t="s">
        <v>368</v>
      </c>
      <c r="D246" s="19" t="s">
        <v>367</v>
      </c>
      <c r="E246" s="8">
        <f>Source!AU347</f>
        <v>10</v>
      </c>
      <c r="F246" s="21"/>
      <c r="G246" s="20"/>
      <c r="H246" s="8"/>
      <c r="I246" s="8"/>
      <c r="J246" s="21">
        <f>SUM(T240:T245)</f>
        <v>2645.89</v>
      </c>
      <c r="K246" s="21"/>
    </row>
    <row r="247" spans="1:22" ht="14.25" x14ac:dyDescent="0.2">
      <c r="A247" s="18"/>
      <c r="B247" s="18"/>
      <c r="C247" s="18" t="s">
        <v>369</v>
      </c>
      <c r="D247" s="19" t="s">
        <v>370</v>
      </c>
      <c r="E247" s="8">
        <f>Source!AQ347</f>
        <v>1.17</v>
      </c>
      <c r="F247" s="21"/>
      <c r="G247" s="20" t="str">
        <f>Source!DI347</f>
        <v>)*118</v>
      </c>
      <c r="H247" s="8">
        <f>Source!AV347</f>
        <v>1</v>
      </c>
      <c r="I247" s="8"/>
      <c r="J247" s="21"/>
      <c r="K247" s="21">
        <f>Source!U347</f>
        <v>94.571100000000015</v>
      </c>
    </row>
    <row r="248" spans="1:22" ht="15" x14ac:dyDescent="0.25">
      <c r="A248" s="25"/>
      <c r="B248" s="25"/>
      <c r="C248" s="25"/>
      <c r="D248" s="25"/>
      <c r="E248" s="25"/>
      <c r="F248" s="25"/>
      <c r="G248" s="25"/>
      <c r="H248" s="25"/>
      <c r="I248" s="49">
        <f>J242+J243+J245+J246+SUM(J244:J244)</f>
        <v>48933.960000000006</v>
      </c>
      <c r="J248" s="49"/>
      <c r="K248" s="26">
        <f>IF(Source!I347&lt;&gt;0, ROUND(I248/Source!I347, 2), 0)</f>
        <v>71436.44</v>
      </c>
      <c r="P248" s="24">
        <f>I248</f>
        <v>48933.960000000006</v>
      </c>
    </row>
    <row r="249" spans="1:22" ht="42.75" x14ac:dyDescent="0.2">
      <c r="A249" s="18">
        <v>19</v>
      </c>
      <c r="B249" s="18" t="str">
        <f>Source!F349</f>
        <v>1.10-1101-1-2/1</v>
      </c>
      <c r="C249" s="18" t="str">
        <f>Source!G349</f>
        <v>Мытье полов кабинетов в зданиях административно-хозяйственного назначения (кладовая для белья)</v>
      </c>
      <c r="D249" s="19" t="str">
        <f>Source!H349</f>
        <v>100 м2</v>
      </c>
      <c r="E249" s="8">
        <f>Source!I349</f>
        <v>0.495</v>
      </c>
      <c r="F249" s="21"/>
      <c r="G249" s="20"/>
      <c r="H249" s="8"/>
      <c r="I249" s="8"/>
      <c r="J249" s="21"/>
      <c r="K249" s="21"/>
      <c r="Q249">
        <f>ROUND((Source!BZ349/100)*ROUND((Source!AF349*Source!AV349)*Source!I349, 2), 2)</f>
        <v>9265.81</v>
      </c>
      <c r="R249">
        <f>Source!X349</f>
        <v>9265.81</v>
      </c>
      <c r="S249">
        <f>ROUND((Source!CA349/100)*ROUND((Source!AF349*Source!AV349)*Source!I349, 2), 2)</f>
        <v>1323.69</v>
      </c>
      <c r="T249">
        <f>Source!Y349</f>
        <v>1323.69</v>
      </c>
      <c r="U249">
        <f>ROUND((175/100)*ROUND((Source!AE349*Source!AV349)*Source!I349, 2), 2)</f>
        <v>0</v>
      </c>
      <c r="V249">
        <f>ROUND((108/100)*ROUND(Source!CS349*Source!I349, 2), 2)</f>
        <v>0</v>
      </c>
    </row>
    <row r="250" spans="1:22" x14ac:dyDescent="0.2">
      <c r="C250" s="22" t="str">
        <f>"Объем: "&amp;Source!I349&amp;"=49,5/"&amp;"100"</f>
        <v>Объем: 0,495=49,5/100</v>
      </c>
    </row>
    <row r="251" spans="1:22" ht="14.25" x14ac:dyDescent="0.2">
      <c r="A251" s="18"/>
      <c r="B251" s="18"/>
      <c r="C251" s="18" t="s">
        <v>363</v>
      </c>
      <c r="D251" s="19"/>
      <c r="E251" s="8"/>
      <c r="F251" s="21">
        <f>Source!AO349</f>
        <v>226.62</v>
      </c>
      <c r="G251" s="20" t="str">
        <f>Source!DG349</f>
        <v>)*118</v>
      </c>
      <c r="H251" s="8">
        <f>Source!AV349</f>
        <v>1</v>
      </c>
      <c r="I251" s="8">
        <f>IF(Source!BA349&lt;&gt; 0, Source!BA349, 1)</f>
        <v>1</v>
      </c>
      <c r="J251" s="21">
        <f>Source!S349</f>
        <v>13236.87</v>
      </c>
      <c r="K251" s="21"/>
    </row>
    <row r="252" spans="1:22" ht="14.25" x14ac:dyDescent="0.2">
      <c r="A252" s="18"/>
      <c r="B252" s="18"/>
      <c r="C252" s="18" t="s">
        <v>364</v>
      </c>
      <c r="D252" s="19"/>
      <c r="E252" s="8"/>
      <c r="F252" s="21">
        <f>Source!AL349</f>
        <v>43.63</v>
      </c>
      <c r="G252" s="20" t="str">
        <f>Source!DD349</f>
        <v>)*118</v>
      </c>
      <c r="H252" s="8">
        <f>Source!AW349</f>
        <v>1</v>
      </c>
      <c r="I252" s="8">
        <f>IF(Source!BC349&lt;&gt; 0, Source!BC349, 1)</f>
        <v>1</v>
      </c>
      <c r="J252" s="21">
        <f>Source!P349</f>
        <v>2548.4299999999998</v>
      </c>
      <c r="K252" s="21"/>
    </row>
    <row r="253" spans="1:22" ht="14.25" x14ac:dyDescent="0.2">
      <c r="A253" s="18" t="s">
        <v>174</v>
      </c>
      <c r="B253" s="18" t="str">
        <f>Source!F350</f>
        <v>21.1-25-13</v>
      </c>
      <c r="C253" s="18" t="str">
        <f>Source!G350</f>
        <v>Вода</v>
      </c>
      <c r="D253" s="19" t="str">
        <f>Source!H350</f>
        <v>м3</v>
      </c>
      <c r="E253" s="8">
        <f>Source!I350</f>
        <v>-0.58409999999999995</v>
      </c>
      <c r="F253" s="21">
        <f>Source!AK350</f>
        <v>49.83</v>
      </c>
      <c r="G253" s="23" t="s">
        <v>380</v>
      </c>
      <c r="H253" s="8">
        <f>Source!AW350</f>
        <v>1</v>
      </c>
      <c r="I253" s="8">
        <f>IF(Source!BC350&lt;&gt; 0, Source!BC350, 1)</f>
        <v>1</v>
      </c>
      <c r="J253" s="21">
        <f>Source!O350</f>
        <v>-29.11</v>
      </c>
      <c r="K253" s="21"/>
      <c r="Q253">
        <f>ROUND((Source!BZ350/100)*ROUND((Source!AF350*Source!AV350)*Source!I350, 2), 2)</f>
        <v>0</v>
      </c>
      <c r="R253">
        <f>Source!X350</f>
        <v>0</v>
      </c>
      <c r="S253">
        <f>ROUND((Source!CA350/100)*ROUND((Source!AF350*Source!AV350)*Source!I350, 2), 2)</f>
        <v>0</v>
      </c>
      <c r="T253">
        <f>Source!Y350</f>
        <v>0</v>
      </c>
      <c r="U253">
        <f>ROUND((175/100)*ROUND((Source!AE350*Source!AV350)*Source!I350, 2), 2)</f>
        <v>0</v>
      </c>
      <c r="V253">
        <f>ROUND((108/100)*ROUND(Source!CS350*Source!I350, 2), 2)</f>
        <v>0</v>
      </c>
    </row>
    <row r="254" spans="1:22" ht="14.25" x14ac:dyDescent="0.2">
      <c r="A254" s="18"/>
      <c r="B254" s="18"/>
      <c r="C254" s="18" t="s">
        <v>366</v>
      </c>
      <c r="D254" s="19" t="s">
        <v>367</v>
      </c>
      <c r="E254" s="8">
        <f>Source!AT349</f>
        <v>70</v>
      </c>
      <c r="F254" s="21"/>
      <c r="G254" s="20"/>
      <c r="H254" s="8"/>
      <c r="I254" s="8"/>
      <c r="J254" s="21">
        <f>SUM(R249:R253)</f>
        <v>9265.81</v>
      </c>
      <c r="K254" s="21"/>
    </row>
    <row r="255" spans="1:22" ht="14.25" x14ac:dyDescent="0.2">
      <c r="A255" s="18"/>
      <c r="B255" s="18"/>
      <c r="C255" s="18" t="s">
        <v>368</v>
      </c>
      <c r="D255" s="19" t="s">
        <v>367</v>
      </c>
      <c r="E255" s="8">
        <f>Source!AU349</f>
        <v>10</v>
      </c>
      <c r="F255" s="21"/>
      <c r="G255" s="20"/>
      <c r="H255" s="8"/>
      <c r="I255" s="8"/>
      <c r="J255" s="21">
        <f>SUM(T249:T254)</f>
        <v>1323.69</v>
      </c>
      <c r="K255" s="21"/>
    </row>
    <row r="256" spans="1:22" ht="14.25" x14ac:dyDescent="0.2">
      <c r="A256" s="18"/>
      <c r="B256" s="18"/>
      <c r="C256" s="18" t="s">
        <v>369</v>
      </c>
      <c r="D256" s="19" t="s">
        <v>370</v>
      </c>
      <c r="E256" s="8">
        <f>Source!AQ349</f>
        <v>0.81</v>
      </c>
      <c r="F256" s="21"/>
      <c r="G256" s="20" t="str">
        <f>Source!DI349</f>
        <v>)*118</v>
      </c>
      <c r="H256" s="8">
        <f>Source!AV349</f>
        <v>1</v>
      </c>
      <c r="I256" s="8"/>
      <c r="J256" s="21"/>
      <c r="K256" s="21">
        <f>Source!U349</f>
        <v>47.312100000000008</v>
      </c>
    </row>
    <row r="257" spans="1:22" ht="15" x14ac:dyDescent="0.25">
      <c r="A257" s="25"/>
      <c r="B257" s="25"/>
      <c r="C257" s="25"/>
      <c r="D257" s="25"/>
      <c r="E257" s="25"/>
      <c r="F257" s="25"/>
      <c r="G257" s="25"/>
      <c r="H257" s="25"/>
      <c r="I257" s="49">
        <f>J251+J252+J254+J255+SUM(J253:J253)</f>
        <v>26345.69</v>
      </c>
      <c r="J257" s="49"/>
      <c r="K257" s="26">
        <f>IF(Source!I349&lt;&gt;0, ROUND(I257/Source!I349, 2), 0)</f>
        <v>53223.62</v>
      </c>
      <c r="P257" s="24">
        <f>I257</f>
        <v>26345.69</v>
      </c>
    </row>
    <row r="258" spans="1:22" ht="57" x14ac:dyDescent="0.2">
      <c r="A258" s="18">
        <v>20</v>
      </c>
      <c r="B258" s="18" t="str">
        <f>Source!F351</f>
        <v>1.10-1101-2-1/1</v>
      </c>
      <c r="C258" s="18" t="str">
        <f>Source!G351</f>
        <v>Сухая уборка пылесосом полов с покрытием типа "ковролин" в зданиях административно-хозяйственного назначения</v>
      </c>
      <c r="D258" s="19" t="str">
        <f>Source!H351</f>
        <v>100 м2</v>
      </c>
      <c r="E258" s="8">
        <f>Source!I351</f>
        <v>5.6189999999999998</v>
      </c>
      <c r="F258" s="21"/>
      <c r="G258" s="20"/>
      <c r="H258" s="8"/>
      <c r="I258" s="8"/>
      <c r="J258" s="21"/>
      <c r="K258" s="21"/>
      <c r="Q258">
        <f>ROUND((Source!BZ351/100)*ROUND((Source!AF351*Source!AV351)*Source!I351, 2), 2)</f>
        <v>109079.69</v>
      </c>
      <c r="R258">
        <f>Source!X351</f>
        <v>109079.69</v>
      </c>
      <c r="S258">
        <f>ROUND((Source!CA351/100)*ROUND((Source!AF351*Source!AV351)*Source!I351, 2), 2)</f>
        <v>15582.81</v>
      </c>
      <c r="T258">
        <f>Source!Y351</f>
        <v>15582.81</v>
      </c>
      <c r="U258">
        <f>ROUND((175/100)*ROUND((Source!AE351*Source!AV351)*Source!I351, 2), 2)</f>
        <v>116.03</v>
      </c>
      <c r="V258">
        <f>ROUND((108/100)*ROUND(Source!CS351*Source!I351, 2), 2)</f>
        <v>71.599999999999994</v>
      </c>
    </row>
    <row r="259" spans="1:22" x14ac:dyDescent="0.2">
      <c r="C259" s="22" t="str">
        <f>"Объем: "&amp;Source!I351&amp;"=561,9/"&amp;"100"</f>
        <v>Объем: 5,619=561,9/100</v>
      </c>
    </row>
    <row r="260" spans="1:22" ht="14.25" x14ac:dyDescent="0.2">
      <c r="A260" s="18"/>
      <c r="B260" s="18"/>
      <c r="C260" s="18" t="s">
        <v>363</v>
      </c>
      <c r="D260" s="19"/>
      <c r="E260" s="8"/>
      <c r="F260" s="21">
        <f>Source!AO351</f>
        <v>235.02</v>
      </c>
      <c r="G260" s="20" t="str">
        <f>Source!DG351</f>
        <v>)*118</v>
      </c>
      <c r="H260" s="8">
        <f>Source!AV351</f>
        <v>1</v>
      </c>
      <c r="I260" s="8">
        <f>IF(Source!BA351&lt;&gt; 0, Source!BA351, 1)</f>
        <v>1</v>
      </c>
      <c r="J260" s="21">
        <f>Source!S351</f>
        <v>155828.13</v>
      </c>
      <c r="K260" s="21"/>
    </row>
    <row r="261" spans="1:22" ht="14.25" x14ac:dyDescent="0.2">
      <c r="A261" s="18"/>
      <c r="B261" s="18"/>
      <c r="C261" s="18" t="s">
        <v>372</v>
      </c>
      <c r="D261" s="19"/>
      <c r="E261" s="8"/>
      <c r="F261" s="21">
        <f>Source!AM351</f>
        <v>7.14</v>
      </c>
      <c r="G261" s="20" t="str">
        <f>Source!DE351</f>
        <v>)*118</v>
      </c>
      <c r="H261" s="8">
        <f>Source!AV351</f>
        <v>1</v>
      </c>
      <c r="I261" s="8">
        <f>IF(Source!BB351&lt;&gt; 0, Source!BB351, 1)</f>
        <v>1</v>
      </c>
      <c r="J261" s="21">
        <f>Source!Q351</f>
        <v>4734.12</v>
      </c>
      <c r="K261" s="21"/>
    </row>
    <row r="262" spans="1:22" ht="14.25" x14ac:dyDescent="0.2">
      <c r="A262" s="18"/>
      <c r="B262" s="18"/>
      <c r="C262" s="18" t="s">
        <v>373</v>
      </c>
      <c r="D262" s="19"/>
      <c r="E262" s="8"/>
      <c r="F262" s="21">
        <f>Source!AN351</f>
        <v>0.1</v>
      </c>
      <c r="G262" s="20" t="str">
        <f>Source!DF351</f>
        <v>)*118</v>
      </c>
      <c r="H262" s="8">
        <f>Source!AV351</f>
        <v>1</v>
      </c>
      <c r="I262" s="8">
        <f>IF(Source!BS351&lt;&gt; 0, Source!BS351, 1)</f>
        <v>1</v>
      </c>
      <c r="J262" s="28">
        <f>Source!R351</f>
        <v>66.3</v>
      </c>
      <c r="K262" s="21"/>
    </row>
    <row r="263" spans="1:22" ht="14.25" x14ac:dyDescent="0.2">
      <c r="A263" s="18"/>
      <c r="B263" s="18"/>
      <c r="C263" s="18" t="s">
        <v>366</v>
      </c>
      <c r="D263" s="19" t="s">
        <v>367</v>
      </c>
      <c r="E263" s="8">
        <f>Source!AT351</f>
        <v>70</v>
      </c>
      <c r="F263" s="21"/>
      <c r="G263" s="20"/>
      <c r="H263" s="8"/>
      <c r="I263" s="8"/>
      <c r="J263" s="21">
        <f>SUM(R258:R262)</f>
        <v>109079.69</v>
      </c>
      <c r="K263" s="21"/>
    </row>
    <row r="264" spans="1:22" ht="14.25" x14ac:dyDescent="0.2">
      <c r="A264" s="18"/>
      <c r="B264" s="18"/>
      <c r="C264" s="18" t="s">
        <v>368</v>
      </c>
      <c r="D264" s="19" t="s">
        <v>367</v>
      </c>
      <c r="E264" s="8">
        <f>Source!AU351</f>
        <v>10</v>
      </c>
      <c r="F264" s="21"/>
      <c r="G264" s="20"/>
      <c r="H264" s="8"/>
      <c r="I264" s="8"/>
      <c r="J264" s="21">
        <f>SUM(T258:T263)</f>
        <v>15582.81</v>
      </c>
      <c r="K264" s="21"/>
    </row>
    <row r="265" spans="1:22" ht="14.25" x14ac:dyDescent="0.2">
      <c r="A265" s="18"/>
      <c r="B265" s="18"/>
      <c r="C265" s="18" t="s">
        <v>375</v>
      </c>
      <c r="D265" s="19" t="s">
        <v>367</v>
      </c>
      <c r="E265" s="8">
        <f>108</f>
        <v>108</v>
      </c>
      <c r="F265" s="21"/>
      <c r="G265" s="20"/>
      <c r="H265" s="8"/>
      <c r="I265" s="8"/>
      <c r="J265" s="21">
        <f>SUM(V258:V264)</f>
        <v>71.599999999999994</v>
      </c>
      <c r="K265" s="21"/>
    </row>
    <row r="266" spans="1:22" ht="14.25" x14ac:dyDescent="0.2">
      <c r="A266" s="18"/>
      <c r="B266" s="18"/>
      <c r="C266" s="18" t="s">
        <v>369</v>
      </c>
      <c r="D266" s="19" t="s">
        <v>370</v>
      </c>
      <c r="E266" s="8">
        <f>Source!AQ351</f>
        <v>0.84</v>
      </c>
      <c r="F266" s="21"/>
      <c r="G266" s="20" t="str">
        <f>Source!DI351</f>
        <v>)*118</v>
      </c>
      <c r="H266" s="8">
        <f>Source!AV351</f>
        <v>1</v>
      </c>
      <c r="I266" s="8"/>
      <c r="J266" s="21"/>
      <c r="K266" s="21">
        <f>Source!U351</f>
        <v>556.9552799999999</v>
      </c>
    </row>
    <row r="267" spans="1:22" ht="15" x14ac:dyDescent="0.25">
      <c r="A267" s="25"/>
      <c r="B267" s="25"/>
      <c r="C267" s="25"/>
      <c r="D267" s="25"/>
      <c r="E267" s="25"/>
      <c r="F267" s="25"/>
      <c r="G267" s="25"/>
      <c r="H267" s="25"/>
      <c r="I267" s="49">
        <f>J260+J261+J263+J264+J265</f>
        <v>285296.34999999998</v>
      </c>
      <c r="J267" s="49"/>
      <c r="K267" s="26">
        <f>IF(Source!I351&lt;&gt;0, ROUND(I267/Source!I351, 2), 0)</f>
        <v>50773.51</v>
      </c>
      <c r="P267" s="24">
        <f>I267</f>
        <v>285296.34999999998</v>
      </c>
    </row>
    <row r="268" spans="1:22" ht="57" x14ac:dyDescent="0.2">
      <c r="A268" s="18">
        <v>21</v>
      </c>
      <c r="B268" s="18" t="str">
        <f>Source!F352</f>
        <v>1.10-1101-1-1/1</v>
      </c>
      <c r="C268" s="18" t="str">
        <f>Source!G352</f>
        <v>Мытье полов вестибюлей, коридоров, гардеробных, фойе, холлов, рекреаций в зданиях административно-хозяйственного назначения (балкон)</v>
      </c>
      <c r="D268" s="19" t="str">
        <f>Source!H352</f>
        <v>100 м2</v>
      </c>
      <c r="E268" s="8">
        <f>Source!I352</f>
        <v>0.45800000000000002</v>
      </c>
      <c r="F268" s="21"/>
      <c r="G268" s="20"/>
      <c r="H268" s="8"/>
      <c r="I268" s="8"/>
      <c r="J268" s="21"/>
      <c r="K268" s="21"/>
      <c r="Q268">
        <f>ROUND((Source!BZ352/100)*ROUND((Source!AF352*Source!AV352)*Source!I352, 2), 2)</f>
        <v>9737.65</v>
      </c>
      <c r="R268">
        <f>Source!X352</f>
        <v>9737.65</v>
      </c>
      <c r="S268">
        <f>ROUND((Source!CA352/100)*ROUND((Source!AF352*Source!AV352)*Source!I352, 2), 2)</f>
        <v>1391.09</v>
      </c>
      <c r="T268">
        <f>Source!Y352</f>
        <v>1391.09</v>
      </c>
      <c r="U268">
        <f>ROUND((175/100)*ROUND((Source!AE352*Source!AV352)*Source!I352, 2), 2)</f>
        <v>0</v>
      </c>
      <c r="V268">
        <f>ROUND((108/100)*ROUND(Source!CS352*Source!I352, 2), 2)</f>
        <v>0</v>
      </c>
    </row>
    <row r="269" spans="1:22" x14ac:dyDescent="0.2">
      <c r="C269" s="22" t="str">
        <f>"Объем: "&amp;Source!I352&amp;"=45,8/"&amp;"100"</f>
        <v>Объем: 0,458=45,8/100</v>
      </c>
    </row>
    <row r="270" spans="1:22" ht="14.25" x14ac:dyDescent="0.2">
      <c r="A270" s="18"/>
      <c r="B270" s="18"/>
      <c r="C270" s="18" t="s">
        <v>363</v>
      </c>
      <c r="D270" s="19"/>
      <c r="E270" s="8"/>
      <c r="F270" s="21">
        <f>Source!AO352</f>
        <v>257.39999999999998</v>
      </c>
      <c r="G270" s="20" t="str">
        <f>Source!DG352</f>
        <v>)*118</v>
      </c>
      <c r="H270" s="8">
        <f>Source!AV352</f>
        <v>1</v>
      </c>
      <c r="I270" s="8">
        <f>IF(Source!BA352&lt;&gt; 0, Source!BA352, 1)</f>
        <v>1</v>
      </c>
      <c r="J270" s="21">
        <f>Source!S352</f>
        <v>13910.93</v>
      </c>
      <c r="K270" s="21"/>
    </row>
    <row r="271" spans="1:22" ht="14.25" x14ac:dyDescent="0.2">
      <c r="A271" s="18"/>
      <c r="B271" s="18"/>
      <c r="C271" s="18" t="s">
        <v>364</v>
      </c>
      <c r="D271" s="19"/>
      <c r="E271" s="8"/>
      <c r="F271" s="21">
        <f>Source!AL352</f>
        <v>27.76</v>
      </c>
      <c r="G271" s="20" t="str">
        <f>Source!DD352</f>
        <v>)*118</v>
      </c>
      <c r="H271" s="8">
        <f>Source!AW352</f>
        <v>1</v>
      </c>
      <c r="I271" s="8">
        <f>IF(Source!BC352&lt;&gt; 0, Source!BC352, 1)</f>
        <v>1</v>
      </c>
      <c r="J271" s="21">
        <f>Source!P352</f>
        <v>1500.26</v>
      </c>
      <c r="K271" s="21"/>
    </row>
    <row r="272" spans="1:22" ht="14.25" x14ac:dyDescent="0.2">
      <c r="A272" s="18" t="s">
        <v>178</v>
      </c>
      <c r="B272" s="18" t="str">
        <f>Source!F353</f>
        <v>21.1-25-13</v>
      </c>
      <c r="C272" s="18" t="str">
        <f>Source!G353</f>
        <v>Вода</v>
      </c>
      <c r="D272" s="19" t="str">
        <f>Source!H353</f>
        <v>м3</v>
      </c>
      <c r="E272" s="8">
        <f>Source!I353</f>
        <v>-0.54044000000000003</v>
      </c>
      <c r="F272" s="21">
        <f>Source!AK353</f>
        <v>49.83</v>
      </c>
      <c r="G272" s="23" t="s">
        <v>380</v>
      </c>
      <c r="H272" s="8">
        <f>Source!AW353</f>
        <v>1</v>
      </c>
      <c r="I272" s="8">
        <f>IF(Source!BC353&lt;&gt; 0, Source!BC353, 1)</f>
        <v>1</v>
      </c>
      <c r="J272" s="21">
        <f>Source!O353</f>
        <v>-26.93</v>
      </c>
      <c r="K272" s="21"/>
      <c r="Q272">
        <f>ROUND((Source!BZ353/100)*ROUND((Source!AF353*Source!AV353)*Source!I353, 2), 2)</f>
        <v>0</v>
      </c>
      <c r="R272">
        <f>Source!X353</f>
        <v>0</v>
      </c>
      <c r="S272">
        <f>ROUND((Source!CA353/100)*ROUND((Source!AF353*Source!AV353)*Source!I353, 2), 2)</f>
        <v>0</v>
      </c>
      <c r="T272">
        <f>Source!Y353</f>
        <v>0</v>
      </c>
      <c r="U272">
        <f>ROUND((175/100)*ROUND((Source!AE353*Source!AV353)*Source!I353, 2), 2)</f>
        <v>0</v>
      </c>
      <c r="V272">
        <f>ROUND((108/100)*ROUND(Source!CS353*Source!I353, 2), 2)</f>
        <v>0</v>
      </c>
    </row>
    <row r="273" spans="1:22" ht="14.25" x14ac:dyDescent="0.2">
      <c r="A273" s="18"/>
      <c r="B273" s="18"/>
      <c r="C273" s="18" t="s">
        <v>366</v>
      </c>
      <c r="D273" s="19" t="s">
        <v>367</v>
      </c>
      <c r="E273" s="8">
        <f>Source!AT352</f>
        <v>70</v>
      </c>
      <c r="F273" s="21"/>
      <c r="G273" s="20"/>
      <c r="H273" s="8"/>
      <c r="I273" s="8"/>
      <c r="J273" s="21">
        <f>SUM(R268:R272)</f>
        <v>9737.65</v>
      </c>
      <c r="K273" s="21"/>
    </row>
    <row r="274" spans="1:22" ht="14.25" x14ac:dyDescent="0.2">
      <c r="A274" s="18"/>
      <c r="B274" s="18"/>
      <c r="C274" s="18" t="s">
        <v>368</v>
      </c>
      <c r="D274" s="19" t="s">
        <v>367</v>
      </c>
      <c r="E274" s="8">
        <f>Source!AU352</f>
        <v>10</v>
      </c>
      <c r="F274" s="21"/>
      <c r="G274" s="20"/>
      <c r="H274" s="8"/>
      <c r="I274" s="8"/>
      <c r="J274" s="21">
        <f>SUM(T268:T273)</f>
        <v>1391.09</v>
      </c>
      <c r="K274" s="21"/>
    </row>
    <row r="275" spans="1:22" ht="14.25" x14ac:dyDescent="0.2">
      <c r="A275" s="18"/>
      <c r="B275" s="18"/>
      <c r="C275" s="18" t="s">
        <v>369</v>
      </c>
      <c r="D275" s="19" t="s">
        <v>370</v>
      </c>
      <c r="E275" s="8">
        <f>Source!AQ352</f>
        <v>0.92</v>
      </c>
      <c r="F275" s="21"/>
      <c r="G275" s="20" t="str">
        <f>Source!DI352</f>
        <v>)*118</v>
      </c>
      <c r="H275" s="8">
        <f>Source!AV352</f>
        <v>1</v>
      </c>
      <c r="I275" s="8"/>
      <c r="J275" s="21"/>
      <c r="K275" s="21">
        <f>Source!U352</f>
        <v>49.720480000000002</v>
      </c>
    </row>
    <row r="276" spans="1:22" ht="15" x14ac:dyDescent="0.25">
      <c r="A276" s="25"/>
      <c r="B276" s="25"/>
      <c r="C276" s="25"/>
      <c r="D276" s="25"/>
      <c r="E276" s="25"/>
      <c r="F276" s="25"/>
      <c r="G276" s="25"/>
      <c r="H276" s="25"/>
      <c r="I276" s="49">
        <f>J270+J271+J273+J274+SUM(J272:J272)</f>
        <v>26513</v>
      </c>
      <c r="J276" s="49"/>
      <c r="K276" s="26">
        <f>IF(Source!I352&lt;&gt;0, ROUND(I276/Source!I352, 2), 0)</f>
        <v>57888.65</v>
      </c>
      <c r="P276" s="24">
        <f>I276</f>
        <v>26513</v>
      </c>
    </row>
    <row r="277" spans="1:22" ht="71.25" x14ac:dyDescent="0.2">
      <c r="A277" s="18">
        <v>22</v>
      </c>
      <c r="B277" s="18" t="str">
        <f>Source!F354</f>
        <v>1.10-1101-1-1/1</v>
      </c>
      <c r="C277" s="18" t="str">
        <f>Source!G354</f>
        <v>Мытье полов вестибюлей, коридоров, гардеробных, фойе, холлов, рекреаций в зданиях административно-хозяйственного назначения (тех. помещения)</v>
      </c>
      <c r="D277" s="19" t="str">
        <f>Source!H354</f>
        <v>100 м2</v>
      </c>
      <c r="E277" s="8">
        <f>Source!I354</f>
        <v>0.86099999999999999</v>
      </c>
      <c r="F277" s="21"/>
      <c r="G277" s="20"/>
      <c r="H277" s="8"/>
      <c r="I277" s="8"/>
      <c r="J277" s="21"/>
      <c r="K277" s="21"/>
      <c r="Q277">
        <f>ROUND((Source!BZ354/100)*ROUND((Source!AF354*Source!AV354)*Source!I354, 2), 2)</f>
        <v>2482.16</v>
      </c>
      <c r="R277">
        <f>Source!X354</f>
        <v>2482.16</v>
      </c>
      <c r="S277">
        <f>ROUND((Source!CA354/100)*ROUND((Source!AF354*Source!AV354)*Source!I354, 2), 2)</f>
        <v>354.59</v>
      </c>
      <c r="T277">
        <f>Source!Y354</f>
        <v>354.59</v>
      </c>
      <c r="U277">
        <f>ROUND((175/100)*ROUND((Source!AE354*Source!AV354)*Source!I354, 2), 2)</f>
        <v>0</v>
      </c>
      <c r="V277">
        <f>ROUND((108/100)*ROUND(Source!CS354*Source!I354, 2), 2)</f>
        <v>0</v>
      </c>
    </row>
    <row r="278" spans="1:22" x14ac:dyDescent="0.2">
      <c r="C278" s="22" t="str">
        <f>"Объем: "&amp;Source!I354&amp;"=86,1/"&amp;"100"</f>
        <v>Объем: 0,861=86,1/100</v>
      </c>
    </row>
    <row r="279" spans="1:22" ht="14.25" x14ac:dyDescent="0.2">
      <c r="A279" s="18"/>
      <c r="B279" s="18"/>
      <c r="C279" s="18" t="s">
        <v>363</v>
      </c>
      <c r="D279" s="19"/>
      <c r="E279" s="8"/>
      <c r="F279" s="21">
        <f>Source!AO354</f>
        <v>257.39999999999998</v>
      </c>
      <c r="G279" s="20" t="str">
        <f>Source!DG354</f>
        <v>)*4)*4</v>
      </c>
      <c r="H279" s="8">
        <f>Source!AV354</f>
        <v>1</v>
      </c>
      <c r="I279" s="8">
        <f>IF(Source!BA354&lt;&gt; 0, Source!BA354, 1)</f>
        <v>1</v>
      </c>
      <c r="J279" s="21">
        <f>Source!S354</f>
        <v>3545.94</v>
      </c>
      <c r="K279" s="21"/>
    </row>
    <row r="280" spans="1:22" ht="14.25" x14ac:dyDescent="0.2">
      <c r="A280" s="18"/>
      <c r="B280" s="18"/>
      <c r="C280" s="18" t="s">
        <v>364</v>
      </c>
      <c r="D280" s="19"/>
      <c r="E280" s="8"/>
      <c r="F280" s="21">
        <f>Source!AL354</f>
        <v>27.76</v>
      </c>
      <c r="G280" s="20" t="str">
        <f>Source!DD354</f>
        <v>)*4)*4</v>
      </c>
      <c r="H280" s="8">
        <f>Source!AW354</f>
        <v>1</v>
      </c>
      <c r="I280" s="8">
        <f>IF(Source!BC354&lt;&gt; 0, Source!BC354, 1)</f>
        <v>1</v>
      </c>
      <c r="J280" s="21">
        <f>Source!P354</f>
        <v>382.42</v>
      </c>
      <c r="K280" s="21"/>
    </row>
    <row r="281" spans="1:22" ht="14.25" x14ac:dyDescent="0.2">
      <c r="A281" s="18" t="s">
        <v>182</v>
      </c>
      <c r="B281" s="18" t="str">
        <f>Source!F355</f>
        <v>21.1-25-13</v>
      </c>
      <c r="C281" s="18" t="str">
        <f>Source!G355</f>
        <v>Вода</v>
      </c>
      <c r="D281" s="19" t="str">
        <f>Source!H355</f>
        <v>м3</v>
      </c>
      <c r="E281" s="8">
        <f>Source!I355</f>
        <v>-0.13775999999999999</v>
      </c>
      <c r="F281" s="21">
        <f>Source!AK355</f>
        <v>49.83</v>
      </c>
      <c r="G281" s="23" t="s">
        <v>381</v>
      </c>
      <c r="H281" s="8">
        <f>Source!AW355</f>
        <v>1</v>
      </c>
      <c r="I281" s="8">
        <f>IF(Source!BC355&lt;&gt; 0, Source!BC355, 1)</f>
        <v>1</v>
      </c>
      <c r="J281" s="21">
        <f>Source!O355</f>
        <v>-6.86</v>
      </c>
      <c r="K281" s="21"/>
      <c r="Q281">
        <f>ROUND((Source!BZ355/100)*ROUND((Source!AF355*Source!AV355)*Source!I355, 2), 2)</f>
        <v>0</v>
      </c>
      <c r="R281">
        <f>Source!X355</f>
        <v>0</v>
      </c>
      <c r="S281">
        <f>ROUND((Source!CA355/100)*ROUND((Source!AF355*Source!AV355)*Source!I355, 2), 2)</f>
        <v>0</v>
      </c>
      <c r="T281">
        <f>Source!Y355</f>
        <v>0</v>
      </c>
      <c r="U281">
        <f>ROUND((175/100)*ROUND((Source!AE355*Source!AV355)*Source!I355, 2), 2)</f>
        <v>0</v>
      </c>
      <c r="V281">
        <f>ROUND((108/100)*ROUND(Source!CS355*Source!I355, 2), 2)</f>
        <v>0</v>
      </c>
    </row>
    <row r="282" spans="1:22" ht="14.25" x14ac:dyDescent="0.2">
      <c r="A282" s="18"/>
      <c r="B282" s="18"/>
      <c r="C282" s="18" t="s">
        <v>366</v>
      </c>
      <c r="D282" s="19" t="s">
        <v>367</v>
      </c>
      <c r="E282" s="8">
        <f>Source!AT354</f>
        <v>70</v>
      </c>
      <c r="F282" s="21"/>
      <c r="G282" s="20"/>
      <c r="H282" s="8"/>
      <c r="I282" s="8"/>
      <c r="J282" s="21">
        <f>SUM(R277:R281)</f>
        <v>2482.16</v>
      </c>
      <c r="K282" s="21"/>
    </row>
    <row r="283" spans="1:22" ht="14.25" x14ac:dyDescent="0.2">
      <c r="A283" s="18"/>
      <c r="B283" s="18"/>
      <c r="C283" s="18" t="s">
        <v>368</v>
      </c>
      <c r="D283" s="19" t="s">
        <v>367</v>
      </c>
      <c r="E283" s="8">
        <f>Source!AU354</f>
        <v>10</v>
      </c>
      <c r="F283" s="21"/>
      <c r="G283" s="20"/>
      <c r="H283" s="8"/>
      <c r="I283" s="8"/>
      <c r="J283" s="21">
        <f>SUM(T277:T282)</f>
        <v>354.59</v>
      </c>
      <c r="K283" s="21"/>
    </row>
    <row r="284" spans="1:22" ht="14.25" x14ac:dyDescent="0.2">
      <c r="A284" s="18"/>
      <c r="B284" s="18"/>
      <c r="C284" s="18" t="s">
        <v>369</v>
      </c>
      <c r="D284" s="19" t="s">
        <v>370</v>
      </c>
      <c r="E284" s="8">
        <f>Source!AQ354</f>
        <v>0.92</v>
      </c>
      <c r="F284" s="21"/>
      <c r="G284" s="20" t="str">
        <f>Source!DI354</f>
        <v>)*4)*4</v>
      </c>
      <c r="H284" s="8">
        <f>Source!AV354</f>
        <v>1</v>
      </c>
      <c r="I284" s="8"/>
      <c r="J284" s="21"/>
      <c r="K284" s="21">
        <f>Source!U354</f>
        <v>12.673920000000001</v>
      </c>
    </row>
    <row r="285" spans="1:22" ht="15" x14ac:dyDescent="0.25">
      <c r="A285" s="25"/>
      <c r="B285" s="25"/>
      <c r="C285" s="25"/>
      <c r="D285" s="25"/>
      <c r="E285" s="25"/>
      <c r="F285" s="25"/>
      <c r="G285" s="25"/>
      <c r="H285" s="25"/>
      <c r="I285" s="49">
        <f>J279+J280+J282+J283+SUM(J281:J281)</f>
        <v>6758.2500000000009</v>
      </c>
      <c r="J285" s="49"/>
      <c r="K285" s="26">
        <f>IF(Source!I354&lt;&gt;0, ROUND(I285/Source!I354, 2), 0)</f>
        <v>7849.3</v>
      </c>
      <c r="P285" s="24">
        <f>I285</f>
        <v>6758.2500000000009</v>
      </c>
    </row>
    <row r="287" spans="1:22" ht="15" x14ac:dyDescent="0.25">
      <c r="A287" s="52" t="str">
        <f>CONCATENATE("Итого по подразделу: ",IF(Source!G357&lt;&gt;"Новый подраздел", Source!G357, ""))</f>
        <v>Итого по подразделу: Полы</v>
      </c>
      <c r="B287" s="52"/>
      <c r="C287" s="52"/>
      <c r="D287" s="52"/>
      <c r="E287" s="52"/>
      <c r="F287" s="52"/>
      <c r="G287" s="52"/>
      <c r="H287" s="52"/>
      <c r="I287" s="50">
        <f>SUM(P218:P286)</f>
        <v>415301.66</v>
      </c>
      <c r="J287" s="51"/>
      <c r="K287" s="27"/>
    </row>
    <row r="290" spans="1:22" ht="16.5" x14ac:dyDescent="0.25">
      <c r="A290" s="48" t="str">
        <f>CONCATENATE("Подраздел: ",IF(Source!G387&lt;&gt;"Новый подраздел", Source!G387, ""))</f>
        <v>Подраздел: Мытье окон, дверей, перегородок, внутреннего остекления</v>
      </c>
      <c r="B290" s="48"/>
      <c r="C290" s="48"/>
      <c r="D290" s="48"/>
      <c r="E290" s="48"/>
      <c r="F290" s="48"/>
      <c r="G290" s="48"/>
      <c r="H290" s="48"/>
      <c r="I290" s="48"/>
      <c r="J290" s="48"/>
      <c r="K290" s="48"/>
    </row>
    <row r="291" spans="1:22" ht="81" x14ac:dyDescent="0.2">
      <c r="A291" s="18">
        <v>23</v>
      </c>
      <c r="B291" s="18" t="s">
        <v>376</v>
      </c>
      <c r="C291" s="18" t="s">
        <v>377</v>
      </c>
      <c r="D291" s="19" t="str">
        <f>Source!H391</f>
        <v>100 м2</v>
      </c>
      <c r="E291" s="8">
        <f>Source!I391</f>
        <v>0.29649999999999999</v>
      </c>
      <c r="F291" s="21"/>
      <c r="G291" s="20"/>
      <c r="H291" s="8"/>
      <c r="I291" s="8"/>
      <c r="J291" s="21"/>
      <c r="K291" s="21"/>
      <c r="Q291">
        <f>ROUND((Source!BZ391/100)*ROUND((Source!AF391*Source!AV391)*Source!I391, 2), 2)</f>
        <v>5983.35</v>
      </c>
      <c r="R291">
        <f>Source!X391</f>
        <v>5983.35</v>
      </c>
      <c r="S291">
        <f>ROUND((Source!CA391/100)*ROUND((Source!AF391*Source!AV391)*Source!I391, 2), 2)</f>
        <v>854.76</v>
      </c>
      <c r="T291">
        <f>Source!Y391</f>
        <v>854.76</v>
      </c>
      <c r="U291">
        <f>ROUND((175/100)*ROUND((Source!AE391*Source!AV391)*Source!I391, 2), 2)</f>
        <v>0</v>
      </c>
      <c r="V291">
        <f>ROUND((108/100)*ROUND(Source!CS391*Source!I391, 2), 2)</f>
        <v>0</v>
      </c>
    </row>
    <row r="292" spans="1:22" x14ac:dyDescent="0.2">
      <c r="C292" s="22" t="str">
        <f>"Объем: "&amp;Source!I391&amp;"=29,65/"&amp;"100"</f>
        <v>Объем: 0,2965=29,65/100</v>
      </c>
    </row>
    <row r="293" spans="1:22" ht="14.25" x14ac:dyDescent="0.2">
      <c r="A293" s="18"/>
      <c r="B293" s="18"/>
      <c r="C293" s="18" t="s">
        <v>363</v>
      </c>
      <c r="D293" s="19"/>
      <c r="E293" s="8"/>
      <c r="F293" s="21">
        <f>Source!AO391</f>
        <v>900.89</v>
      </c>
      <c r="G293" s="20" t="str">
        <f>Source!DG391</f>
        <v>)*4)*4)*2</v>
      </c>
      <c r="H293" s="8">
        <f>Source!AV391</f>
        <v>1</v>
      </c>
      <c r="I293" s="8">
        <f>IF(Source!BA391&lt;&gt; 0, Source!BA391, 1)</f>
        <v>1</v>
      </c>
      <c r="J293" s="21">
        <f>Source!S391</f>
        <v>8547.64</v>
      </c>
      <c r="K293" s="21"/>
    </row>
    <row r="294" spans="1:22" ht="14.25" x14ac:dyDescent="0.2">
      <c r="A294" s="18"/>
      <c r="B294" s="18"/>
      <c r="C294" s="18" t="s">
        <v>364</v>
      </c>
      <c r="D294" s="19"/>
      <c r="E294" s="8"/>
      <c r="F294" s="21">
        <f>Source!AL391</f>
        <v>4.08</v>
      </c>
      <c r="G294" s="20" t="str">
        <f>Source!DD391</f>
        <v>)*4)*4</v>
      </c>
      <c r="H294" s="8">
        <f>Source!AW391</f>
        <v>1</v>
      </c>
      <c r="I294" s="8">
        <f>IF(Source!BC391&lt;&gt; 0, Source!BC391, 1)</f>
        <v>1</v>
      </c>
      <c r="J294" s="21">
        <f>Source!P391</f>
        <v>19.36</v>
      </c>
      <c r="K294" s="21"/>
    </row>
    <row r="295" spans="1:22" ht="14.25" x14ac:dyDescent="0.2">
      <c r="A295" s="18" t="s">
        <v>185</v>
      </c>
      <c r="B295" s="18" t="str">
        <f>Source!F392</f>
        <v>21.1-25-13</v>
      </c>
      <c r="C295" s="18" t="str">
        <f>Source!G392</f>
        <v>Вода</v>
      </c>
      <c r="D295" s="19" t="str">
        <f>Source!H392</f>
        <v>м3</v>
      </c>
      <c r="E295" s="8">
        <f>Source!I392</f>
        <v>-0.33208000000000004</v>
      </c>
      <c r="F295" s="21">
        <f>Source!AK392</f>
        <v>49.83</v>
      </c>
      <c r="G295" s="23" t="s">
        <v>382</v>
      </c>
      <c r="H295" s="8">
        <f>Source!AW392</f>
        <v>1</v>
      </c>
      <c r="I295" s="8">
        <f>IF(Source!BC392&lt;&gt; 0, Source!BC392, 1)</f>
        <v>1</v>
      </c>
      <c r="J295" s="21">
        <f>Source!O392</f>
        <v>-16.55</v>
      </c>
      <c r="K295" s="21"/>
      <c r="Q295">
        <f>ROUND((Source!BZ392/100)*ROUND((Source!AF392*Source!AV392)*Source!I392, 2), 2)</f>
        <v>0</v>
      </c>
      <c r="R295">
        <f>Source!X392</f>
        <v>0</v>
      </c>
      <c r="S295">
        <f>ROUND((Source!CA392/100)*ROUND((Source!AF392*Source!AV392)*Source!I392, 2), 2)</f>
        <v>0</v>
      </c>
      <c r="T295">
        <f>Source!Y392</f>
        <v>0</v>
      </c>
      <c r="U295">
        <f>ROUND((175/100)*ROUND((Source!AE392*Source!AV392)*Source!I392, 2), 2)</f>
        <v>0</v>
      </c>
      <c r="V295">
        <f>ROUND((108/100)*ROUND(Source!CS392*Source!I392, 2), 2)</f>
        <v>0</v>
      </c>
    </row>
    <row r="296" spans="1:22" ht="14.25" x14ac:dyDescent="0.2">
      <c r="A296" s="18"/>
      <c r="B296" s="18"/>
      <c r="C296" s="18" t="s">
        <v>366</v>
      </c>
      <c r="D296" s="19" t="s">
        <v>367</v>
      </c>
      <c r="E296" s="8">
        <f>Source!AT391</f>
        <v>70</v>
      </c>
      <c r="F296" s="21"/>
      <c r="G296" s="20"/>
      <c r="H296" s="8"/>
      <c r="I296" s="8"/>
      <c r="J296" s="21">
        <f>SUM(R291:R295)</f>
        <v>5983.35</v>
      </c>
      <c r="K296" s="21"/>
    </row>
    <row r="297" spans="1:22" ht="14.25" x14ac:dyDescent="0.2">
      <c r="A297" s="18"/>
      <c r="B297" s="18"/>
      <c r="C297" s="18" t="s">
        <v>368</v>
      </c>
      <c r="D297" s="19" t="s">
        <v>367</v>
      </c>
      <c r="E297" s="8">
        <f>Source!AU391</f>
        <v>10</v>
      </c>
      <c r="F297" s="21"/>
      <c r="G297" s="20"/>
      <c r="H297" s="8"/>
      <c r="I297" s="8"/>
      <c r="J297" s="21">
        <f>SUM(T291:T296)</f>
        <v>854.76</v>
      </c>
      <c r="K297" s="21"/>
    </row>
    <row r="298" spans="1:22" ht="14.25" x14ac:dyDescent="0.2">
      <c r="A298" s="18"/>
      <c r="B298" s="18"/>
      <c r="C298" s="18" t="s">
        <v>369</v>
      </c>
      <c r="D298" s="19" t="s">
        <v>370</v>
      </c>
      <c r="E298" s="8">
        <f>Source!AQ391</f>
        <v>3.22</v>
      </c>
      <c r="F298" s="21"/>
      <c r="G298" s="20" t="str">
        <f>Source!DI391</f>
        <v>)*4)*4)*2</v>
      </c>
      <c r="H298" s="8">
        <f>Source!AV391</f>
        <v>1</v>
      </c>
      <c r="I298" s="8"/>
      <c r="J298" s="21"/>
      <c r="K298" s="21">
        <f>Source!U391</f>
        <v>30.551359999999999</v>
      </c>
    </row>
    <row r="299" spans="1:22" ht="15" x14ac:dyDescent="0.25">
      <c r="A299" s="25"/>
      <c r="B299" s="25"/>
      <c r="C299" s="25"/>
      <c r="D299" s="25"/>
      <c r="E299" s="25"/>
      <c r="F299" s="25"/>
      <c r="G299" s="25"/>
      <c r="H299" s="25"/>
      <c r="I299" s="49">
        <f>J293+J294+J296+J297+SUM(J295:J295)</f>
        <v>15388.560000000001</v>
      </c>
      <c r="J299" s="49"/>
      <c r="K299" s="26">
        <f>IF(Source!I391&lt;&gt;0, ROUND(I299/Source!I391, 2), 0)</f>
        <v>51900.71</v>
      </c>
      <c r="P299" s="24">
        <f>I299</f>
        <v>15388.560000000001</v>
      </c>
    </row>
    <row r="300" spans="1:22" ht="71.25" x14ac:dyDescent="0.2">
      <c r="A300" s="18">
        <v>24</v>
      </c>
      <c r="B300" s="18" t="str">
        <f>Source!F393</f>
        <v>1.11-1101-1-1/1</v>
      </c>
      <c r="C300" s="18" t="str">
        <f>Source!G393</f>
        <v>Мытье внутренних поверхностей окон и витражей, с пола и со стремянки - оконных блоков неоткрывающихся (глухих) (внутренняя поверхность остекления балкона)</v>
      </c>
      <c r="D300" s="19" t="str">
        <f>Source!H393</f>
        <v>100 м2</v>
      </c>
      <c r="E300" s="8">
        <f>Source!I393</f>
        <v>0.52310000000000001</v>
      </c>
      <c r="F300" s="21"/>
      <c r="G300" s="20"/>
      <c r="H300" s="8"/>
      <c r="I300" s="8"/>
      <c r="J300" s="21"/>
      <c r="K300" s="21"/>
      <c r="Q300">
        <f>ROUND((Source!BZ393/100)*ROUND((Source!AF393*Source!AV393)*Source!I393, 2), 2)</f>
        <v>7376.19</v>
      </c>
      <c r="R300">
        <f>Source!X393</f>
        <v>7376.19</v>
      </c>
      <c r="S300">
        <f>ROUND((Source!CA393/100)*ROUND((Source!AF393*Source!AV393)*Source!I393, 2), 2)</f>
        <v>1053.74</v>
      </c>
      <c r="T300">
        <f>Source!Y393</f>
        <v>1053.74</v>
      </c>
      <c r="U300">
        <f>ROUND((175/100)*ROUND((Source!AE393*Source!AV393)*Source!I393, 2), 2)</f>
        <v>0</v>
      </c>
      <c r="V300">
        <f>ROUND((108/100)*ROUND(Source!CS393*Source!I393, 2), 2)</f>
        <v>0</v>
      </c>
    </row>
    <row r="301" spans="1:22" x14ac:dyDescent="0.2">
      <c r="C301" s="22" t="str">
        <f>"Объем: "&amp;Source!I393&amp;"=52,31/"&amp;"100"</f>
        <v>Объем: 0,5231=52,31/100</v>
      </c>
    </row>
    <row r="302" spans="1:22" ht="14.25" x14ac:dyDescent="0.2">
      <c r="A302" s="18"/>
      <c r="B302" s="18"/>
      <c r="C302" s="18" t="s">
        <v>363</v>
      </c>
      <c r="D302" s="19"/>
      <c r="E302" s="8"/>
      <c r="F302" s="21">
        <f>Source!AO393</f>
        <v>1259.01</v>
      </c>
      <c r="G302" s="20" t="str">
        <f>Source!DG393</f>
        <v>)*4)*4</v>
      </c>
      <c r="H302" s="8">
        <f>Source!AV393</f>
        <v>1</v>
      </c>
      <c r="I302" s="8">
        <f>IF(Source!BA393&lt;&gt; 0, Source!BA393, 1)</f>
        <v>1</v>
      </c>
      <c r="J302" s="21">
        <f>Source!S393</f>
        <v>10537.41</v>
      </c>
      <c r="K302" s="21"/>
    </row>
    <row r="303" spans="1:22" ht="14.25" x14ac:dyDescent="0.2">
      <c r="A303" s="18"/>
      <c r="B303" s="18"/>
      <c r="C303" s="18" t="s">
        <v>364</v>
      </c>
      <c r="D303" s="19"/>
      <c r="E303" s="8"/>
      <c r="F303" s="21">
        <f>Source!AL393</f>
        <v>62.26</v>
      </c>
      <c r="G303" s="20" t="str">
        <f>Source!DD393</f>
        <v>)*4)*4</v>
      </c>
      <c r="H303" s="8">
        <f>Source!AW393</f>
        <v>1</v>
      </c>
      <c r="I303" s="8">
        <f>IF(Source!BC393&lt;&gt; 0, Source!BC393, 1)</f>
        <v>1</v>
      </c>
      <c r="J303" s="21">
        <f>Source!P393</f>
        <v>521.09</v>
      </c>
      <c r="K303" s="21"/>
    </row>
    <row r="304" spans="1:22" ht="14.25" x14ac:dyDescent="0.2">
      <c r="A304" s="18" t="s">
        <v>187</v>
      </c>
      <c r="B304" s="18" t="str">
        <f>Source!F394</f>
        <v>21.1-25-13</v>
      </c>
      <c r="C304" s="18" t="str">
        <f>Source!G394</f>
        <v>Вода</v>
      </c>
      <c r="D304" s="19" t="str">
        <f>Source!H394</f>
        <v>м3</v>
      </c>
      <c r="E304" s="8">
        <f>Source!I394</f>
        <v>-0.25108799999999998</v>
      </c>
      <c r="F304" s="21">
        <f>Source!AK394</f>
        <v>49.83</v>
      </c>
      <c r="G304" s="23" t="s">
        <v>381</v>
      </c>
      <c r="H304" s="8">
        <f>Source!AW394</f>
        <v>1</v>
      </c>
      <c r="I304" s="8">
        <f>IF(Source!BC394&lt;&gt; 0, Source!BC394, 1)</f>
        <v>1</v>
      </c>
      <c r="J304" s="21">
        <f>Source!O394</f>
        <v>-12.51</v>
      </c>
      <c r="K304" s="21"/>
      <c r="Q304">
        <f>ROUND((Source!BZ394/100)*ROUND((Source!AF394*Source!AV394)*Source!I394, 2), 2)</f>
        <v>0</v>
      </c>
      <c r="R304">
        <f>Source!X394</f>
        <v>0</v>
      </c>
      <c r="S304">
        <f>ROUND((Source!CA394/100)*ROUND((Source!AF394*Source!AV394)*Source!I394, 2), 2)</f>
        <v>0</v>
      </c>
      <c r="T304">
        <f>Source!Y394</f>
        <v>0</v>
      </c>
      <c r="U304">
        <f>ROUND((175/100)*ROUND((Source!AE394*Source!AV394)*Source!I394, 2), 2)</f>
        <v>0</v>
      </c>
      <c r="V304">
        <f>ROUND((108/100)*ROUND(Source!CS394*Source!I394, 2), 2)</f>
        <v>0</v>
      </c>
    </row>
    <row r="305" spans="1:22" ht="14.25" x14ac:dyDescent="0.2">
      <c r="A305" s="18"/>
      <c r="B305" s="18"/>
      <c r="C305" s="18" t="s">
        <v>366</v>
      </c>
      <c r="D305" s="19" t="s">
        <v>367</v>
      </c>
      <c r="E305" s="8">
        <f>Source!AT393</f>
        <v>70</v>
      </c>
      <c r="F305" s="21"/>
      <c r="G305" s="20"/>
      <c r="H305" s="8"/>
      <c r="I305" s="8"/>
      <c r="J305" s="21">
        <f>SUM(R300:R304)</f>
        <v>7376.19</v>
      </c>
      <c r="K305" s="21"/>
    </row>
    <row r="306" spans="1:22" ht="14.25" x14ac:dyDescent="0.2">
      <c r="A306" s="18"/>
      <c r="B306" s="18"/>
      <c r="C306" s="18" t="s">
        <v>368</v>
      </c>
      <c r="D306" s="19" t="s">
        <v>367</v>
      </c>
      <c r="E306" s="8">
        <f>Source!AU393</f>
        <v>10</v>
      </c>
      <c r="F306" s="21"/>
      <c r="G306" s="20"/>
      <c r="H306" s="8"/>
      <c r="I306" s="8"/>
      <c r="J306" s="21">
        <f>SUM(T300:T305)</f>
        <v>1053.74</v>
      </c>
      <c r="K306" s="21"/>
    </row>
    <row r="307" spans="1:22" ht="14.25" x14ac:dyDescent="0.2">
      <c r="A307" s="18"/>
      <c r="B307" s="18"/>
      <c r="C307" s="18" t="s">
        <v>369</v>
      </c>
      <c r="D307" s="19" t="s">
        <v>370</v>
      </c>
      <c r="E307" s="8">
        <f>Source!AQ393</f>
        <v>4.5</v>
      </c>
      <c r="F307" s="21"/>
      <c r="G307" s="20" t="str">
        <f>Source!DI393</f>
        <v>)*4)*4</v>
      </c>
      <c r="H307" s="8">
        <f>Source!AV393</f>
        <v>1</v>
      </c>
      <c r="I307" s="8"/>
      <c r="J307" s="21"/>
      <c r="K307" s="21">
        <f>Source!U393</f>
        <v>37.663200000000003</v>
      </c>
    </row>
    <row r="308" spans="1:22" ht="15" x14ac:dyDescent="0.25">
      <c r="A308" s="25"/>
      <c r="B308" s="25"/>
      <c r="C308" s="25"/>
      <c r="D308" s="25"/>
      <c r="E308" s="25"/>
      <c r="F308" s="25"/>
      <c r="G308" s="25"/>
      <c r="H308" s="25"/>
      <c r="I308" s="49">
        <f>J302+J303+J305+J306+SUM(J304:J304)</f>
        <v>19475.920000000002</v>
      </c>
      <c r="J308" s="49"/>
      <c r="K308" s="26">
        <f>IF(Source!I393&lt;&gt;0, ROUND(I308/Source!I393, 2), 0)</f>
        <v>37231.730000000003</v>
      </c>
      <c r="P308" s="24">
        <f>I308</f>
        <v>19475.920000000002</v>
      </c>
    </row>
    <row r="309" spans="1:22" ht="71.25" x14ac:dyDescent="0.2">
      <c r="A309" s="18">
        <v>25</v>
      </c>
      <c r="B309" s="18" t="str">
        <f>Source!F395</f>
        <v>1.11-1101-1-1/1</v>
      </c>
      <c r="C309" s="18" t="str">
        <f>Source!G395</f>
        <v>Мытье внутренних поверхностей окон и витражей, с пола и со стремянки - оконных блоков неоткрывающихся (глухих) (внутренняя поверхность остекления балкона)</v>
      </c>
      <c r="D309" s="19" t="str">
        <f>Source!H395</f>
        <v>100 м2</v>
      </c>
      <c r="E309" s="8">
        <f>Source!I395</f>
        <v>1.6640999999999999</v>
      </c>
      <c r="F309" s="21"/>
      <c r="G309" s="20"/>
      <c r="H309" s="8"/>
      <c r="I309" s="8"/>
      <c r="J309" s="21"/>
      <c r="K309" s="21"/>
      <c r="Q309">
        <f>ROUND((Source!BZ395/100)*ROUND((Source!AF395*Source!AV395)*Source!I395, 2), 2)</f>
        <v>23465.33</v>
      </c>
      <c r="R309">
        <f>Source!X395</f>
        <v>23465.33</v>
      </c>
      <c r="S309">
        <f>ROUND((Source!CA395/100)*ROUND((Source!AF395*Source!AV395)*Source!I395, 2), 2)</f>
        <v>3352.19</v>
      </c>
      <c r="T309">
        <f>Source!Y395</f>
        <v>3352.19</v>
      </c>
      <c r="U309">
        <f>ROUND((175/100)*ROUND((Source!AE395*Source!AV395)*Source!I395, 2), 2)</f>
        <v>0</v>
      </c>
      <c r="V309">
        <f>ROUND((108/100)*ROUND(Source!CS395*Source!I395, 2), 2)</f>
        <v>0</v>
      </c>
    </row>
    <row r="310" spans="1:22" x14ac:dyDescent="0.2">
      <c r="C310" s="22" t="str">
        <f>"Объем: "&amp;Source!I395&amp;"=166,41/"&amp;"100"</f>
        <v>Объем: 1,6641=166,41/100</v>
      </c>
    </row>
    <row r="311" spans="1:22" ht="14.25" x14ac:dyDescent="0.2">
      <c r="A311" s="18"/>
      <c r="B311" s="18"/>
      <c r="C311" s="18" t="s">
        <v>363</v>
      </c>
      <c r="D311" s="19"/>
      <c r="E311" s="8"/>
      <c r="F311" s="21">
        <f>Source!AO395</f>
        <v>1259.01</v>
      </c>
      <c r="G311" s="20" t="str">
        <f>Source!DG395</f>
        <v>)*4)*4</v>
      </c>
      <c r="H311" s="8">
        <f>Source!AV395</f>
        <v>1</v>
      </c>
      <c r="I311" s="8">
        <f>IF(Source!BA395&lt;&gt; 0, Source!BA395, 1)</f>
        <v>1</v>
      </c>
      <c r="J311" s="21">
        <f>Source!S395</f>
        <v>33521.9</v>
      </c>
      <c r="K311" s="21"/>
    </row>
    <row r="312" spans="1:22" ht="14.25" x14ac:dyDescent="0.2">
      <c r="A312" s="18"/>
      <c r="B312" s="18"/>
      <c r="C312" s="18" t="s">
        <v>364</v>
      </c>
      <c r="D312" s="19"/>
      <c r="E312" s="8"/>
      <c r="F312" s="21">
        <f>Source!AL395</f>
        <v>62.26</v>
      </c>
      <c r="G312" s="20" t="str">
        <f>Source!DD395</f>
        <v>)*4)*4</v>
      </c>
      <c r="H312" s="8">
        <f>Source!AW395</f>
        <v>1</v>
      </c>
      <c r="I312" s="8">
        <f>IF(Source!BC395&lt;&gt; 0, Source!BC395, 1)</f>
        <v>1</v>
      </c>
      <c r="J312" s="21">
        <f>Source!P395</f>
        <v>1657.71</v>
      </c>
      <c r="K312" s="21"/>
    </row>
    <row r="313" spans="1:22" ht="14.25" x14ac:dyDescent="0.2">
      <c r="A313" s="18" t="s">
        <v>189</v>
      </c>
      <c r="B313" s="18" t="str">
        <f>Source!F396</f>
        <v>21.1-25-13</v>
      </c>
      <c r="C313" s="18" t="str">
        <f>Source!G396</f>
        <v>Вода</v>
      </c>
      <c r="D313" s="19" t="str">
        <f>Source!H396</f>
        <v>м3</v>
      </c>
      <c r="E313" s="8">
        <f>Source!I396</f>
        <v>-0.79876799999999992</v>
      </c>
      <c r="F313" s="21">
        <f>Source!AK396</f>
        <v>49.83</v>
      </c>
      <c r="G313" s="23" t="s">
        <v>381</v>
      </c>
      <c r="H313" s="8">
        <f>Source!AW396</f>
        <v>1</v>
      </c>
      <c r="I313" s="8">
        <f>IF(Source!BC396&lt;&gt; 0, Source!BC396, 1)</f>
        <v>1</v>
      </c>
      <c r="J313" s="21">
        <f>Source!O396</f>
        <v>-39.799999999999997</v>
      </c>
      <c r="K313" s="21"/>
      <c r="Q313">
        <f>ROUND((Source!BZ396/100)*ROUND((Source!AF396*Source!AV396)*Source!I396, 2), 2)</f>
        <v>0</v>
      </c>
      <c r="R313">
        <f>Source!X396</f>
        <v>0</v>
      </c>
      <c r="S313">
        <f>ROUND((Source!CA396/100)*ROUND((Source!AF396*Source!AV396)*Source!I396, 2), 2)</f>
        <v>0</v>
      </c>
      <c r="T313">
        <f>Source!Y396</f>
        <v>0</v>
      </c>
      <c r="U313">
        <f>ROUND((175/100)*ROUND((Source!AE396*Source!AV396)*Source!I396, 2), 2)</f>
        <v>0</v>
      </c>
      <c r="V313">
        <f>ROUND((108/100)*ROUND(Source!CS396*Source!I396, 2), 2)</f>
        <v>0</v>
      </c>
    </row>
    <row r="314" spans="1:22" ht="14.25" x14ac:dyDescent="0.2">
      <c r="A314" s="18"/>
      <c r="B314" s="18"/>
      <c r="C314" s="18" t="s">
        <v>366</v>
      </c>
      <c r="D314" s="19" t="s">
        <v>367</v>
      </c>
      <c r="E314" s="8">
        <f>Source!AT395</f>
        <v>70</v>
      </c>
      <c r="F314" s="21"/>
      <c r="G314" s="20"/>
      <c r="H314" s="8"/>
      <c r="I314" s="8"/>
      <c r="J314" s="21">
        <f>SUM(R309:R313)</f>
        <v>23465.33</v>
      </c>
      <c r="K314" s="21"/>
    </row>
    <row r="315" spans="1:22" ht="14.25" x14ac:dyDescent="0.2">
      <c r="A315" s="18"/>
      <c r="B315" s="18"/>
      <c r="C315" s="18" t="s">
        <v>368</v>
      </c>
      <c r="D315" s="19" t="s">
        <v>367</v>
      </c>
      <c r="E315" s="8">
        <f>Source!AU395</f>
        <v>10</v>
      </c>
      <c r="F315" s="21"/>
      <c r="G315" s="20"/>
      <c r="H315" s="8"/>
      <c r="I315" s="8"/>
      <c r="J315" s="21">
        <f>SUM(T309:T314)</f>
        <v>3352.19</v>
      </c>
      <c r="K315" s="21"/>
    </row>
    <row r="316" spans="1:22" ht="14.25" x14ac:dyDescent="0.2">
      <c r="A316" s="18"/>
      <c r="B316" s="18"/>
      <c r="C316" s="18" t="s">
        <v>369</v>
      </c>
      <c r="D316" s="19" t="s">
        <v>370</v>
      </c>
      <c r="E316" s="8">
        <f>Source!AQ395</f>
        <v>4.5</v>
      </c>
      <c r="F316" s="21"/>
      <c r="G316" s="20" t="str">
        <f>Source!DI395</f>
        <v>)*4)*4</v>
      </c>
      <c r="H316" s="8">
        <f>Source!AV395</f>
        <v>1</v>
      </c>
      <c r="I316" s="8"/>
      <c r="J316" s="21"/>
      <c r="K316" s="21">
        <f>Source!U395</f>
        <v>119.81519999999999</v>
      </c>
    </row>
    <row r="317" spans="1:22" ht="15" x14ac:dyDescent="0.25">
      <c r="A317" s="25"/>
      <c r="B317" s="25"/>
      <c r="C317" s="25"/>
      <c r="D317" s="25"/>
      <c r="E317" s="25"/>
      <c r="F317" s="25"/>
      <c r="G317" s="25"/>
      <c r="H317" s="25"/>
      <c r="I317" s="49">
        <f>J311+J312+J314+J315+SUM(J313:J313)</f>
        <v>61957.33</v>
      </c>
      <c r="J317" s="49"/>
      <c r="K317" s="26">
        <f>IF(Source!I395&lt;&gt;0, ROUND(I317/Source!I395, 2), 0)</f>
        <v>37231.730000000003</v>
      </c>
      <c r="P317" s="24">
        <f>I317</f>
        <v>61957.33</v>
      </c>
    </row>
    <row r="318" spans="1:22" ht="81" x14ac:dyDescent="0.2">
      <c r="A318" s="18">
        <v>26</v>
      </c>
      <c r="B318" s="18" t="s">
        <v>383</v>
      </c>
      <c r="C318" s="18" t="s">
        <v>384</v>
      </c>
      <c r="D318" s="19" t="str">
        <f>Source!H397</f>
        <v>100 м2</v>
      </c>
      <c r="E318" s="8">
        <f>Source!I397</f>
        <v>0.60750000000000004</v>
      </c>
      <c r="F318" s="21"/>
      <c r="G318" s="20"/>
      <c r="H318" s="8"/>
      <c r="I318" s="8"/>
      <c r="J318" s="21"/>
      <c r="K318" s="21"/>
      <c r="Q318">
        <f>ROUND((Source!BZ397/100)*ROUND((Source!AF397*Source!AV397)*Source!I397, 2), 2)</f>
        <v>11383.64</v>
      </c>
      <c r="R318">
        <f>Source!X397</f>
        <v>11383.64</v>
      </c>
      <c r="S318">
        <f>ROUND((Source!CA397/100)*ROUND((Source!AF397*Source!AV397)*Source!I397, 2), 2)</f>
        <v>1626.23</v>
      </c>
      <c r="T318">
        <f>Source!Y397</f>
        <v>1626.23</v>
      </c>
      <c r="U318">
        <f>ROUND((175/100)*ROUND((Source!AE397*Source!AV397)*Source!I397, 2), 2)</f>
        <v>0</v>
      </c>
      <c r="V318">
        <f>ROUND((108/100)*ROUND(Source!CS397*Source!I397, 2), 2)</f>
        <v>0</v>
      </c>
    </row>
    <row r="319" spans="1:22" x14ac:dyDescent="0.2">
      <c r="C319" s="22" t="str">
        <f>"Объем: "&amp;Source!I397&amp;"=60,75/"&amp;"100"</f>
        <v>Объем: 0,6075=60,75/100</v>
      </c>
    </row>
    <row r="320" spans="1:22" ht="14.25" x14ac:dyDescent="0.2">
      <c r="A320" s="18"/>
      <c r="B320" s="18"/>
      <c r="C320" s="18" t="s">
        <v>363</v>
      </c>
      <c r="D320" s="19"/>
      <c r="E320" s="8"/>
      <c r="F320" s="21">
        <f>Source!AO397</f>
        <v>836.54</v>
      </c>
      <c r="G320" s="20" t="str">
        <f>Source!DG397</f>
        <v>)*4)*4)*2</v>
      </c>
      <c r="H320" s="8">
        <f>Source!AV397</f>
        <v>1</v>
      </c>
      <c r="I320" s="8">
        <f>IF(Source!BA397&lt;&gt; 0, Source!BA397, 1)</f>
        <v>1</v>
      </c>
      <c r="J320" s="21">
        <f>Source!S397</f>
        <v>16262.34</v>
      </c>
      <c r="K320" s="21"/>
    </row>
    <row r="321" spans="1:22" ht="14.25" x14ac:dyDescent="0.2">
      <c r="A321" s="18"/>
      <c r="B321" s="18"/>
      <c r="C321" s="18" t="s">
        <v>364</v>
      </c>
      <c r="D321" s="19"/>
      <c r="E321" s="8"/>
      <c r="F321" s="21">
        <f>Source!AL397</f>
        <v>3.5</v>
      </c>
      <c r="G321" s="20" t="str">
        <f>Source!DD397</f>
        <v>)*4)*4</v>
      </c>
      <c r="H321" s="8">
        <f>Source!AW397</f>
        <v>1</v>
      </c>
      <c r="I321" s="8">
        <f>IF(Source!BC397&lt;&gt; 0, Source!BC397, 1)</f>
        <v>1</v>
      </c>
      <c r="J321" s="21">
        <f>Source!P397</f>
        <v>34.020000000000003</v>
      </c>
      <c r="K321" s="21"/>
    </row>
    <row r="322" spans="1:22" ht="14.25" x14ac:dyDescent="0.2">
      <c r="A322" s="18" t="s">
        <v>194</v>
      </c>
      <c r="B322" s="18" t="str">
        <f>Source!F398</f>
        <v>21.1-25-13</v>
      </c>
      <c r="C322" s="18" t="str">
        <f>Source!G398</f>
        <v>Вода</v>
      </c>
      <c r="D322" s="19" t="str">
        <f>Source!H398</f>
        <v>м3</v>
      </c>
      <c r="E322" s="8">
        <f>Source!I398</f>
        <v>-0.58320000000000005</v>
      </c>
      <c r="F322" s="21">
        <f>Source!AK398</f>
        <v>49.83</v>
      </c>
      <c r="G322" s="23" t="s">
        <v>382</v>
      </c>
      <c r="H322" s="8">
        <f>Source!AW398</f>
        <v>1</v>
      </c>
      <c r="I322" s="8">
        <f>IF(Source!BC398&lt;&gt; 0, Source!BC398, 1)</f>
        <v>1</v>
      </c>
      <c r="J322" s="21">
        <f>Source!O398</f>
        <v>-29.06</v>
      </c>
      <c r="K322" s="21"/>
      <c r="Q322">
        <f>ROUND((Source!BZ398/100)*ROUND((Source!AF398*Source!AV398)*Source!I398, 2), 2)</f>
        <v>0</v>
      </c>
      <c r="R322">
        <f>Source!X398</f>
        <v>0</v>
      </c>
      <c r="S322">
        <f>ROUND((Source!CA398/100)*ROUND((Source!AF398*Source!AV398)*Source!I398, 2), 2)</f>
        <v>0</v>
      </c>
      <c r="T322">
        <f>Source!Y398</f>
        <v>0</v>
      </c>
      <c r="U322">
        <f>ROUND((175/100)*ROUND((Source!AE398*Source!AV398)*Source!I398, 2), 2)</f>
        <v>0</v>
      </c>
      <c r="V322">
        <f>ROUND((108/100)*ROUND(Source!CS398*Source!I398, 2), 2)</f>
        <v>0</v>
      </c>
    </row>
    <row r="323" spans="1:22" ht="14.25" x14ac:dyDescent="0.2">
      <c r="A323" s="18"/>
      <c r="B323" s="18"/>
      <c r="C323" s="18" t="s">
        <v>366</v>
      </c>
      <c r="D323" s="19" t="s">
        <v>367</v>
      </c>
      <c r="E323" s="8">
        <f>Source!AT397</f>
        <v>70</v>
      </c>
      <c r="F323" s="21"/>
      <c r="G323" s="20"/>
      <c r="H323" s="8"/>
      <c r="I323" s="8"/>
      <c r="J323" s="21">
        <f>SUM(R318:R322)</f>
        <v>11383.64</v>
      </c>
      <c r="K323" s="21"/>
    </row>
    <row r="324" spans="1:22" ht="14.25" x14ac:dyDescent="0.2">
      <c r="A324" s="18"/>
      <c r="B324" s="18"/>
      <c r="C324" s="18" t="s">
        <v>368</v>
      </c>
      <c r="D324" s="19" t="s">
        <v>367</v>
      </c>
      <c r="E324" s="8">
        <f>Source!AU397</f>
        <v>10</v>
      </c>
      <c r="F324" s="21"/>
      <c r="G324" s="20"/>
      <c r="H324" s="8"/>
      <c r="I324" s="8"/>
      <c r="J324" s="21">
        <f>SUM(T318:T323)</f>
        <v>1626.23</v>
      </c>
      <c r="K324" s="21"/>
    </row>
    <row r="325" spans="1:22" ht="14.25" x14ac:dyDescent="0.2">
      <c r="A325" s="18"/>
      <c r="B325" s="18"/>
      <c r="C325" s="18" t="s">
        <v>369</v>
      </c>
      <c r="D325" s="19" t="s">
        <v>370</v>
      </c>
      <c r="E325" s="8">
        <f>Source!AQ397</f>
        <v>2.99</v>
      </c>
      <c r="F325" s="21"/>
      <c r="G325" s="20" t="str">
        <f>Source!DI397</f>
        <v>)*4)*4)*2</v>
      </c>
      <c r="H325" s="8">
        <f>Source!AV397</f>
        <v>1</v>
      </c>
      <c r="I325" s="8"/>
      <c r="J325" s="21"/>
      <c r="K325" s="21">
        <f>Source!U397</f>
        <v>58.125600000000006</v>
      </c>
    </row>
    <row r="326" spans="1:22" ht="15" x14ac:dyDescent="0.25">
      <c r="A326" s="25"/>
      <c r="B326" s="25"/>
      <c r="C326" s="25"/>
      <c r="D326" s="25"/>
      <c r="E326" s="25"/>
      <c r="F326" s="25"/>
      <c r="G326" s="25"/>
      <c r="H326" s="25"/>
      <c r="I326" s="49">
        <f>J320+J321+J323+J324+SUM(J322:J322)</f>
        <v>29277.17</v>
      </c>
      <c r="J326" s="49"/>
      <c r="K326" s="26">
        <f>IF(Source!I397&lt;&gt;0, ROUND(I326/Source!I397, 2), 0)</f>
        <v>48192.87</v>
      </c>
      <c r="P326" s="24">
        <f>I326</f>
        <v>29277.17</v>
      </c>
    </row>
    <row r="327" spans="1:22" ht="42.75" x14ac:dyDescent="0.2">
      <c r="A327" s="18">
        <v>27</v>
      </c>
      <c r="B327" s="18" t="str">
        <f>Source!F399</f>
        <v>1.11-1101-2-8/1</v>
      </c>
      <c r="C327" s="18" t="str">
        <f>Source!G399</f>
        <v>Уборка регулярная (поддерживающая) дверных блоков - из ПВХ-профилей с полотнами глухими (с 2-х сторон)</v>
      </c>
      <c r="D327" s="19" t="str">
        <f>Source!H399</f>
        <v>100 м2</v>
      </c>
      <c r="E327" s="8">
        <f>Source!I399</f>
        <v>0.504</v>
      </c>
      <c r="F327" s="21"/>
      <c r="G327" s="20"/>
      <c r="H327" s="8"/>
      <c r="I327" s="8"/>
      <c r="J327" s="21"/>
      <c r="K327" s="21"/>
      <c r="Q327">
        <f>ROUND((Source!BZ399/100)*ROUND((Source!AF399*Source!AV399)*Source!I399, 2), 2)</f>
        <v>7991.23</v>
      </c>
      <c r="R327">
        <f>Source!X399</f>
        <v>7991.23</v>
      </c>
      <c r="S327">
        <f>ROUND((Source!CA399/100)*ROUND((Source!AF399*Source!AV399)*Source!I399, 2), 2)</f>
        <v>1141.5999999999999</v>
      </c>
      <c r="T327">
        <f>Source!Y399</f>
        <v>1141.5999999999999</v>
      </c>
      <c r="U327">
        <f>ROUND((175/100)*ROUND((Source!AE399*Source!AV399)*Source!I399, 2), 2)</f>
        <v>0</v>
      </c>
      <c r="V327">
        <f>ROUND((108/100)*ROUND(Source!CS399*Source!I399, 2), 2)</f>
        <v>0</v>
      </c>
    </row>
    <row r="328" spans="1:22" x14ac:dyDescent="0.2">
      <c r="C328" s="22" t="str">
        <f>"Объем: "&amp;Source!I399&amp;"=50,4/"&amp;"100"</f>
        <v>Объем: 0,504=50,4/100</v>
      </c>
    </row>
    <row r="329" spans="1:22" ht="14.25" x14ac:dyDescent="0.2">
      <c r="A329" s="18"/>
      <c r="B329" s="18"/>
      <c r="C329" s="18" t="s">
        <v>363</v>
      </c>
      <c r="D329" s="19"/>
      <c r="E329" s="8"/>
      <c r="F329" s="21">
        <f>Source!AO399</f>
        <v>707.84</v>
      </c>
      <c r="G329" s="20" t="str">
        <f>Source!DG399</f>
        <v>)*4)*4)*2</v>
      </c>
      <c r="H329" s="8">
        <f>Source!AV399</f>
        <v>1</v>
      </c>
      <c r="I329" s="8">
        <f>IF(Source!BA399&lt;&gt; 0, Source!BA399, 1)</f>
        <v>1</v>
      </c>
      <c r="J329" s="21">
        <f>Source!S399</f>
        <v>11416.04</v>
      </c>
      <c r="K329" s="21"/>
    </row>
    <row r="330" spans="1:22" ht="14.25" x14ac:dyDescent="0.2">
      <c r="A330" s="18"/>
      <c r="B330" s="18"/>
      <c r="C330" s="18" t="s">
        <v>364</v>
      </c>
      <c r="D330" s="19"/>
      <c r="E330" s="8"/>
      <c r="F330" s="21">
        <f>Source!AL399</f>
        <v>2.8</v>
      </c>
      <c r="G330" s="20" t="str">
        <f>Source!DD399</f>
        <v>)*4)*4)*2</v>
      </c>
      <c r="H330" s="8">
        <f>Source!AW399</f>
        <v>1</v>
      </c>
      <c r="I330" s="8">
        <f>IF(Source!BC399&lt;&gt; 0, Source!BC399, 1)</f>
        <v>1</v>
      </c>
      <c r="J330" s="21">
        <f>Source!P399</f>
        <v>45.16</v>
      </c>
      <c r="K330" s="21"/>
    </row>
    <row r="331" spans="1:22" ht="14.25" x14ac:dyDescent="0.2">
      <c r="A331" s="18" t="s">
        <v>199</v>
      </c>
      <c r="B331" s="18" t="str">
        <f>Source!F400</f>
        <v>21.1-25-13</v>
      </c>
      <c r="C331" s="18" t="str">
        <f>Source!G400</f>
        <v>Вода</v>
      </c>
      <c r="D331" s="19" t="str">
        <f>Source!H400</f>
        <v>м3</v>
      </c>
      <c r="E331" s="8">
        <f>Source!I400</f>
        <v>-0.48383999999999999</v>
      </c>
      <c r="F331" s="21">
        <f>Source!AK400</f>
        <v>49.83</v>
      </c>
      <c r="G331" s="23" t="s">
        <v>382</v>
      </c>
      <c r="H331" s="8">
        <f>Source!AW400</f>
        <v>1</v>
      </c>
      <c r="I331" s="8">
        <f>IF(Source!BC400&lt;&gt; 0, Source!BC400, 1)</f>
        <v>1</v>
      </c>
      <c r="J331" s="21">
        <f>Source!O400</f>
        <v>-24.11</v>
      </c>
      <c r="K331" s="21"/>
      <c r="Q331">
        <f>ROUND((Source!BZ400/100)*ROUND((Source!AF400*Source!AV400)*Source!I400, 2), 2)</f>
        <v>0</v>
      </c>
      <c r="R331">
        <f>Source!X400</f>
        <v>0</v>
      </c>
      <c r="S331">
        <f>ROUND((Source!CA400/100)*ROUND((Source!AF400*Source!AV400)*Source!I400, 2), 2)</f>
        <v>0</v>
      </c>
      <c r="T331">
        <f>Source!Y400</f>
        <v>0</v>
      </c>
      <c r="U331">
        <f>ROUND((175/100)*ROUND((Source!AE400*Source!AV400)*Source!I400, 2), 2)</f>
        <v>0</v>
      </c>
      <c r="V331">
        <f>ROUND((108/100)*ROUND(Source!CS400*Source!I400, 2), 2)</f>
        <v>0</v>
      </c>
    </row>
    <row r="332" spans="1:22" ht="14.25" x14ac:dyDescent="0.2">
      <c r="A332" s="18"/>
      <c r="B332" s="18"/>
      <c r="C332" s="18" t="s">
        <v>366</v>
      </c>
      <c r="D332" s="19" t="s">
        <v>367</v>
      </c>
      <c r="E332" s="8">
        <f>Source!AT399</f>
        <v>70</v>
      </c>
      <c r="F332" s="21"/>
      <c r="G332" s="20"/>
      <c r="H332" s="8"/>
      <c r="I332" s="8"/>
      <c r="J332" s="21">
        <f>SUM(R327:R331)</f>
        <v>7991.23</v>
      </c>
      <c r="K332" s="21"/>
    </row>
    <row r="333" spans="1:22" ht="14.25" x14ac:dyDescent="0.2">
      <c r="A333" s="18"/>
      <c r="B333" s="18"/>
      <c r="C333" s="18" t="s">
        <v>368</v>
      </c>
      <c r="D333" s="19" t="s">
        <v>367</v>
      </c>
      <c r="E333" s="8">
        <f>Source!AU399</f>
        <v>10</v>
      </c>
      <c r="F333" s="21"/>
      <c r="G333" s="20"/>
      <c r="H333" s="8"/>
      <c r="I333" s="8"/>
      <c r="J333" s="21">
        <f>SUM(T327:T332)</f>
        <v>1141.5999999999999</v>
      </c>
      <c r="K333" s="21"/>
    </row>
    <row r="334" spans="1:22" ht="14.25" x14ac:dyDescent="0.2">
      <c r="A334" s="18"/>
      <c r="B334" s="18"/>
      <c r="C334" s="18" t="s">
        <v>369</v>
      </c>
      <c r="D334" s="19" t="s">
        <v>370</v>
      </c>
      <c r="E334" s="8">
        <f>Source!AQ399</f>
        <v>2.5299999999999998</v>
      </c>
      <c r="F334" s="21"/>
      <c r="G334" s="20" t="str">
        <f>Source!DI399</f>
        <v>)*4)*4)*2</v>
      </c>
      <c r="H334" s="8">
        <f>Source!AV399</f>
        <v>1</v>
      </c>
      <c r="I334" s="8"/>
      <c r="J334" s="21"/>
      <c r="K334" s="21">
        <f>Source!U399</f>
        <v>40.803839999999994</v>
      </c>
    </row>
    <row r="335" spans="1:22" ht="15" x14ac:dyDescent="0.25">
      <c r="A335" s="25"/>
      <c r="B335" s="25"/>
      <c r="C335" s="25"/>
      <c r="D335" s="25"/>
      <c r="E335" s="25"/>
      <c r="F335" s="25"/>
      <c r="G335" s="25"/>
      <c r="H335" s="25"/>
      <c r="I335" s="49">
        <f>J329+J330+J332+J333+SUM(J331:J331)</f>
        <v>20569.919999999998</v>
      </c>
      <c r="J335" s="49"/>
      <c r="K335" s="26">
        <f>IF(Source!I399&lt;&gt;0, ROUND(I335/Source!I399, 2), 0)</f>
        <v>40813.33</v>
      </c>
      <c r="P335" s="24">
        <f>I335</f>
        <v>20569.919999999998</v>
      </c>
    </row>
    <row r="337" spans="1:22" ht="15" x14ac:dyDescent="0.25">
      <c r="A337" s="52" t="str">
        <f>CONCATENATE("Итого по подразделу: ",IF(Source!G402&lt;&gt;"Новый подраздел", Source!G402, ""))</f>
        <v>Итого по подразделу: Мытье окон, дверей, перегородок, внутреннего остекления</v>
      </c>
      <c r="B337" s="52"/>
      <c r="C337" s="52"/>
      <c r="D337" s="52"/>
      <c r="E337" s="52"/>
      <c r="F337" s="52"/>
      <c r="G337" s="52"/>
      <c r="H337" s="52"/>
      <c r="I337" s="50">
        <f>SUM(P290:P336)</f>
        <v>146668.9</v>
      </c>
      <c r="J337" s="51"/>
      <c r="K337" s="27"/>
    </row>
    <row r="340" spans="1:22" ht="16.5" x14ac:dyDescent="0.25">
      <c r="A340" s="48" t="str">
        <f>CONCATENATE("Подраздел: ",IF(Source!G432&lt;&gt;"Новый подраздел", Source!G432, ""))</f>
        <v>Подраздел: Мытье сантехнических приборов</v>
      </c>
      <c r="B340" s="48"/>
      <c r="C340" s="48"/>
      <c r="D340" s="48"/>
      <c r="E340" s="48"/>
      <c r="F340" s="48"/>
      <c r="G340" s="48"/>
      <c r="H340" s="48"/>
      <c r="I340" s="48"/>
      <c r="J340" s="48"/>
      <c r="K340" s="48"/>
    </row>
    <row r="341" spans="1:22" ht="42.75" x14ac:dyDescent="0.2">
      <c r="A341" s="18">
        <v>28</v>
      </c>
      <c r="B341" s="18" t="str">
        <f>Source!F436</f>
        <v>1.16-1101-2-1/1</v>
      </c>
      <c r="C341" s="18" t="str">
        <f>Source!G436</f>
        <v>Уборка санитарно-технических приборов в туалетах административных зданий - унитазы</v>
      </c>
      <c r="D341" s="19" t="str">
        <f>Source!H436</f>
        <v>100 шт.</v>
      </c>
      <c r="E341" s="8">
        <f>Source!I436</f>
        <v>0.24</v>
      </c>
      <c r="F341" s="21"/>
      <c r="G341" s="20"/>
      <c r="H341" s="8"/>
      <c r="I341" s="8"/>
      <c r="J341" s="21"/>
      <c r="K341" s="21"/>
      <c r="Q341">
        <f>ROUND((Source!BZ436/100)*ROUND((Source!AF436*Source!AV436)*Source!I436, 2), 2)</f>
        <v>51379.99</v>
      </c>
      <c r="R341">
        <f>Source!X436</f>
        <v>51379.99</v>
      </c>
      <c r="S341">
        <f>ROUND((Source!CA436/100)*ROUND((Source!AF436*Source!AV436)*Source!I436, 2), 2)</f>
        <v>7340</v>
      </c>
      <c r="T341">
        <f>Source!Y436</f>
        <v>7340</v>
      </c>
      <c r="U341">
        <f>ROUND((175/100)*ROUND((Source!AE436*Source!AV436)*Source!I436, 2), 2)</f>
        <v>0</v>
      </c>
      <c r="V341">
        <f>ROUND((108/100)*ROUND(Source!CS436*Source!I436, 2), 2)</f>
        <v>0</v>
      </c>
    </row>
    <row r="342" spans="1:22" x14ac:dyDescent="0.2">
      <c r="C342" s="22" t="str">
        <f>"Объем: "&amp;Source!I436&amp;"=24/"&amp;"100"</f>
        <v>Объем: 0,24=24/100</v>
      </c>
    </row>
    <row r="343" spans="1:22" ht="14.25" x14ac:dyDescent="0.2">
      <c r="A343" s="18"/>
      <c r="B343" s="18"/>
      <c r="C343" s="18" t="s">
        <v>363</v>
      </c>
      <c r="D343" s="19"/>
      <c r="E343" s="8"/>
      <c r="F343" s="21">
        <f>Source!AO436</f>
        <v>2506.83</v>
      </c>
      <c r="G343" s="20" t="str">
        <f>Source!DG436</f>
        <v>)*122</v>
      </c>
      <c r="H343" s="8">
        <f>Source!AV436</f>
        <v>1</v>
      </c>
      <c r="I343" s="8">
        <f>IF(Source!BA436&lt;&gt; 0, Source!BA436, 1)</f>
        <v>1</v>
      </c>
      <c r="J343" s="21">
        <f>Source!S436</f>
        <v>73399.98</v>
      </c>
      <c r="K343" s="21"/>
    </row>
    <row r="344" spans="1:22" ht="14.25" x14ac:dyDescent="0.2">
      <c r="A344" s="18"/>
      <c r="B344" s="18"/>
      <c r="C344" s="18" t="s">
        <v>364</v>
      </c>
      <c r="D344" s="19"/>
      <c r="E344" s="8"/>
      <c r="F344" s="21">
        <f>Source!AL436</f>
        <v>159.93</v>
      </c>
      <c r="G344" s="20" t="str">
        <f>Source!DD436</f>
        <v>)*122</v>
      </c>
      <c r="H344" s="8">
        <f>Source!AW436</f>
        <v>1</v>
      </c>
      <c r="I344" s="8">
        <f>IF(Source!BC436&lt;&gt; 0, Source!BC436, 1)</f>
        <v>1</v>
      </c>
      <c r="J344" s="21">
        <f>Source!P436</f>
        <v>4682.75</v>
      </c>
      <c r="K344" s="21"/>
    </row>
    <row r="345" spans="1:22" ht="14.25" x14ac:dyDescent="0.2">
      <c r="A345" s="18" t="s">
        <v>201</v>
      </c>
      <c r="B345" s="18" t="str">
        <f>Source!F437</f>
        <v>21.1-25-13</v>
      </c>
      <c r="C345" s="18" t="str">
        <f>Source!G437</f>
        <v>Вода</v>
      </c>
      <c r="D345" s="19" t="str">
        <f>Source!H437</f>
        <v>м3</v>
      </c>
      <c r="E345" s="8">
        <f>Source!I437</f>
        <v>-10.248000000000001</v>
      </c>
      <c r="F345" s="21">
        <f>Source!AK437</f>
        <v>49.83</v>
      </c>
      <c r="G345" s="23" t="s">
        <v>379</v>
      </c>
      <c r="H345" s="8">
        <f>Source!AW437</f>
        <v>1</v>
      </c>
      <c r="I345" s="8">
        <f>IF(Source!BC437&lt;&gt; 0, Source!BC437, 1)</f>
        <v>1</v>
      </c>
      <c r="J345" s="21">
        <f>Source!O437</f>
        <v>-510.66</v>
      </c>
      <c r="K345" s="21"/>
      <c r="Q345">
        <f>ROUND((Source!BZ437/100)*ROUND((Source!AF437*Source!AV437)*Source!I437, 2), 2)</f>
        <v>0</v>
      </c>
      <c r="R345">
        <f>Source!X437</f>
        <v>0</v>
      </c>
      <c r="S345">
        <f>ROUND((Source!CA437/100)*ROUND((Source!AF437*Source!AV437)*Source!I437, 2), 2)</f>
        <v>0</v>
      </c>
      <c r="T345">
        <f>Source!Y437</f>
        <v>0</v>
      </c>
      <c r="U345">
        <f>ROUND((175/100)*ROUND((Source!AE437*Source!AV437)*Source!I437, 2), 2)</f>
        <v>0</v>
      </c>
      <c r="V345">
        <f>ROUND((108/100)*ROUND(Source!CS437*Source!I437, 2), 2)</f>
        <v>0</v>
      </c>
    </row>
    <row r="346" spans="1:22" ht="14.25" x14ac:dyDescent="0.2">
      <c r="A346" s="18"/>
      <c r="B346" s="18"/>
      <c r="C346" s="18" t="s">
        <v>366</v>
      </c>
      <c r="D346" s="19" t="s">
        <v>367</v>
      </c>
      <c r="E346" s="8">
        <f>Source!AT436</f>
        <v>70</v>
      </c>
      <c r="F346" s="21"/>
      <c r="G346" s="20"/>
      <c r="H346" s="8"/>
      <c r="I346" s="8"/>
      <c r="J346" s="21">
        <f>SUM(R341:R345)</f>
        <v>51379.99</v>
      </c>
      <c r="K346" s="21"/>
    </row>
    <row r="347" spans="1:22" ht="14.25" x14ac:dyDescent="0.2">
      <c r="A347" s="18"/>
      <c r="B347" s="18"/>
      <c r="C347" s="18" t="s">
        <v>368</v>
      </c>
      <c r="D347" s="19" t="s">
        <v>367</v>
      </c>
      <c r="E347" s="8">
        <f>Source!AU436</f>
        <v>10</v>
      </c>
      <c r="F347" s="21"/>
      <c r="G347" s="20"/>
      <c r="H347" s="8"/>
      <c r="I347" s="8"/>
      <c r="J347" s="21">
        <f>SUM(T341:T346)</f>
        <v>7340</v>
      </c>
      <c r="K347" s="21"/>
    </row>
    <row r="348" spans="1:22" ht="14.25" x14ac:dyDescent="0.2">
      <c r="A348" s="18"/>
      <c r="B348" s="18"/>
      <c r="C348" s="18" t="s">
        <v>369</v>
      </c>
      <c r="D348" s="19" t="s">
        <v>370</v>
      </c>
      <c r="E348" s="8">
        <f>Source!AQ436</f>
        <v>8.9600000000000009</v>
      </c>
      <c r="F348" s="21"/>
      <c r="G348" s="20" t="str">
        <f>Source!DI436</f>
        <v>)*122</v>
      </c>
      <c r="H348" s="8">
        <f>Source!AV436</f>
        <v>1</v>
      </c>
      <c r="I348" s="8"/>
      <c r="J348" s="21"/>
      <c r="K348" s="21">
        <f>Source!U436</f>
        <v>262.34880000000004</v>
      </c>
    </row>
    <row r="349" spans="1:22" ht="15" x14ac:dyDescent="0.25">
      <c r="A349" s="25"/>
      <c r="B349" s="25"/>
      <c r="C349" s="25"/>
      <c r="D349" s="25"/>
      <c r="E349" s="25"/>
      <c r="F349" s="25"/>
      <c r="G349" s="25"/>
      <c r="H349" s="25"/>
      <c r="I349" s="49">
        <f>J343+J344+J346+J347+SUM(J345:J345)</f>
        <v>136292.06</v>
      </c>
      <c r="J349" s="49"/>
      <c r="K349" s="26">
        <f>IF(Source!I436&lt;&gt;0, ROUND(I349/Source!I436, 2), 0)</f>
        <v>567883.57999999996</v>
      </c>
      <c r="P349" s="24">
        <f>I349</f>
        <v>136292.06</v>
      </c>
    </row>
    <row r="350" spans="1:22" ht="42.75" x14ac:dyDescent="0.2">
      <c r="A350" s="18">
        <v>29</v>
      </c>
      <c r="B350" s="18" t="str">
        <f>Source!F438</f>
        <v>1.16-1101-2-2/1</v>
      </c>
      <c r="C350" s="18" t="str">
        <f>Source!G438</f>
        <v>Уборка санитарно-технических приборов в туалетах административных зданий - умывальники</v>
      </c>
      <c r="D350" s="19" t="str">
        <f>Source!H438</f>
        <v>100 шт.</v>
      </c>
      <c r="E350" s="8">
        <f>Source!I438</f>
        <v>0.24</v>
      </c>
      <c r="F350" s="21"/>
      <c r="G350" s="20"/>
      <c r="H350" s="8"/>
      <c r="I350" s="8"/>
      <c r="J350" s="21"/>
      <c r="K350" s="21"/>
      <c r="Q350">
        <f>ROUND((Source!BZ438/100)*ROUND((Source!AF438*Source!AV438)*Source!I438, 2), 2)</f>
        <v>28327.73</v>
      </c>
      <c r="R350">
        <f>Source!X438</f>
        <v>28327.73</v>
      </c>
      <c r="S350">
        <f>ROUND((Source!CA438/100)*ROUND((Source!AF438*Source!AV438)*Source!I438, 2), 2)</f>
        <v>4046.82</v>
      </c>
      <c r="T350">
        <f>Source!Y438</f>
        <v>4046.82</v>
      </c>
      <c r="U350">
        <f>ROUND((175/100)*ROUND((Source!AE438*Source!AV438)*Source!I438, 2), 2)</f>
        <v>0</v>
      </c>
      <c r="V350">
        <f>ROUND((108/100)*ROUND(Source!CS438*Source!I438, 2), 2)</f>
        <v>0</v>
      </c>
    </row>
    <row r="351" spans="1:22" x14ac:dyDescent="0.2">
      <c r="C351" s="22" t="str">
        <f>"Объем: "&amp;Source!I438&amp;"=24/"&amp;"100"</f>
        <v>Объем: 0,24=24/100</v>
      </c>
    </row>
    <row r="352" spans="1:22" ht="14.25" x14ac:dyDescent="0.2">
      <c r="A352" s="18"/>
      <c r="B352" s="18"/>
      <c r="C352" s="18" t="s">
        <v>363</v>
      </c>
      <c r="D352" s="19"/>
      <c r="E352" s="8"/>
      <c r="F352" s="21">
        <f>Source!AO438</f>
        <v>1382.11</v>
      </c>
      <c r="G352" s="20" t="str">
        <f>Source!DG438</f>
        <v>)*122</v>
      </c>
      <c r="H352" s="8">
        <f>Source!AV438</f>
        <v>1</v>
      </c>
      <c r="I352" s="8">
        <f>IF(Source!BA438&lt;&gt; 0, Source!BA438, 1)</f>
        <v>1</v>
      </c>
      <c r="J352" s="21">
        <f>Source!S438</f>
        <v>40468.18</v>
      </c>
      <c r="K352" s="21"/>
    </row>
    <row r="353" spans="1:22" ht="14.25" x14ac:dyDescent="0.2">
      <c r="A353" s="18"/>
      <c r="B353" s="18"/>
      <c r="C353" s="18" t="s">
        <v>364</v>
      </c>
      <c r="D353" s="19"/>
      <c r="E353" s="8"/>
      <c r="F353" s="21">
        <f>Source!AL438</f>
        <v>141.94</v>
      </c>
      <c r="G353" s="20" t="str">
        <f>Source!DD438</f>
        <v>)*122</v>
      </c>
      <c r="H353" s="8">
        <f>Source!AW438</f>
        <v>1</v>
      </c>
      <c r="I353" s="8">
        <f>IF(Source!BC438&lt;&gt; 0, Source!BC438, 1)</f>
        <v>1</v>
      </c>
      <c r="J353" s="21">
        <f>Source!P438</f>
        <v>4156</v>
      </c>
      <c r="K353" s="21"/>
    </row>
    <row r="354" spans="1:22" ht="14.25" x14ac:dyDescent="0.2">
      <c r="A354" s="18" t="s">
        <v>203</v>
      </c>
      <c r="B354" s="18" t="str">
        <f>Source!F439</f>
        <v>21.1-25-13</v>
      </c>
      <c r="C354" s="18" t="str">
        <f>Source!G439</f>
        <v>Вода</v>
      </c>
      <c r="D354" s="19" t="str">
        <f>Source!H439</f>
        <v>м3</v>
      </c>
      <c r="E354" s="8">
        <f>Source!I439</f>
        <v>-8.7840000000000007</v>
      </c>
      <c r="F354" s="21">
        <f>Source!AK439</f>
        <v>49.83</v>
      </c>
      <c r="G354" s="23" t="s">
        <v>379</v>
      </c>
      <c r="H354" s="8">
        <f>Source!AW439</f>
        <v>1</v>
      </c>
      <c r="I354" s="8">
        <f>IF(Source!BC439&lt;&gt; 0, Source!BC439, 1)</f>
        <v>1</v>
      </c>
      <c r="J354" s="21">
        <f>Source!O439</f>
        <v>-437.71</v>
      </c>
      <c r="K354" s="21"/>
      <c r="Q354">
        <f>ROUND((Source!BZ439/100)*ROUND((Source!AF439*Source!AV439)*Source!I439, 2), 2)</f>
        <v>0</v>
      </c>
      <c r="R354">
        <f>Source!X439</f>
        <v>0</v>
      </c>
      <c r="S354">
        <f>ROUND((Source!CA439/100)*ROUND((Source!AF439*Source!AV439)*Source!I439, 2), 2)</f>
        <v>0</v>
      </c>
      <c r="T354">
        <f>Source!Y439</f>
        <v>0</v>
      </c>
      <c r="U354">
        <f>ROUND((175/100)*ROUND((Source!AE439*Source!AV439)*Source!I439, 2), 2)</f>
        <v>0</v>
      </c>
      <c r="V354">
        <f>ROUND((108/100)*ROUND(Source!CS439*Source!I439, 2), 2)</f>
        <v>0</v>
      </c>
    </row>
    <row r="355" spans="1:22" ht="14.25" x14ac:dyDescent="0.2">
      <c r="A355" s="18"/>
      <c r="B355" s="18"/>
      <c r="C355" s="18" t="s">
        <v>366</v>
      </c>
      <c r="D355" s="19" t="s">
        <v>367</v>
      </c>
      <c r="E355" s="8">
        <f>Source!AT438</f>
        <v>70</v>
      </c>
      <c r="F355" s="21"/>
      <c r="G355" s="20"/>
      <c r="H355" s="8"/>
      <c r="I355" s="8"/>
      <c r="J355" s="21">
        <f>SUM(R350:R354)</f>
        <v>28327.73</v>
      </c>
      <c r="K355" s="21"/>
    </row>
    <row r="356" spans="1:22" ht="14.25" x14ac:dyDescent="0.2">
      <c r="A356" s="18"/>
      <c r="B356" s="18"/>
      <c r="C356" s="18" t="s">
        <v>368</v>
      </c>
      <c r="D356" s="19" t="s">
        <v>367</v>
      </c>
      <c r="E356" s="8">
        <f>Source!AU438</f>
        <v>10</v>
      </c>
      <c r="F356" s="21"/>
      <c r="G356" s="20"/>
      <c r="H356" s="8"/>
      <c r="I356" s="8"/>
      <c r="J356" s="21">
        <f>SUM(T350:T355)</f>
        <v>4046.82</v>
      </c>
      <c r="K356" s="21"/>
    </row>
    <row r="357" spans="1:22" ht="14.25" x14ac:dyDescent="0.2">
      <c r="A357" s="18"/>
      <c r="B357" s="18"/>
      <c r="C357" s="18" t="s">
        <v>369</v>
      </c>
      <c r="D357" s="19" t="s">
        <v>370</v>
      </c>
      <c r="E357" s="8">
        <f>Source!AQ438</f>
        <v>4.9400000000000004</v>
      </c>
      <c r="F357" s="21"/>
      <c r="G357" s="20" t="str">
        <f>Source!DI438</f>
        <v>)*122</v>
      </c>
      <c r="H357" s="8">
        <f>Source!AV438</f>
        <v>1</v>
      </c>
      <c r="I357" s="8"/>
      <c r="J357" s="21"/>
      <c r="K357" s="21">
        <f>Source!U438</f>
        <v>144.64320000000001</v>
      </c>
    </row>
    <row r="358" spans="1:22" ht="15" x14ac:dyDescent="0.25">
      <c r="A358" s="25"/>
      <c r="B358" s="25"/>
      <c r="C358" s="25"/>
      <c r="D358" s="25"/>
      <c r="E358" s="25"/>
      <c r="F358" s="25"/>
      <c r="G358" s="25"/>
      <c r="H358" s="25"/>
      <c r="I358" s="49">
        <f>J352+J353+J355+J356+SUM(J354:J354)</f>
        <v>76561.02</v>
      </c>
      <c r="J358" s="49"/>
      <c r="K358" s="26">
        <f>IF(Source!I438&lt;&gt;0, ROUND(I358/Source!I438, 2), 0)</f>
        <v>319004.25</v>
      </c>
      <c r="P358" s="24">
        <f>I358</f>
        <v>76561.02</v>
      </c>
    </row>
    <row r="359" spans="1:22" ht="42.75" x14ac:dyDescent="0.2">
      <c r="A359" s="18">
        <v>30</v>
      </c>
      <c r="B359" s="18" t="str">
        <f>Source!F440</f>
        <v>1.16-1101-2-2/1</v>
      </c>
      <c r="C359" s="18" t="str">
        <f>Source!G440</f>
        <v>Уборка санитарно-технических приборов в туалетах административных зданий - умывальники (поддоны)</v>
      </c>
      <c r="D359" s="19" t="str">
        <f>Source!H440</f>
        <v>100 шт.</v>
      </c>
      <c r="E359" s="8">
        <f>Source!I440</f>
        <v>0.24</v>
      </c>
      <c r="F359" s="21"/>
      <c r="G359" s="20"/>
      <c r="H359" s="8"/>
      <c r="I359" s="8"/>
      <c r="J359" s="21"/>
      <c r="K359" s="21"/>
      <c r="Q359">
        <f>ROUND((Source!BZ440/100)*ROUND((Source!AF440*Source!AV440)*Source!I440, 2), 2)</f>
        <v>28327.73</v>
      </c>
      <c r="R359">
        <f>Source!X440</f>
        <v>28327.73</v>
      </c>
      <c r="S359">
        <f>ROUND((Source!CA440/100)*ROUND((Source!AF440*Source!AV440)*Source!I440, 2), 2)</f>
        <v>4046.82</v>
      </c>
      <c r="T359">
        <f>Source!Y440</f>
        <v>4046.82</v>
      </c>
      <c r="U359">
        <f>ROUND((175/100)*ROUND((Source!AE440*Source!AV440)*Source!I440, 2), 2)</f>
        <v>0</v>
      </c>
      <c r="V359">
        <f>ROUND((108/100)*ROUND(Source!CS440*Source!I440, 2), 2)</f>
        <v>0</v>
      </c>
    </row>
    <row r="360" spans="1:22" x14ac:dyDescent="0.2">
      <c r="C360" s="22" t="str">
        <f>"Объем: "&amp;Source!I440&amp;"=24/"&amp;"100"</f>
        <v>Объем: 0,24=24/100</v>
      </c>
    </row>
    <row r="361" spans="1:22" ht="14.25" x14ac:dyDescent="0.2">
      <c r="A361" s="18"/>
      <c r="B361" s="18"/>
      <c r="C361" s="18" t="s">
        <v>363</v>
      </c>
      <c r="D361" s="19"/>
      <c r="E361" s="8"/>
      <c r="F361" s="21">
        <f>Source!AO440</f>
        <v>1382.11</v>
      </c>
      <c r="G361" s="20" t="str">
        <f>Source!DG440</f>
        <v>)*122</v>
      </c>
      <c r="H361" s="8">
        <f>Source!AV440</f>
        <v>1</v>
      </c>
      <c r="I361" s="8">
        <f>IF(Source!BA440&lt;&gt; 0, Source!BA440, 1)</f>
        <v>1</v>
      </c>
      <c r="J361" s="21">
        <f>Source!S440</f>
        <v>40468.18</v>
      </c>
      <c r="K361" s="21"/>
    </row>
    <row r="362" spans="1:22" ht="14.25" x14ac:dyDescent="0.2">
      <c r="A362" s="18"/>
      <c r="B362" s="18"/>
      <c r="C362" s="18" t="s">
        <v>364</v>
      </c>
      <c r="D362" s="19"/>
      <c r="E362" s="8"/>
      <c r="F362" s="21">
        <f>Source!AL440</f>
        <v>141.94</v>
      </c>
      <c r="G362" s="20" t="str">
        <f>Source!DD440</f>
        <v>)*122</v>
      </c>
      <c r="H362" s="8">
        <f>Source!AW440</f>
        <v>1</v>
      </c>
      <c r="I362" s="8">
        <f>IF(Source!BC440&lt;&gt; 0, Source!BC440, 1)</f>
        <v>1</v>
      </c>
      <c r="J362" s="21">
        <f>Source!P440</f>
        <v>4156</v>
      </c>
      <c r="K362" s="21"/>
    </row>
    <row r="363" spans="1:22" ht="14.25" x14ac:dyDescent="0.2">
      <c r="A363" s="18" t="s">
        <v>205</v>
      </c>
      <c r="B363" s="18" t="str">
        <f>Source!F441</f>
        <v>21.1-25-13</v>
      </c>
      <c r="C363" s="18" t="str">
        <f>Source!G441</f>
        <v>Вода</v>
      </c>
      <c r="D363" s="19" t="str">
        <f>Source!H441</f>
        <v>м3</v>
      </c>
      <c r="E363" s="8">
        <f>Source!I441</f>
        <v>-8.7840000000000007</v>
      </c>
      <c r="F363" s="21">
        <f>Source!AK441</f>
        <v>49.83</v>
      </c>
      <c r="G363" s="23" t="s">
        <v>379</v>
      </c>
      <c r="H363" s="8">
        <f>Source!AW441</f>
        <v>1</v>
      </c>
      <c r="I363" s="8">
        <f>IF(Source!BC441&lt;&gt; 0, Source!BC441, 1)</f>
        <v>1</v>
      </c>
      <c r="J363" s="21">
        <f>Source!O441</f>
        <v>-437.71</v>
      </c>
      <c r="K363" s="21"/>
      <c r="Q363">
        <f>ROUND((Source!BZ441/100)*ROUND((Source!AF441*Source!AV441)*Source!I441, 2), 2)</f>
        <v>0</v>
      </c>
      <c r="R363">
        <f>Source!X441</f>
        <v>0</v>
      </c>
      <c r="S363">
        <f>ROUND((Source!CA441/100)*ROUND((Source!AF441*Source!AV441)*Source!I441, 2), 2)</f>
        <v>0</v>
      </c>
      <c r="T363">
        <f>Source!Y441</f>
        <v>0</v>
      </c>
      <c r="U363">
        <f>ROUND((175/100)*ROUND((Source!AE441*Source!AV441)*Source!I441, 2), 2)</f>
        <v>0</v>
      </c>
      <c r="V363">
        <f>ROUND((108/100)*ROUND(Source!CS441*Source!I441, 2), 2)</f>
        <v>0</v>
      </c>
    </row>
    <row r="364" spans="1:22" ht="14.25" x14ac:dyDescent="0.2">
      <c r="A364" s="18"/>
      <c r="B364" s="18"/>
      <c r="C364" s="18" t="s">
        <v>366</v>
      </c>
      <c r="D364" s="19" t="s">
        <v>367</v>
      </c>
      <c r="E364" s="8">
        <f>Source!AT440</f>
        <v>70</v>
      </c>
      <c r="F364" s="21"/>
      <c r="G364" s="20"/>
      <c r="H364" s="8"/>
      <c r="I364" s="8"/>
      <c r="J364" s="21">
        <f>SUM(R359:R363)</f>
        <v>28327.73</v>
      </c>
      <c r="K364" s="21"/>
    </row>
    <row r="365" spans="1:22" ht="14.25" x14ac:dyDescent="0.2">
      <c r="A365" s="18"/>
      <c r="B365" s="18"/>
      <c r="C365" s="18" t="s">
        <v>368</v>
      </c>
      <c r="D365" s="19" t="s">
        <v>367</v>
      </c>
      <c r="E365" s="8">
        <f>Source!AU440</f>
        <v>10</v>
      </c>
      <c r="F365" s="21"/>
      <c r="G365" s="20"/>
      <c r="H365" s="8"/>
      <c r="I365" s="8"/>
      <c r="J365" s="21">
        <f>SUM(T359:T364)</f>
        <v>4046.82</v>
      </c>
      <c r="K365" s="21"/>
    </row>
    <row r="366" spans="1:22" ht="14.25" x14ac:dyDescent="0.2">
      <c r="A366" s="18"/>
      <c r="B366" s="18"/>
      <c r="C366" s="18" t="s">
        <v>369</v>
      </c>
      <c r="D366" s="19" t="s">
        <v>370</v>
      </c>
      <c r="E366" s="8">
        <f>Source!AQ440</f>
        <v>4.9400000000000004</v>
      </c>
      <c r="F366" s="21"/>
      <c r="G366" s="20" t="str">
        <f>Source!DI440</f>
        <v>)*122</v>
      </c>
      <c r="H366" s="8">
        <f>Source!AV440</f>
        <v>1</v>
      </c>
      <c r="I366" s="8"/>
      <c r="J366" s="21"/>
      <c r="K366" s="21">
        <f>Source!U440</f>
        <v>144.64320000000001</v>
      </c>
    </row>
    <row r="367" spans="1:22" ht="15" x14ac:dyDescent="0.25">
      <c r="A367" s="25"/>
      <c r="B367" s="25"/>
      <c r="C367" s="25"/>
      <c r="D367" s="25"/>
      <c r="E367" s="25"/>
      <c r="F367" s="25"/>
      <c r="G367" s="25"/>
      <c r="H367" s="25"/>
      <c r="I367" s="49">
        <f>J361+J362+J364+J365+SUM(J363:J363)</f>
        <v>76561.02</v>
      </c>
      <c r="J367" s="49"/>
      <c r="K367" s="26">
        <f>IF(Source!I440&lt;&gt;0, ROUND(I367/Source!I440, 2), 0)</f>
        <v>319004.25</v>
      </c>
      <c r="P367" s="24">
        <f>I367</f>
        <v>76561.02</v>
      </c>
    </row>
    <row r="368" spans="1:22" ht="42.75" x14ac:dyDescent="0.2">
      <c r="A368" s="18">
        <v>31</v>
      </c>
      <c r="B368" s="18" t="str">
        <f>Source!F442</f>
        <v>Цена поставщика</v>
      </c>
      <c r="C368" s="18" t="str">
        <f>Source!G442</f>
        <v>Жидкое мыло Секреты Чистоты (или эквивалент) (норма рахода 300 мл в день на один умывальник)</v>
      </c>
      <c r="D368" s="19" t="str">
        <f>Source!H442</f>
        <v>л</v>
      </c>
      <c r="E368" s="8">
        <f>Source!I442</f>
        <v>1756.8</v>
      </c>
      <c r="F368" s="21">
        <f>Source!AL442</f>
        <v>45.33</v>
      </c>
      <c r="G368" s="20" t="str">
        <f>Source!DD442</f>
        <v/>
      </c>
      <c r="H368" s="8">
        <f>Source!AW442</f>
        <v>1</v>
      </c>
      <c r="I368" s="8">
        <f>IF(Source!BC442&lt;&gt; 0, Source!BC442, 1)</f>
        <v>1</v>
      </c>
      <c r="J368" s="21">
        <f>Source!P442</f>
        <v>79635.740000000005</v>
      </c>
      <c r="K368" s="21"/>
      <c r="Q368">
        <f>ROUND((Source!BZ442/100)*ROUND((Source!AF442*Source!AV442)*Source!I442, 2), 2)</f>
        <v>0</v>
      </c>
      <c r="R368">
        <f>Source!X442</f>
        <v>0</v>
      </c>
      <c r="S368">
        <f>ROUND((Source!CA442/100)*ROUND((Source!AF442*Source!AV442)*Source!I442, 2), 2)</f>
        <v>0</v>
      </c>
      <c r="T368">
        <f>Source!Y442</f>
        <v>0</v>
      </c>
      <c r="U368">
        <f>ROUND((175/100)*ROUND((Source!AE442*Source!AV442)*Source!I442, 2), 2)</f>
        <v>0</v>
      </c>
      <c r="V368">
        <f>ROUND((108/100)*ROUND(Source!CS442*Source!I442, 2), 2)</f>
        <v>0</v>
      </c>
    </row>
    <row r="369" spans="1:22" x14ac:dyDescent="0.2">
      <c r="C369" s="22" t="str">
        <f>"Объем: "&amp;Source!I442&amp;"=122*"&amp;"0,3*"&amp;"(24+"&amp;"24)"</f>
        <v>Объем: 1756,8=122*0,3*(24+24)</v>
      </c>
    </row>
    <row r="370" spans="1:22" ht="15" x14ac:dyDescent="0.25">
      <c r="A370" s="25"/>
      <c r="B370" s="25"/>
      <c r="C370" s="25"/>
      <c r="D370" s="25"/>
      <c r="E370" s="25"/>
      <c r="F370" s="25"/>
      <c r="G370" s="25"/>
      <c r="H370" s="25"/>
      <c r="I370" s="49">
        <f>J368</f>
        <v>79635.740000000005</v>
      </c>
      <c r="J370" s="49"/>
      <c r="K370" s="26">
        <f>IF(Source!I442&lt;&gt;0, ROUND(I370/Source!I442, 2), 0)</f>
        <v>45.33</v>
      </c>
      <c r="P370" s="24">
        <f>I370</f>
        <v>79635.740000000005</v>
      </c>
    </row>
    <row r="371" spans="1:22" ht="71.25" x14ac:dyDescent="0.2">
      <c r="A371" s="18">
        <v>32</v>
      </c>
      <c r="B371" s="18" t="str">
        <f>Source!F443</f>
        <v>Цена поставщика</v>
      </c>
      <c r="C371" s="18" t="str">
        <f>Source!G443</f>
        <v>Полотенца бумажные листовые Tork 120108 Universal H3 (или эквивалент) ZZ-сложения 1-слойные по 250 листов в 1 упаковке/шт. (расход 0,5 уп. на 1 ум.в день)</v>
      </c>
      <c r="D371" s="19" t="str">
        <f>Source!H443</f>
        <v>шт.</v>
      </c>
      <c r="E371" s="8">
        <f>Source!I443</f>
        <v>1464</v>
      </c>
      <c r="F371" s="21">
        <f>Source!AL443</f>
        <v>95.83</v>
      </c>
      <c r="G371" s="20" t="str">
        <f>Source!DD443</f>
        <v/>
      </c>
      <c r="H371" s="8">
        <f>Source!AW443</f>
        <v>1</v>
      </c>
      <c r="I371" s="8">
        <f>IF(Source!BC443&lt;&gt; 0, Source!BC443, 1)</f>
        <v>1</v>
      </c>
      <c r="J371" s="21">
        <f>Source!P443</f>
        <v>140295.12</v>
      </c>
      <c r="K371" s="21"/>
      <c r="Q371">
        <f>ROUND((Source!BZ443/100)*ROUND((Source!AF443*Source!AV443)*Source!I443, 2), 2)</f>
        <v>0</v>
      </c>
      <c r="R371">
        <f>Source!X443</f>
        <v>0</v>
      </c>
      <c r="S371">
        <f>ROUND((Source!CA443/100)*ROUND((Source!AF443*Source!AV443)*Source!I443, 2), 2)</f>
        <v>0</v>
      </c>
      <c r="T371">
        <f>Source!Y443</f>
        <v>0</v>
      </c>
      <c r="U371">
        <f>ROUND((175/100)*ROUND((Source!AE443*Source!AV443)*Source!I443, 2), 2)</f>
        <v>0</v>
      </c>
      <c r="V371">
        <f>ROUND((108/100)*ROUND(Source!CS443*Source!I443, 2), 2)</f>
        <v>0</v>
      </c>
    </row>
    <row r="372" spans="1:22" x14ac:dyDescent="0.2">
      <c r="C372" s="22" t="str">
        <f>"Объем: "&amp;Source!I443&amp;"=122*"&amp;"0,5*"&amp;"24"</f>
        <v>Объем: 1464=122*0,5*24</v>
      </c>
    </row>
    <row r="373" spans="1:22" ht="15" x14ac:dyDescent="0.25">
      <c r="A373" s="25"/>
      <c r="B373" s="25"/>
      <c r="C373" s="25"/>
      <c r="D373" s="25"/>
      <c r="E373" s="25"/>
      <c r="F373" s="25"/>
      <c r="G373" s="25"/>
      <c r="H373" s="25"/>
      <c r="I373" s="49">
        <f>J371</f>
        <v>140295.12</v>
      </c>
      <c r="J373" s="49"/>
      <c r="K373" s="26">
        <f>IF(Source!I443&lt;&gt;0, ROUND(I373/Source!I443, 2), 0)</f>
        <v>95.83</v>
      </c>
      <c r="P373" s="24">
        <f>I373</f>
        <v>140295.12</v>
      </c>
    </row>
    <row r="374" spans="1:22" ht="57" x14ac:dyDescent="0.2">
      <c r="A374" s="18">
        <v>33</v>
      </c>
      <c r="B374" s="18" t="str">
        <f>Source!F444</f>
        <v>Цена поставщика</v>
      </c>
      <c r="C374" s="18" t="str">
        <f>Source!G444</f>
        <v>Туалетная бумага Veiro Professional Premium T308 (или эквивалент) 25 м двухслойная (расход 2 шт. по 25 м на 1 унитаз в день)</v>
      </c>
      <c r="D374" s="19" t="str">
        <f>Source!H444</f>
        <v>шт.</v>
      </c>
      <c r="E374" s="8">
        <f>Source!I444</f>
        <v>5856</v>
      </c>
      <c r="F374" s="21">
        <f>Source!AL444</f>
        <v>16.670000000000002</v>
      </c>
      <c r="G374" s="20" t="str">
        <f>Source!DD444</f>
        <v/>
      </c>
      <c r="H374" s="8">
        <f>Source!AW444</f>
        <v>1</v>
      </c>
      <c r="I374" s="8">
        <f>IF(Source!BC444&lt;&gt; 0, Source!BC444, 1)</f>
        <v>1</v>
      </c>
      <c r="J374" s="21">
        <f>Source!P444</f>
        <v>97619.520000000004</v>
      </c>
      <c r="K374" s="21"/>
      <c r="Q374">
        <f>ROUND((Source!BZ444/100)*ROUND((Source!AF444*Source!AV444)*Source!I444, 2), 2)</f>
        <v>0</v>
      </c>
      <c r="R374">
        <f>Source!X444</f>
        <v>0</v>
      </c>
      <c r="S374">
        <f>ROUND((Source!CA444/100)*ROUND((Source!AF444*Source!AV444)*Source!I444, 2), 2)</f>
        <v>0</v>
      </c>
      <c r="T374">
        <f>Source!Y444</f>
        <v>0</v>
      </c>
      <c r="U374">
        <f>ROUND((175/100)*ROUND((Source!AE444*Source!AV444)*Source!I444, 2), 2)</f>
        <v>0</v>
      </c>
      <c r="V374">
        <f>ROUND((108/100)*ROUND(Source!CS444*Source!I444, 2), 2)</f>
        <v>0</v>
      </c>
    </row>
    <row r="375" spans="1:22" x14ac:dyDescent="0.2">
      <c r="C375" s="22" t="str">
        <f>"Объем: "&amp;Source!I444&amp;"=122*"&amp;"2*"&amp;"24"</f>
        <v>Объем: 5856=122*2*24</v>
      </c>
    </row>
    <row r="376" spans="1:22" ht="15" x14ac:dyDescent="0.25">
      <c r="A376" s="25"/>
      <c r="B376" s="25"/>
      <c r="C376" s="25"/>
      <c r="D376" s="25"/>
      <c r="E376" s="25"/>
      <c r="F376" s="25"/>
      <c r="G376" s="25"/>
      <c r="H376" s="25"/>
      <c r="I376" s="49">
        <f>J374</f>
        <v>97619.520000000004</v>
      </c>
      <c r="J376" s="49"/>
      <c r="K376" s="26">
        <f>IF(Source!I444&lt;&gt;0, ROUND(I376/Source!I444, 2), 0)</f>
        <v>16.670000000000002</v>
      </c>
      <c r="P376" s="24">
        <f>I376</f>
        <v>97619.520000000004</v>
      </c>
    </row>
    <row r="377" spans="1:22" ht="42.75" x14ac:dyDescent="0.2">
      <c r="A377" s="18">
        <v>34</v>
      </c>
      <c r="B377" s="18" t="str">
        <f>Source!F445</f>
        <v>Цена поставщика</v>
      </c>
      <c r="C377" s="18" t="str">
        <f>Source!G445</f>
        <v>Освежитель воздуха lis морской прибой 300 мл (или эквивалент) ( норма расхода 2 шт на 1 унитаз в месяц)</v>
      </c>
      <c r="D377" s="19" t="str">
        <f>Source!H445</f>
        <v>шт.</v>
      </c>
      <c r="E377" s="8">
        <f>Source!I445</f>
        <v>192</v>
      </c>
      <c r="F377" s="21">
        <f>Source!AL445</f>
        <v>59.17</v>
      </c>
      <c r="G377" s="20" t="str">
        <f>Source!DD445</f>
        <v/>
      </c>
      <c r="H377" s="8">
        <f>Source!AW445</f>
        <v>1</v>
      </c>
      <c r="I377" s="8">
        <f>IF(Source!BC445&lt;&gt; 0, Source!BC445, 1)</f>
        <v>1</v>
      </c>
      <c r="J377" s="21">
        <f>Source!P445</f>
        <v>11360.64</v>
      </c>
      <c r="K377" s="21"/>
      <c r="Q377">
        <f>ROUND((Source!BZ445/100)*ROUND((Source!AF445*Source!AV445)*Source!I445, 2), 2)</f>
        <v>0</v>
      </c>
      <c r="R377">
        <f>Source!X445</f>
        <v>0</v>
      </c>
      <c r="S377">
        <f>ROUND((Source!CA445/100)*ROUND((Source!AF445*Source!AV445)*Source!I445, 2), 2)</f>
        <v>0</v>
      </c>
      <c r="T377">
        <f>Source!Y445</f>
        <v>0</v>
      </c>
      <c r="U377">
        <f>ROUND((175/100)*ROUND((Source!AE445*Source!AV445)*Source!I445, 2), 2)</f>
        <v>0</v>
      </c>
      <c r="V377">
        <f>ROUND((108/100)*ROUND(Source!CS445*Source!I445, 2), 2)</f>
        <v>0</v>
      </c>
    </row>
    <row r="378" spans="1:22" x14ac:dyDescent="0.2">
      <c r="C378" s="22" t="str">
        <f>"Объем: "&amp;Source!I445&amp;"=4*"&amp;"2*"&amp;"24"</f>
        <v>Объем: 192=4*2*24</v>
      </c>
    </row>
    <row r="379" spans="1:22" ht="15" x14ac:dyDescent="0.25">
      <c r="A379" s="25"/>
      <c r="B379" s="25"/>
      <c r="C379" s="25"/>
      <c r="D379" s="25"/>
      <c r="E379" s="25"/>
      <c r="F379" s="25"/>
      <c r="G379" s="25"/>
      <c r="H379" s="25"/>
      <c r="I379" s="49">
        <f>J377</f>
        <v>11360.64</v>
      </c>
      <c r="J379" s="49"/>
      <c r="K379" s="26">
        <f>IF(Source!I445&lt;&gt;0, ROUND(I379/Source!I445, 2), 0)</f>
        <v>59.17</v>
      </c>
      <c r="P379" s="24">
        <f>I379</f>
        <v>11360.64</v>
      </c>
    </row>
    <row r="380" spans="1:22" ht="42.75" x14ac:dyDescent="0.2">
      <c r="A380" s="18">
        <v>35</v>
      </c>
      <c r="B380" s="18" t="str">
        <f>Source!F446</f>
        <v>Цена поставщика</v>
      </c>
      <c r="C380" s="18" t="str">
        <f>Source!G446</f>
        <v>Стикер для очищения унитаза Domestos  (или эквивалент) (расход 1 шт. на 1 унитаз в неделю)</v>
      </c>
      <c r="D380" s="19" t="str">
        <f>Source!H446</f>
        <v>шт.</v>
      </c>
      <c r="E380" s="8">
        <f>Source!I446</f>
        <v>408</v>
      </c>
      <c r="F380" s="21">
        <f>Source!AL446</f>
        <v>27.5</v>
      </c>
      <c r="G380" s="20" t="str">
        <f>Source!DD446</f>
        <v/>
      </c>
      <c r="H380" s="8">
        <f>Source!AW446</f>
        <v>1</v>
      </c>
      <c r="I380" s="8">
        <f>IF(Source!BC446&lt;&gt; 0, Source!BC446, 1)</f>
        <v>1</v>
      </c>
      <c r="J380" s="21">
        <f>Source!P446</f>
        <v>11220</v>
      </c>
      <c r="K380" s="21"/>
      <c r="Q380">
        <f>ROUND((Source!BZ446/100)*ROUND((Source!AF446*Source!AV446)*Source!I446, 2), 2)</f>
        <v>0</v>
      </c>
      <c r="R380">
        <f>Source!X446</f>
        <v>0</v>
      </c>
      <c r="S380">
        <f>ROUND((Source!CA446/100)*ROUND((Source!AF446*Source!AV446)*Source!I446, 2), 2)</f>
        <v>0</v>
      </c>
      <c r="T380">
        <f>Source!Y446</f>
        <v>0</v>
      </c>
      <c r="U380">
        <f>ROUND((175/100)*ROUND((Source!AE446*Source!AV446)*Source!I446, 2), 2)</f>
        <v>0</v>
      </c>
      <c r="V380">
        <f>ROUND((108/100)*ROUND(Source!CS446*Source!I446, 2), 2)</f>
        <v>0</v>
      </c>
    </row>
    <row r="381" spans="1:22" x14ac:dyDescent="0.2">
      <c r="C381" s="22" t="str">
        <f>"Объем: "&amp;Source!I446&amp;"=1*"&amp;"17*"&amp;"24"</f>
        <v>Объем: 408=1*17*24</v>
      </c>
    </row>
    <row r="382" spans="1:22" ht="15" x14ac:dyDescent="0.25">
      <c r="A382" s="25"/>
      <c r="B382" s="25"/>
      <c r="C382" s="25"/>
      <c r="D382" s="25"/>
      <c r="E382" s="25"/>
      <c r="F382" s="25"/>
      <c r="G382" s="25"/>
      <c r="H382" s="25"/>
      <c r="I382" s="49">
        <f>J380</f>
        <v>11220</v>
      </c>
      <c r="J382" s="49"/>
      <c r="K382" s="26">
        <f>IF(Source!I446&lt;&gt;0, ROUND(I382/Source!I446, 2), 0)</f>
        <v>27.5</v>
      </c>
      <c r="P382" s="24">
        <f>I382</f>
        <v>11220</v>
      </c>
    </row>
    <row r="384" spans="1:22" ht="15" x14ac:dyDescent="0.25">
      <c r="A384" s="52" t="str">
        <f>CONCATENATE("Итого по подразделу: ",IF(Source!G448&lt;&gt;"Новый подраздел", Source!G448, ""))</f>
        <v>Итого по подразделу: Мытье сантехнических приборов</v>
      </c>
      <c r="B384" s="52"/>
      <c r="C384" s="52"/>
      <c r="D384" s="52"/>
      <c r="E384" s="52"/>
      <c r="F384" s="52"/>
      <c r="G384" s="52"/>
      <c r="H384" s="52"/>
      <c r="I384" s="50">
        <f>SUM(P340:P383)</f>
        <v>629545.12</v>
      </c>
      <c r="J384" s="51"/>
      <c r="K384" s="27"/>
    </row>
    <row r="387" spans="1:22" ht="16.5" x14ac:dyDescent="0.25">
      <c r="A387" s="48" t="str">
        <f>CONCATENATE("Подраздел: ",IF(Source!G478&lt;&gt;"Новый подраздел", Source!G478, ""))</f>
        <v>Подраздел: Уход за мебелью</v>
      </c>
      <c r="B387" s="48"/>
      <c r="C387" s="48"/>
      <c r="D387" s="48"/>
      <c r="E387" s="48"/>
      <c r="F387" s="48"/>
      <c r="G387" s="48"/>
      <c r="H387" s="48"/>
      <c r="I387" s="48"/>
      <c r="J387" s="48"/>
      <c r="K387" s="48"/>
    </row>
    <row r="388" spans="1:22" ht="42.75" x14ac:dyDescent="0.2">
      <c r="A388" s="18">
        <v>36</v>
      </c>
      <c r="B388" s="18" t="str">
        <f>Source!F482</f>
        <v>1.26-1101-1-2/1</v>
      </c>
      <c r="C388" s="18" t="str">
        <f>Source!G482</f>
        <v>Удаление пыли и загрязнений с мебели и прочих поверхностей - административных кабинетов</v>
      </c>
      <c r="D388" s="19" t="str">
        <f>Source!H482</f>
        <v>100 м2</v>
      </c>
      <c r="E388" s="8">
        <f>Source!I482</f>
        <v>4.93</v>
      </c>
      <c r="F388" s="21"/>
      <c r="G388" s="20"/>
      <c r="H388" s="8"/>
      <c r="I388" s="8"/>
      <c r="J388" s="21"/>
      <c r="K388" s="21"/>
      <c r="Q388">
        <f>ROUND((Source!BZ482/100)*ROUND((Source!AF482*Source!AV482)*Source!I482, 2), 2)</f>
        <v>34449.81</v>
      </c>
      <c r="R388">
        <f>Source!X482</f>
        <v>34449.81</v>
      </c>
      <c r="S388">
        <f>ROUND((Source!CA482/100)*ROUND((Source!AF482*Source!AV482)*Source!I482, 2), 2)</f>
        <v>4921.3999999999996</v>
      </c>
      <c r="T388">
        <f>Source!Y482</f>
        <v>4921.3999999999996</v>
      </c>
      <c r="U388">
        <f>ROUND((175/100)*ROUND((Source!AE482*Source!AV482)*Source!I482, 2), 2)</f>
        <v>0</v>
      </c>
      <c r="V388">
        <f>ROUND((108/100)*ROUND(Source!CS482*Source!I482, 2), 2)</f>
        <v>0</v>
      </c>
    </row>
    <row r="389" spans="1:22" x14ac:dyDescent="0.2">
      <c r="C389" s="22" t="str">
        <f>"Объем: "&amp;Source!I482&amp;"=493/"&amp;"100"</f>
        <v>Объем: 4,93=493/100</v>
      </c>
    </row>
    <row r="390" spans="1:22" ht="14.25" x14ac:dyDescent="0.2">
      <c r="A390" s="18"/>
      <c r="B390" s="18"/>
      <c r="C390" s="18" t="s">
        <v>363</v>
      </c>
      <c r="D390" s="19"/>
      <c r="E390" s="8"/>
      <c r="F390" s="21">
        <f>Source!AO482</f>
        <v>623.91</v>
      </c>
      <c r="G390" s="20" t="str">
        <f>Source!DG482</f>
        <v>)*4)*4</v>
      </c>
      <c r="H390" s="8">
        <f>Source!AV482</f>
        <v>1</v>
      </c>
      <c r="I390" s="8">
        <f>IF(Source!BA482&lt;&gt; 0, Source!BA482, 1)</f>
        <v>1</v>
      </c>
      <c r="J390" s="21">
        <f>Source!S482</f>
        <v>49214.02</v>
      </c>
      <c r="K390" s="21"/>
    </row>
    <row r="391" spans="1:22" ht="14.25" x14ac:dyDescent="0.2">
      <c r="A391" s="18"/>
      <c r="B391" s="18"/>
      <c r="C391" s="18" t="s">
        <v>364</v>
      </c>
      <c r="D391" s="19"/>
      <c r="E391" s="8"/>
      <c r="F391" s="21">
        <f>Source!AL482</f>
        <v>9.0299999999999994</v>
      </c>
      <c r="G391" s="20" t="str">
        <f>Source!DD482</f>
        <v>)*4)*4</v>
      </c>
      <c r="H391" s="8">
        <f>Source!AW482</f>
        <v>1</v>
      </c>
      <c r="I391" s="8">
        <f>IF(Source!BC482&lt;&gt; 0, Source!BC482, 1)</f>
        <v>1</v>
      </c>
      <c r="J391" s="21">
        <f>Source!P482</f>
        <v>712.29</v>
      </c>
      <c r="K391" s="21"/>
    </row>
    <row r="392" spans="1:22" ht="14.25" x14ac:dyDescent="0.2">
      <c r="A392" s="18" t="s">
        <v>226</v>
      </c>
      <c r="B392" s="18" t="str">
        <f>Source!F483</f>
        <v>21.1-25-13</v>
      </c>
      <c r="C392" s="18" t="str">
        <f>Source!G483</f>
        <v>Вода</v>
      </c>
      <c r="D392" s="19" t="str">
        <f>Source!H483</f>
        <v>м3</v>
      </c>
      <c r="E392" s="8">
        <f>Source!I483</f>
        <v>-0.78879999999999995</v>
      </c>
      <c r="F392" s="21">
        <f>Source!AK483</f>
        <v>49.83</v>
      </c>
      <c r="G392" s="23" t="s">
        <v>381</v>
      </c>
      <c r="H392" s="8">
        <f>Source!AW483</f>
        <v>1</v>
      </c>
      <c r="I392" s="8">
        <f>IF(Source!BC483&lt;&gt; 0, Source!BC483, 1)</f>
        <v>1</v>
      </c>
      <c r="J392" s="21">
        <f>Source!O483</f>
        <v>-39.31</v>
      </c>
      <c r="K392" s="21"/>
      <c r="Q392">
        <f>ROUND((Source!BZ483/100)*ROUND((Source!AF483*Source!AV483)*Source!I483, 2), 2)</f>
        <v>0</v>
      </c>
      <c r="R392">
        <f>Source!X483</f>
        <v>0</v>
      </c>
      <c r="S392">
        <f>ROUND((Source!CA483/100)*ROUND((Source!AF483*Source!AV483)*Source!I483, 2), 2)</f>
        <v>0</v>
      </c>
      <c r="T392">
        <f>Source!Y483</f>
        <v>0</v>
      </c>
      <c r="U392">
        <f>ROUND((175/100)*ROUND((Source!AE483*Source!AV483)*Source!I483, 2), 2)</f>
        <v>0</v>
      </c>
      <c r="V392">
        <f>ROUND((108/100)*ROUND(Source!CS483*Source!I483, 2), 2)</f>
        <v>0</v>
      </c>
    </row>
    <row r="393" spans="1:22" ht="14.25" x14ac:dyDescent="0.2">
      <c r="A393" s="18"/>
      <c r="B393" s="18"/>
      <c r="C393" s="18" t="s">
        <v>366</v>
      </c>
      <c r="D393" s="19" t="s">
        <v>367</v>
      </c>
      <c r="E393" s="8">
        <f>Source!AT482</f>
        <v>70</v>
      </c>
      <c r="F393" s="21"/>
      <c r="G393" s="20"/>
      <c r="H393" s="8"/>
      <c r="I393" s="8"/>
      <c r="J393" s="21">
        <f>SUM(R388:R392)</f>
        <v>34449.81</v>
      </c>
      <c r="K393" s="21"/>
    </row>
    <row r="394" spans="1:22" ht="14.25" x14ac:dyDescent="0.2">
      <c r="A394" s="18"/>
      <c r="B394" s="18"/>
      <c r="C394" s="18" t="s">
        <v>368</v>
      </c>
      <c r="D394" s="19" t="s">
        <v>367</v>
      </c>
      <c r="E394" s="8">
        <f>Source!AU482</f>
        <v>10</v>
      </c>
      <c r="F394" s="21"/>
      <c r="G394" s="20"/>
      <c r="H394" s="8"/>
      <c r="I394" s="8"/>
      <c r="J394" s="21">
        <f>SUM(T388:T393)</f>
        <v>4921.3999999999996</v>
      </c>
      <c r="K394" s="21"/>
    </row>
    <row r="395" spans="1:22" ht="14.25" x14ac:dyDescent="0.2">
      <c r="A395" s="18"/>
      <c r="B395" s="18"/>
      <c r="C395" s="18" t="s">
        <v>369</v>
      </c>
      <c r="D395" s="19" t="s">
        <v>370</v>
      </c>
      <c r="E395" s="8">
        <f>Source!AQ482</f>
        <v>2.23</v>
      </c>
      <c r="F395" s="21"/>
      <c r="G395" s="20" t="str">
        <f>Source!DI482</f>
        <v>)*4)*4</v>
      </c>
      <c r="H395" s="8">
        <f>Source!AV482</f>
        <v>1</v>
      </c>
      <c r="I395" s="8"/>
      <c r="J395" s="21"/>
      <c r="K395" s="21">
        <f>Source!U482</f>
        <v>175.9024</v>
      </c>
    </row>
    <row r="396" spans="1:22" ht="15" x14ac:dyDescent="0.25">
      <c r="A396" s="25"/>
      <c r="B396" s="25"/>
      <c r="C396" s="25"/>
      <c r="D396" s="25"/>
      <c r="E396" s="25"/>
      <c r="F396" s="25"/>
      <c r="G396" s="25"/>
      <c r="H396" s="25"/>
      <c r="I396" s="49">
        <f>J390+J391+J393+J394+SUM(J392:J392)</f>
        <v>89258.209999999992</v>
      </c>
      <c r="J396" s="49"/>
      <c r="K396" s="26">
        <f>IF(Source!I482&lt;&gt;0, ROUND(I396/Source!I482, 2), 0)</f>
        <v>18105.11</v>
      </c>
      <c r="P396" s="24">
        <f>I396</f>
        <v>89258.209999999992</v>
      </c>
    </row>
    <row r="398" spans="1:22" ht="15" x14ac:dyDescent="0.25">
      <c r="A398" s="52" t="str">
        <f>CONCATENATE("Итого по подразделу: ",IF(Source!G485&lt;&gt;"Новый подраздел", Source!G485, ""))</f>
        <v>Итого по подразделу: Уход за мебелью</v>
      </c>
      <c r="B398" s="52"/>
      <c r="C398" s="52"/>
      <c r="D398" s="52"/>
      <c r="E398" s="52"/>
      <c r="F398" s="52"/>
      <c r="G398" s="52"/>
      <c r="H398" s="52"/>
      <c r="I398" s="50">
        <f>SUM(P387:P397)</f>
        <v>89258.209999999992</v>
      </c>
      <c r="J398" s="51"/>
      <c r="K398" s="27"/>
    </row>
    <row r="401" spans="1:22" ht="15" x14ac:dyDescent="0.25">
      <c r="A401" s="52" t="str">
        <f>CONCATENATE("Итого по разделу: ",IF(Source!G515&lt;&gt;"Новый раздел", Source!G515, ""))</f>
        <v>Итого по разделу: Основная уборка</v>
      </c>
      <c r="B401" s="52"/>
      <c r="C401" s="52"/>
      <c r="D401" s="52"/>
      <c r="E401" s="52"/>
      <c r="F401" s="52"/>
      <c r="G401" s="52"/>
      <c r="H401" s="52"/>
      <c r="I401" s="50">
        <f>SUM(P188:P400)</f>
        <v>2004974.1199999994</v>
      </c>
      <c r="J401" s="51"/>
      <c r="K401" s="27"/>
    </row>
    <row r="403" spans="1:22" ht="14.25" x14ac:dyDescent="0.2">
      <c r="C403" s="36" t="str">
        <f>Source!H544</f>
        <v>Итого</v>
      </c>
      <c r="D403" s="36"/>
      <c r="E403" s="36"/>
      <c r="F403" s="36"/>
      <c r="G403" s="36"/>
      <c r="H403" s="36"/>
      <c r="I403" s="44">
        <f>IF(Source!F544=0, "", Source!F544)</f>
        <v>2004974.12</v>
      </c>
      <c r="J403" s="44"/>
    </row>
    <row r="404" spans="1:22" ht="14.25" x14ac:dyDescent="0.2">
      <c r="C404" s="36" t="str">
        <f>Source!H545</f>
        <v>НДС 7%</v>
      </c>
      <c r="D404" s="36"/>
      <c r="E404" s="36"/>
      <c r="F404" s="36"/>
      <c r="G404" s="36"/>
      <c r="H404" s="36"/>
      <c r="I404" s="44">
        <f>IF(Source!F545=0, "", Source!F545)</f>
        <v>140348.19</v>
      </c>
      <c r="J404" s="44"/>
    </row>
    <row r="405" spans="1:22" ht="14.25" x14ac:dyDescent="0.2">
      <c r="C405" s="36" t="str">
        <f>Source!H546</f>
        <v>Всего</v>
      </c>
      <c r="D405" s="36"/>
      <c r="E405" s="36"/>
      <c r="F405" s="36"/>
      <c r="G405" s="36"/>
      <c r="H405" s="36"/>
      <c r="I405" s="44">
        <f>IF(Source!F546=0, "", Source!F546)</f>
        <v>2145322.31</v>
      </c>
      <c r="J405" s="44"/>
    </row>
    <row r="407" spans="1:22" ht="16.5" x14ac:dyDescent="0.25">
      <c r="A407" s="48" t="str">
        <f>CONCATENATE("Раздел: ",IF(Source!G548&lt;&gt;"Новый раздел", Source!G548, ""))</f>
        <v>Раздел: Генеральная уборка</v>
      </c>
      <c r="B407" s="48"/>
      <c r="C407" s="48"/>
      <c r="D407" s="48"/>
      <c r="E407" s="48"/>
      <c r="F407" s="48"/>
      <c r="G407" s="48"/>
      <c r="H407" s="48"/>
      <c r="I407" s="48"/>
      <c r="J407" s="48"/>
      <c r="K407" s="48"/>
    </row>
    <row r="409" spans="1:22" ht="16.5" x14ac:dyDescent="0.25">
      <c r="A409" s="48" t="str">
        <f>CONCATENATE("Подраздел: ",IF(Source!G552&lt;&gt;"Новый подраздел", Source!G552, ""))</f>
        <v>Подраздел: Стены, потолки</v>
      </c>
      <c r="B409" s="48"/>
      <c r="C409" s="48"/>
      <c r="D409" s="48"/>
      <c r="E409" s="48"/>
      <c r="F409" s="48"/>
      <c r="G409" s="48"/>
      <c r="H409" s="48"/>
      <c r="I409" s="48"/>
      <c r="J409" s="48"/>
      <c r="K409" s="48"/>
    </row>
    <row r="410" spans="1:22" ht="42.75" x14ac:dyDescent="0.2">
      <c r="A410" s="18">
        <v>37</v>
      </c>
      <c r="B410" s="18" t="str">
        <f>Source!F556</f>
        <v>1.6-1101-1-1/1</v>
      </c>
      <c r="C410" s="18" t="str">
        <f>Source!G556</f>
        <v>Сухая уборка потолков высотой до 4 м в зданиях административно-хозяйственного назначения</v>
      </c>
      <c r="D410" s="19" t="str">
        <f>Source!H556</f>
        <v>100 м2</v>
      </c>
      <c r="E410" s="8">
        <f>Source!I556</f>
        <v>9.8580000000000005</v>
      </c>
      <c r="F410" s="21"/>
      <c r="G410" s="20"/>
      <c r="H410" s="8"/>
      <c r="I410" s="8"/>
      <c r="J410" s="21"/>
      <c r="K410" s="21"/>
      <c r="Q410">
        <f>ROUND((Source!BZ556/100)*ROUND((Source!AF556*Source!AV556)*Source!I556, 2), 2)</f>
        <v>7182.15</v>
      </c>
      <c r="R410">
        <f>Source!X556</f>
        <v>7182.15</v>
      </c>
      <c r="S410">
        <f>ROUND((Source!CA556/100)*ROUND((Source!AF556*Source!AV556)*Source!I556, 2), 2)</f>
        <v>1026.02</v>
      </c>
      <c r="T410">
        <f>Source!Y556</f>
        <v>1026.02</v>
      </c>
      <c r="U410">
        <f>ROUND((175/100)*ROUND((Source!AE556*Source!AV556)*Source!I556, 2), 2)</f>
        <v>0</v>
      </c>
      <c r="V410">
        <f>ROUND((108/100)*ROUND(Source!CS556*Source!I556, 2), 2)</f>
        <v>0</v>
      </c>
    </row>
    <row r="411" spans="1:22" x14ac:dyDescent="0.2">
      <c r="C411" s="22" t="str">
        <f>"Объем: "&amp;Source!I556&amp;"=985,8/"&amp;"100"</f>
        <v>Объем: 9,858=985,8/100</v>
      </c>
    </row>
    <row r="412" spans="1:22" ht="14.25" x14ac:dyDescent="0.2">
      <c r="A412" s="18"/>
      <c r="B412" s="18"/>
      <c r="C412" s="18" t="s">
        <v>363</v>
      </c>
      <c r="D412" s="19"/>
      <c r="E412" s="8"/>
      <c r="F412" s="21">
        <f>Source!AO556</f>
        <v>260.2</v>
      </c>
      <c r="G412" s="20" t="str">
        <f>Source!DG556</f>
        <v>)*4</v>
      </c>
      <c r="H412" s="8">
        <f>Source!AV556</f>
        <v>1</v>
      </c>
      <c r="I412" s="8">
        <f>IF(Source!BA556&lt;&gt; 0, Source!BA556, 1)</f>
        <v>1</v>
      </c>
      <c r="J412" s="21">
        <f>Source!S556</f>
        <v>10260.209999999999</v>
      </c>
      <c r="K412" s="21"/>
    </row>
    <row r="413" spans="1:22" ht="14.25" x14ac:dyDescent="0.2">
      <c r="A413" s="18"/>
      <c r="B413" s="18"/>
      <c r="C413" s="18" t="s">
        <v>366</v>
      </c>
      <c r="D413" s="19" t="s">
        <v>367</v>
      </c>
      <c r="E413" s="8">
        <f>Source!AT556</f>
        <v>70</v>
      </c>
      <c r="F413" s="21"/>
      <c r="G413" s="20"/>
      <c r="H413" s="8"/>
      <c r="I413" s="8"/>
      <c r="J413" s="21">
        <f>SUM(R410:R412)</f>
        <v>7182.15</v>
      </c>
      <c r="K413" s="21"/>
    </row>
    <row r="414" spans="1:22" ht="14.25" x14ac:dyDescent="0.2">
      <c r="A414" s="18"/>
      <c r="B414" s="18"/>
      <c r="C414" s="18" t="s">
        <v>368</v>
      </c>
      <c r="D414" s="19" t="s">
        <v>367</v>
      </c>
      <c r="E414" s="8">
        <f>Source!AU556</f>
        <v>10</v>
      </c>
      <c r="F414" s="21"/>
      <c r="G414" s="20"/>
      <c r="H414" s="8"/>
      <c r="I414" s="8"/>
      <c r="J414" s="21">
        <f>SUM(T410:T413)</f>
        <v>1026.02</v>
      </c>
      <c r="K414" s="21"/>
    </row>
    <row r="415" spans="1:22" ht="14.25" x14ac:dyDescent="0.2">
      <c r="A415" s="18"/>
      <c r="B415" s="18"/>
      <c r="C415" s="18" t="s">
        <v>369</v>
      </c>
      <c r="D415" s="19" t="s">
        <v>370</v>
      </c>
      <c r="E415" s="8">
        <f>Source!AQ556</f>
        <v>0.93</v>
      </c>
      <c r="F415" s="21"/>
      <c r="G415" s="20" t="str">
        <f>Source!DI556</f>
        <v>)*4</v>
      </c>
      <c r="H415" s="8">
        <f>Source!AV556</f>
        <v>1</v>
      </c>
      <c r="I415" s="8"/>
      <c r="J415" s="21"/>
      <c r="K415" s="21">
        <f>Source!U556</f>
        <v>36.671760000000006</v>
      </c>
    </row>
    <row r="416" spans="1:22" ht="15" x14ac:dyDescent="0.25">
      <c r="A416" s="25"/>
      <c r="B416" s="25"/>
      <c r="C416" s="25"/>
      <c r="D416" s="25"/>
      <c r="E416" s="25"/>
      <c r="F416" s="25"/>
      <c r="G416" s="25"/>
      <c r="H416" s="25"/>
      <c r="I416" s="49">
        <f>J412+J413+J414</f>
        <v>18468.38</v>
      </c>
      <c r="J416" s="49"/>
      <c r="K416" s="26">
        <f>IF(Source!I556&lt;&gt;0, ROUND(I416/Source!I556, 2), 0)</f>
        <v>1873.44</v>
      </c>
      <c r="P416" s="24">
        <f>I416</f>
        <v>18468.38</v>
      </c>
    </row>
    <row r="417" spans="1:22" ht="57" x14ac:dyDescent="0.2">
      <c r="A417" s="18">
        <v>38</v>
      </c>
      <c r="B417" s="18" t="str">
        <f>Source!F557</f>
        <v>1.5-1101-1-1/1</v>
      </c>
      <c r="C417" s="18" t="str">
        <f>Source!G557</f>
        <v>Удаление локальных загрязнений со стен до высоты 1,8 м в зданиях административно-хозяйственного назначения при регулярных уборках</v>
      </c>
      <c r="D417" s="19" t="str">
        <f>Source!H557</f>
        <v>100 м2</v>
      </c>
      <c r="E417" s="8">
        <f>Source!I557</f>
        <v>11.571899999999999</v>
      </c>
      <c r="F417" s="21"/>
      <c r="G417" s="20"/>
      <c r="H417" s="8"/>
      <c r="I417" s="8"/>
      <c r="J417" s="21"/>
      <c r="K417" s="21"/>
      <c r="Q417">
        <f>ROUND((Source!BZ557/100)*ROUND((Source!AF557*Source!AV557)*Source!I557, 2), 2)</f>
        <v>2719.52</v>
      </c>
      <c r="R417">
        <f>Source!X557</f>
        <v>2719.52</v>
      </c>
      <c r="S417">
        <f>ROUND((Source!CA557/100)*ROUND((Source!AF557*Source!AV557)*Source!I557, 2), 2)</f>
        <v>388.5</v>
      </c>
      <c r="T417">
        <f>Source!Y557</f>
        <v>388.5</v>
      </c>
      <c r="U417">
        <f>ROUND((175/100)*ROUND((Source!AE557*Source!AV557)*Source!I557, 2), 2)</f>
        <v>0</v>
      </c>
      <c r="V417">
        <f>ROUND((108/100)*ROUND(Source!CS557*Source!I557, 2), 2)</f>
        <v>0</v>
      </c>
    </row>
    <row r="418" spans="1:22" x14ac:dyDescent="0.2">
      <c r="C418" s="22" t="str">
        <f>"Объем: "&amp;Source!I557&amp;"=1157,19/"&amp;"100"</f>
        <v>Объем: 11,5719=1157,19/100</v>
      </c>
    </row>
    <row r="419" spans="1:22" ht="14.25" x14ac:dyDescent="0.2">
      <c r="A419" s="18"/>
      <c r="B419" s="18"/>
      <c r="C419" s="18" t="s">
        <v>363</v>
      </c>
      <c r="D419" s="19"/>
      <c r="E419" s="8"/>
      <c r="F419" s="21">
        <f>Source!AO557</f>
        <v>111.91</v>
      </c>
      <c r="G419" s="20" t="str">
        <f>Source!DG557</f>
        <v>)*4)*0,75</v>
      </c>
      <c r="H419" s="8">
        <f>Source!AV557</f>
        <v>1</v>
      </c>
      <c r="I419" s="8">
        <f>IF(Source!BA557&lt;&gt; 0, Source!BA557, 1)</f>
        <v>1</v>
      </c>
      <c r="J419" s="21">
        <f>Source!S557</f>
        <v>3885.03</v>
      </c>
      <c r="K419" s="21"/>
    </row>
    <row r="420" spans="1:22" ht="14.25" x14ac:dyDescent="0.2">
      <c r="A420" s="18"/>
      <c r="B420" s="18"/>
      <c r="C420" s="18" t="s">
        <v>364</v>
      </c>
      <c r="D420" s="19"/>
      <c r="E420" s="8"/>
      <c r="F420" s="21">
        <f>Source!AL557</f>
        <v>11.05</v>
      </c>
      <c r="G420" s="20" t="str">
        <f>Source!DD557</f>
        <v>)*4)*0,75</v>
      </c>
      <c r="H420" s="8">
        <f>Source!AW557</f>
        <v>1</v>
      </c>
      <c r="I420" s="8">
        <f>IF(Source!BC557&lt;&gt; 0, Source!BC557, 1)</f>
        <v>1</v>
      </c>
      <c r="J420" s="21">
        <f>Source!P557</f>
        <v>383.61</v>
      </c>
      <c r="K420" s="21"/>
    </row>
    <row r="421" spans="1:22" ht="14.25" x14ac:dyDescent="0.2">
      <c r="A421" s="18" t="s">
        <v>235</v>
      </c>
      <c r="B421" s="18" t="str">
        <f>Source!F558</f>
        <v>21.1-25-13</v>
      </c>
      <c r="C421" s="18" t="str">
        <f>Source!G558</f>
        <v>Вода</v>
      </c>
      <c r="D421" s="19" t="str">
        <f>Source!H558</f>
        <v>м3</v>
      </c>
      <c r="E421" s="8">
        <f>Source!I558</f>
        <v>-0.1735785</v>
      </c>
      <c r="F421" s="21">
        <f>Source!AK558</f>
        <v>49.83</v>
      </c>
      <c r="G421" s="23" t="s">
        <v>385</v>
      </c>
      <c r="H421" s="8">
        <f>Source!AW558</f>
        <v>1</v>
      </c>
      <c r="I421" s="8">
        <f>IF(Source!BC558&lt;&gt; 0, Source!BC558, 1)</f>
        <v>1</v>
      </c>
      <c r="J421" s="21">
        <f>Source!O558</f>
        <v>-8.65</v>
      </c>
      <c r="K421" s="21"/>
      <c r="Q421">
        <f>ROUND((Source!BZ558/100)*ROUND((Source!AF558*Source!AV558)*Source!I558, 2), 2)</f>
        <v>0</v>
      </c>
      <c r="R421">
        <f>Source!X558</f>
        <v>0</v>
      </c>
      <c r="S421">
        <f>ROUND((Source!CA558/100)*ROUND((Source!AF558*Source!AV558)*Source!I558, 2), 2)</f>
        <v>0</v>
      </c>
      <c r="T421">
        <f>Source!Y558</f>
        <v>0</v>
      </c>
      <c r="U421">
        <f>ROUND((175/100)*ROUND((Source!AE558*Source!AV558)*Source!I558, 2), 2)</f>
        <v>0</v>
      </c>
      <c r="V421">
        <f>ROUND((108/100)*ROUND(Source!CS558*Source!I558, 2), 2)</f>
        <v>0</v>
      </c>
    </row>
    <row r="422" spans="1:22" ht="14.25" x14ac:dyDescent="0.2">
      <c r="A422" s="18"/>
      <c r="B422" s="18"/>
      <c r="C422" s="18" t="s">
        <v>366</v>
      </c>
      <c r="D422" s="19" t="s">
        <v>367</v>
      </c>
      <c r="E422" s="8">
        <f>Source!AT557</f>
        <v>70</v>
      </c>
      <c r="F422" s="21"/>
      <c r="G422" s="20"/>
      <c r="H422" s="8"/>
      <c r="I422" s="8"/>
      <c r="J422" s="21">
        <f>SUM(R417:R421)</f>
        <v>2719.52</v>
      </c>
      <c r="K422" s="21"/>
    </row>
    <row r="423" spans="1:22" ht="14.25" x14ac:dyDescent="0.2">
      <c r="A423" s="18"/>
      <c r="B423" s="18"/>
      <c r="C423" s="18" t="s">
        <v>368</v>
      </c>
      <c r="D423" s="19" t="s">
        <v>367</v>
      </c>
      <c r="E423" s="8">
        <f>Source!AU557</f>
        <v>10</v>
      </c>
      <c r="F423" s="21"/>
      <c r="G423" s="20"/>
      <c r="H423" s="8"/>
      <c r="I423" s="8"/>
      <c r="J423" s="21">
        <f>SUM(T417:T422)</f>
        <v>388.5</v>
      </c>
      <c r="K423" s="21"/>
    </row>
    <row r="424" spans="1:22" ht="14.25" x14ac:dyDescent="0.2">
      <c r="A424" s="18"/>
      <c r="B424" s="18"/>
      <c r="C424" s="18" t="s">
        <v>369</v>
      </c>
      <c r="D424" s="19" t="s">
        <v>370</v>
      </c>
      <c r="E424" s="8">
        <f>Source!AQ557</f>
        <v>0.4</v>
      </c>
      <c r="F424" s="21"/>
      <c r="G424" s="20" t="str">
        <f>Source!DI557</f>
        <v>)*4)*0,75</v>
      </c>
      <c r="H424" s="8">
        <f>Source!AV557</f>
        <v>1</v>
      </c>
      <c r="I424" s="8"/>
      <c r="J424" s="21"/>
      <c r="K424" s="21">
        <f>Source!U557</f>
        <v>13.886280000000001</v>
      </c>
    </row>
    <row r="425" spans="1:22" ht="15" x14ac:dyDescent="0.25">
      <c r="A425" s="25"/>
      <c r="B425" s="25"/>
      <c r="C425" s="25"/>
      <c r="D425" s="25"/>
      <c r="E425" s="25"/>
      <c r="F425" s="25"/>
      <c r="G425" s="25"/>
      <c r="H425" s="25"/>
      <c r="I425" s="49">
        <f>J419+J420+J422+J423+SUM(J421:J421)</f>
        <v>7368.01</v>
      </c>
      <c r="J425" s="49"/>
      <c r="K425" s="26">
        <f>IF(Source!I557&lt;&gt;0, ROUND(I425/Source!I557, 2), 0)</f>
        <v>636.72</v>
      </c>
      <c r="P425" s="24">
        <f>I425</f>
        <v>7368.01</v>
      </c>
    </row>
    <row r="426" spans="1:22" ht="57" x14ac:dyDescent="0.2">
      <c r="A426" s="18">
        <v>39</v>
      </c>
      <c r="B426" s="18" t="str">
        <f>Source!F559</f>
        <v>1.5-1101-1-2/1</v>
      </c>
      <c r="C426" s="18" t="str">
        <f>Source!G559</f>
        <v>Протирка стен, облицованных керамической плиткой, в зданиях административно-хозяйственного назначения</v>
      </c>
      <c r="D426" s="19" t="str">
        <f>Source!H559</f>
        <v>100 м2</v>
      </c>
      <c r="E426" s="8">
        <f>Source!I559</f>
        <v>1.6464000000000001</v>
      </c>
      <c r="F426" s="21"/>
      <c r="G426" s="20"/>
      <c r="H426" s="8"/>
      <c r="I426" s="8"/>
      <c r="J426" s="21"/>
      <c r="K426" s="21"/>
      <c r="Q426">
        <f>ROUND((Source!BZ559/100)*ROUND((Source!AF559*Source!AV559)*Source!I559, 2), 2)</f>
        <v>1212.3699999999999</v>
      </c>
      <c r="R426">
        <f>Source!X559</f>
        <v>1212.3699999999999</v>
      </c>
      <c r="S426">
        <f>ROUND((Source!CA559/100)*ROUND((Source!AF559*Source!AV559)*Source!I559, 2), 2)</f>
        <v>173.2</v>
      </c>
      <c r="T426">
        <f>Source!Y559</f>
        <v>173.2</v>
      </c>
      <c r="U426">
        <f>ROUND((175/100)*ROUND((Source!AE559*Source!AV559)*Source!I559, 2), 2)</f>
        <v>0</v>
      </c>
      <c r="V426">
        <f>ROUND((108/100)*ROUND(Source!CS559*Source!I559, 2), 2)</f>
        <v>0</v>
      </c>
    </row>
    <row r="427" spans="1:22" x14ac:dyDescent="0.2">
      <c r="C427" s="22" t="str">
        <f>"Объем: "&amp;Source!I559&amp;"=164,64/"&amp;"100"</f>
        <v>Объем: 1,6464=164,64/100</v>
      </c>
    </row>
    <row r="428" spans="1:22" ht="14.25" x14ac:dyDescent="0.2">
      <c r="A428" s="18"/>
      <c r="B428" s="18"/>
      <c r="C428" s="18" t="s">
        <v>363</v>
      </c>
      <c r="D428" s="19"/>
      <c r="E428" s="8"/>
      <c r="F428" s="21">
        <f>Source!AO559</f>
        <v>262.99</v>
      </c>
      <c r="G428" s="20" t="str">
        <f>Source!DG559</f>
        <v>)*4</v>
      </c>
      <c r="H428" s="8">
        <f>Source!AV559</f>
        <v>1</v>
      </c>
      <c r="I428" s="8">
        <f>IF(Source!BA559&lt;&gt; 0, Source!BA559, 1)</f>
        <v>1</v>
      </c>
      <c r="J428" s="21">
        <f>Source!S559</f>
        <v>1731.95</v>
      </c>
      <c r="K428" s="21"/>
    </row>
    <row r="429" spans="1:22" ht="14.25" x14ac:dyDescent="0.2">
      <c r="A429" s="18"/>
      <c r="B429" s="18"/>
      <c r="C429" s="18" t="s">
        <v>364</v>
      </c>
      <c r="D429" s="19"/>
      <c r="E429" s="8"/>
      <c r="F429" s="21">
        <f>Source!AL559</f>
        <v>4.55</v>
      </c>
      <c r="G429" s="20" t="str">
        <f>Source!DD559</f>
        <v>)*4</v>
      </c>
      <c r="H429" s="8">
        <f>Source!AW559</f>
        <v>1</v>
      </c>
      <c r="I429" s="8">
        <f>IF(Source!BC559&lt;&gt; 0, Source!BC559, 1)</f>
        <v>1</v>
      </c>
      <c r="J429" s="21">
        <f>Source!P559</f>
        <v>29.96</v>
      </c>
      <c r="K429" s="21"/>
    </row>
    <row r="430" spans="1:22" ht="14.25" x14ac:dyDescent="0.2">
      <c r="A430" s="18" t="s">
        <v>237</v>
      </c>
      <c r="B430" s="18" t="str">
        <f>Source!F560</f>
        <v>21.1-25-13</v>
      </c>
      <c r="C430" s="18" t="str">
        <f>Source!G560</f>
        <v>Вода</v>
      </c>
      <c r="D430" s="19" t="str">
        <f>Source!H560</f>
        <v>м3</v>
      </c>
      <c r="E430" s="8">
        <f>Source!I560</f>
        <v>-6.5855999999999998E-2</v>
      </c>
      <c r="F430" s="21">
        <f>Source!AK560</f>
        <v>49.83</v>
      </c>
      <c r="G430" s="23" t="s">
        <v>386</v>
      </c>
      <c r="H430" s="8">
        <f>Source!AW560</f>
        <v>1</v>
      </c>
      <c r="I430" s="8">
        <f>IF(Source!BC560&lt;&gt; 0, Source!BC560, 1)</f>
        <v>1</v>
      </c>
      <c r="J430" s="21">
        <f>Source!O560</f>
        <v>-3.28</v>
      </c>
      <c r="K430" s="21"/>
      <c r="Q430">
        <f>ROUND((Source!BZ560/100)*ROUND((Source!AF560*Source!AV560)*Source!I560, 2), 2)</f>
        <v>0</v>
      </c>
      <c r="R430">
        <f>Source!X560</f>
        <v>0</v>
      </c>
      <c r="S430">
        <f>ROUND((Source!CA560/100)*ROUND((Source!AF560*Source!AV560)*Source!I560, 2), 2)</f>
        <v>0</v>
      </c>
      <c r="T430">
        <f>Source!Y560</f>
        <v>0</v>
      </c>
      <c r="U430">
        <f>ROUND((175/100)*ROUND((Source!AE560*Source!AV560)*Source!I560, 2), 2)</f>
        <v>0</v>
      </c>
      <c r="V430">
        <f>ROUND((108/100)*ROUND(Source!CS560*Source!I560, 2), 2)</f>
        <v>0</v>
      </c>
    </row>
    <row r="431" spans="1:22" ht="14.25" x14ac:dyDescent="0.2">
      <c r="A431" s="18"/>
      <c r="B431" s="18"/>
      <c r="C431" s="18" t="s">
        <v>366</v>
      </c>
      <c r="D431" s="19" t="s">
        <v>367</v>
      </c>
      <c r="E431" s="8">
        <f>Source!AT559</f>
        <v>70</v>
      </c>
      <c r="F431" s="21"/>
      <c r="G431" s="20"/>
      <c r="H431" s="8"/>
      <c r="I431" s="8"/>
      <c r="J431" s="21">
        <f>SUM(R426:R430)</f>
        <v>1212.3699999999999</v>
      </c>
      <c r="K431" s="21"/>
    </row>
    <row r="432" spans="1:22" ht="14.25" x14ac:dyDescent="0.2">
      <c r="A432" s="18"/>
      <c r="B432" s="18"/>
      <c r="C432" s="18" t="s">
        <v>368</v>
      </c>
      <c r="D432" s="19" t="s">
        <v>367</v>
      </c>
      <c r="E432" s="8">
        <f>Source!AU559</f>
        <v>10</v>
      </c>
      <c r="F432" s="21"/>
      <c r="G432" s="20"/>
      <c r="H432" s="8"/>
      <c r="I432" s="8"/>
      <c r="J432" s="21">
        <f>SUM(T426:T431)</f>
        <v>173.2</v>
      </c>
      <c r="K432" s="21"/>
    </row>
    <row r="433" spans="1:22" ht="14.25" x14ac:dyDescent="0.2">
      <c r="A433" s="18"/>
      <c r="B433" s="18"/>
      <c r="C433" s="18" t="s">
        <v>369</v>
      </c>
      <c r="D433" s="19" t="s">
        <v>370</v>
      </c>
      <c r="E433" s="8">
        <f>Source!AQ559</f>
        <v>0.94</v>
      </c>
      <c r="F433" s="21"/>
      <c r="G433" s="20" t="str">
        <f>Source!DI559</f>
        <v>)*4</v>
      </c>
      <c r="H433" s="8">
        <f>Source!AV559</f>
        <v>1</v>
      </c>
      <c r="I433" s="8"/>
      <c r="J433" s="21"/>
      <c r="K433" s="21">
        <f>Source!U559</f>
        <v>6.1904640000000004</v>
      </c>
    </row>
    <row r="434" spans="1:22" ht="15" x14ac:dyDescent="0.25">
      <c r="A434" s="25"/>
      <c r="B434" s="25"/>
      <c r="C434" s="25"/>
      <c r="D434" s="25"/>
      <c r="E434" s="25"/>
      <c r="F434" s="25"/>
      <c r="G434" s="25"/>
      <c r="H434" s="25"/>
      <c r="I434" s="49">
        <f>J428+J429+J431+J432+SUM(J430:J430)</f>
        <v>3144.1999999999994</v>
      </c>
      <c r="J434" s="49"/>
      <c r="K434" s="26">
        <f>IF(Source!I559&lt;&gt;0, ROUND(I434/Source!I559, 2), 0)</f>
        <v>1909.74</v>
      </c>
      <c r="P434" s="24">
        <f>I434</f>
        <v>3144.1999999999994</v>
      </c>
    </row>
    <row r="436" spans="1:22" ht="15" x14ac:dyDescent="0.25">
      <c r="A436" s="52" t="str">
        <f>CONCATENATE("Итого по подразделу: ",IF(Source!G562&lt;&gt;"Новый подраздел", Source!G562, ""))</f>
        <v>Итого по подразделу: Стены, потолки</v>
      </c>
      <c r="B436" s="52"/>
      <c r="C436" s="52"/>
      <c r="D436" s="52"/>
      <c r="E436" s="52"/>
      <c r="F436" s="52"/>
      <c r="G436" s="52"/>
      <c r="H436" s="52"/>
      <c r="I436" s="50">
        <f>SUM(P409:P435)</f>
        <v>28980.59</v>
      </c>
      <c r="J436" s="51"/>
      <c r="K436" s="27"/>
    </row>
    <row r="439" spans="1:22" ht="16.5" x14ac:dyDescent="0.25">
      <c r="A439" s="48" t="str">
        <f>CONCATENATE("Подраздел: ",IF(Source!G592&lt;&gt;"Новый подраздел", Source!G592, ""))</f>
        <v>Подраздел: Лестничные марши и площадки</v>
      </c>
      <c r="B439" s="48"/>
      <c r="C439" s="48"/>
      <c r="D439" s="48"/>
      <c r="E439" s="48"/>
      <c r="F439" s="48"/>
      <c r="G439" s="48"/>
      <c r="H439" s="48"/>
      <c r="I439" s="48"/>
      <c r="J439" s="48"/>
      <c r="K439" s="48"/>
    </row>
    <row r="440" spans="1:22" ht="99.75" x14ac:dyDescent="0.2">
      <c r="A440" s="18">
        <v>40</v>
      </c>
      <c r="B440" s="18" t="str">
        <f>Source!F596</f>
        <v>1.9-1103-1-1/1</v>
      </c>
      <c r="C440" s="18" t="str">
        <f>Source!G596</f>
        <v>Уборка регулярная (поддерживающая) внутренних лестничных маршей и площадок павильонов и административно-хозяйственных зданий на территории типа ВДНХ - внутренние марши и площадки из искусственного камня</v>
      </c>
      <c r="D440" s="19" t="str">
        <f>Source!H596</f>
        <v>100 м2</v>
      </c>
      <c r="E440" s="8">
        <f>Source!I596</f>
        <v>0.86499999999999999</v>
      </c>
      <c r="F440" s="21"/>
      <c r="G440" s="20"/>
      <c r="H440" s="8"/>
      <c r="I440" s="8"/>
      <c r="J440" s="21"/>
      <c r="K440" s="21"/>
      <c r="Q440">
        <f>ROUND((Source!BZ596/100)*ROUND((Source!AF596*Source!AV596)*Source!I596, 2), 2)</f>
        <v>941.89</v>
      </c>
      <c r="R440">
        <f>Source!X596</f>
        <v>941.89</v>
      </c>
      <c r="S440">
        <f>ROUND((Source!CA596/100)*ROUND((Source!AF596*Source!AV596)*Source!I596, 2), 2)</f>
        <v>134.56</v>
      </c>
      <c r="T440">
        <f>Source!Y596</f>
        <v>134.56</v>
      </c>
      <c r="U440">
        <f>ROUND((175/100)*ROUND((Source!AE596*Source!AV596)*Source!I596, 2), 2)</f>
        <v>0</v>
      </c>
      <c r="V440">
        <f>ROUND((108/100)*ROUND(Source!CS596*Source!I596, 2), 2)</f>
        <v>0</v>
      </c>
    </row>
    <row r="441" spans="1:22" x14ac:dyDescent="0.2">
      <c r="C441" s="22" t="str">
        <f>"Объем: "&amp;Source!I596&amp;"=86,5/"&amp;"100"</f>
        <v>Объем: 0,865=86,5/100</v>
      </c>
    </row>
    <row r="442" spans="1:22" ht="14.25" x14ac:dyDescent="0.2">
      <c r="A442" s="18"/>
      <c r="B442" s="18"/>
      <c r="C442" s="18" t="s">
        <v>363</v>
      </c>
      <c r="D442" s="19"/>
      <c r="E442" s="8"/>
      <c r="F442" s="21">
        <f>Source!AO596</f>
        <v>388.89</v>
      </c>
      <c r="G442" s="20" t="str">
        <f>Source!DG596</f>
        <v>)*4</v>
      </c>
      <c r="H442" s="8">
        <f>Source!AV596</f>
        <v>1</v>
      </c>
      <c r="I442" s="8">
        <f>IF(Source!BA596&lt;&gt; 0, Source!BA596, 1)</f>
        <v>1</v>
      </c>
      <c r="J442" s="21">
        <f>Source!S596</f>
        <v>1345.56</v>
      </c>
      <c r="K442" s="21"/>
    </row>
    <row r="443" spans="1:22" ht="14.25" x14ac:dyDescent="0.2">
      <c r="A443" s="18"/>
      <c r="B443" s="18"/>
      <c r="C443" s="18" t="s">
        <v>364</v>
      </c>
      <c r="D443" s="19"/>
      <c r="E443" s="8"/>
      <c r="F443" s="21">
        <f>Source!AL596</f>
        <v>8.56</v>
      </c>
      <c r="G443" s="20" t="str">
        <f>Source!DD596</f>
        <v>)*4</v>
      </c>
      <c r="H443" s="8">
        <f>Source!AW596</f>
        <v>1</v>
      </c>
      <c r="I443" s="8">
        <f>IF(Source!BC596&lt;&gt; 0, Source!BC596, 1)</f>
        <v>1</v>
      </c>
      <c r="J443" s="21">
        <f>Source!P596</f>
        <v>29.62</v>
      </c>
      <c r="K443" s="21"/>
    </row>
    <row r="444" spans="1:22" ht="14.25" x14ac:dyDescent="0.2">
      <c r="A444" s="18" t="s">
        <v>239</v>
      </c>
      <c r="B444" s="18" t="str">
        <f>Source!F597</f>
        <v>21.1-25-13</v>
      </c>
      <c r="C444" s="18" t="str">
        <f>Source!G597</f>
        <v>Вода</v>
      </c>
      <c r="D444" s="19" t="str">
        <f>Source!H597</f>
        <v>м3</v>
      </c>
      <c r="E444" s="8">
        <f>Source!I597</f>
        <v>-3.4599999999999999E-2</v>
      </c>
      <c r="F444" s="21">
        <f>Source!AK597</f>
        <v>49.83</v>
      </c>
      <c r="G444" s="23" t="s">
        <v>386</v>
      </c>
      <c r="H444" s="8">
        <f>Source!AW597</f>
        <v>1</v>
      </c>
      <c r="I444" s="8">
        <f>IF(Source!BC597&lt;&gt; 0, Source!BC597, 1)</f>
        <v>1</v>
      </c>
      <c r="J444" s="21">
        <f>Source!O597</f>
        <v>-1.72</v>
      </c>
      <c r="K444" s="21"/>
      <c r="Q444">
        <f>ROUND((Source!BZ597/100)*ROUND((Source!AF597*Source!AV597)*Source!I597, 2), 2)</f>
        <v>0</v>
      </c>
      <c r="R444">
        <f>Source!X597</f>
        <v>0</v>
      </c>
      <c r="S444">
        <f>ROUND((Source!CA597/100)*ROUND((Source!AF597*Source!AV597)*Source!I597, 2), 2)</f>
        <v>0</v>
      </c>
      <c r="T444">
        <f>Source!Y597</f>
        <v>0</v>
      </c>
      <c r="U444">
        <f>ROUND((175/100)*ROUND((Source!AE597*Source!AV597)*Source!I597, 2), 2)</f>
        <v>0</v>
      </c>
      <c r="V444">
        <f>ROUND((108/100)*ROUND(Source!CS597*Source!I597, 2), 2)</f>
        <v>0</v>
      </c>
    </row>
    <row r="445" spans="1:22" ht="14.25" x14ac:dyDescent="0.2">
      <c r="A445" s="18"/>
      <c r="B445" s="18"/>
      <c r="C445" s="18" t="s">
        <v>366</v>
      </c>
      <c r="D445" s="19" t="s">
        <v>367</v>
      </c>
      <c r="E445" s="8">
        <f>Source!AT596</f>
        <v>70</v>
      </c>
      <c r="F445" s="21"/>
      <c r="G445" s="20"/>
      <c r="H445" s="8"/>
      <c r="I445" s="8"/>
      <c r="J445" s="21">
        <f>SUM(R440:R444)</f>
        <v>941.89</v>
      </c>
      <c r="K445" s="21"/>
    </row>
    <row r="446" spans="1:22" ht="14.25" x14ac:dyDescent="0.2">
      <c r="A446" s="18"/>
      <c r="B446" s="18"/>
      <c r="C446" s="18" t="s">
        <v>368</v>
      </c>
      <c r="D446" s="19" t="s">
        <v>367</v>
      </c>
      <c r="E446" s="8">
        <f>Source!AU596</f>
        <v>10</v>
      </c>
      <c r="F446" s="21"/>
      <c r="G446" s="20"/>
      <c r="H446" s="8"/>
      <c r="I446" s="8"/>
      <c r="J446" s="21">
        <f>SUM(T440:T445)</f>
        <v>134.56</v>
      </c>
      <c r="K446" s="21"/>
    </row>
    <row r="447" spans="1:22" ht="14.25" x14ac:dyDescent="0.2">
      <c r="A447" s="18"/>
      <c r="B447" s="18"/>
      <c r="C447" s="18" t="s">
        <v>369</v>
      </c>
      <c r="D447" s="19" t="s">
        <v>370</v>
      </c>
      <c r="E447" s="8">
        <f>Source!AQ596</f>
        <v>1.39</v>
      </c>
      <c r="F447" s="21"/>
      <c r="G447" s="20" t="str">
        <f>Source!DI596</f>
        <v>)*4</v>
      </c>
      <c r="H447" s="8">
        <f>Source!AV596</f>
        <v>1</v>
      </c>
      <c r="I447" s="8"/>
      <c r="J447" s="21"/>
      <c r="K447" s="21">
        <f>Source!U596</f>
        <v>4.8093999999999992</v>
      </c>
    </row>
    <row r="448" spans="1:22" ht="15" x14ac:dyDescent="0.25">
      <c r="A448" s="25"/>
      <c r="B448" s="25"/>
      <c r="C448" s="25"/>
      <c r="D448" s="25"/>
      <c r="E448" s="25"/>
      <c r="F448" s="25"/>
      <c r="G448" s="25"/>
      <c r="H448" s="25"/>
      <c r="I448" s="49">
        <f>J442+J443+J445+J446+SUM(J444:J444)</f>
        <v>2449.91</v>
      </c>
      <c r="J448" s="49"/>
      <c r="K448" s="26">
        <f>IF(Source!I596&lt;&gt;0, ROUND(I448/Source!I596, 2), 0)</f>
        <v>2832.27</v>
      </c>
      <c r="P448" s="24">
        <f>I448</f>
        <v>2449.91</v>
      </c>
    </row>
    <row r="450" spans="1:22" ht="15" x14ac:dyDescent="0.25">
      <c r="A450" s="52" t="str">
        <f>CONCATENATE("Итого по подразделу: ",IF(Source!G599&lt;&gt;"Новый подраздел", Source!G599, ""))</f>
        <v>Итого по подразделу: Лестничные марши и площадки</v>
      </c>
      <c r="B450" s="52"/>
      <c r="C450" s="52"/>
      <c r="D450" s="52"/>
      <c r="E450" s="52"/>
      <c r="F450" s="52"/>
      <c r="G450" s="52"/>
      <c r="H450" s="52"/>
      <c r="I450" s="50">
        <f>SUM(P439:P449)</f>
        <v>2449.91</v>
      </c>
      <c r="J450" s="51"/>
      <c r="K450" s="27"/>
    </row>
    <row r="453" spans="1:22" ht="16.5" x14ac:dyDescent="0.25">
      <c r="A453" s="48" t="str">
        <f>CONCATENATE("Подраздел: ",IF(Source!G629&lt;&gt;"Новый подраздел", Source!G629, ""))</f>
        <v>Подраздел: Полы</v>
      </c>
      <c r="B453" s="48"/>
      <c r="C453" s="48"/>
      <c r="D453" s="48"/>
      <c r="E453" s="48"/>
      <c r="F453" s="48"/>
      <c r="G453" s="48"/>
      <c r="H453" s="48"/>
      <c r="I453" s="48"/>
      <c r="J453" s="48"/>
      <c r="K453" s="48"/>
    </row>
    <row r="454" spans="1:22" ht="85.5" x14ac:dyDescent="0.2">
      <c r="A454" s="18">
        <v>41</v>
      </c>
      <c r="B454" s="18" t="str">
        <f>Source!F633</f>
        <v>1.10-1101-4-1/1</v>
      </c>
      <c r="C454" s="18" t="str">
        <f>Source!G633</f>
        <v>Уборка полов павильонов и административно-хозяйственных зданий на территории типа ВДНХ поломоечной машиной - мытье (70%, полы вестибюлей, коридоров, гардеробных, фойе, холлов, рекреаций)</v>
      </c>
      <c r="D454" s="19" t="str">
        <f>Source!H633</f>
        <v>100 м2</v>
      </c>
      <c r="E454" s="8">
        <f>Source!I633</f>
        <v>0.6069</v>
      </c>
      <c r="F454" s="21"/>
      <c r="G454" s="20"/>
      <c r="H454" s="8"/>
      <c r="I454" s="8"/>
      <c r="J454" s="21"/>
      <c r="K454" s="21"/>
      <c r="Q454">
        <f>ROUND((Source!BZ633/100)*ROUND((Source!AF633*Source!AV633)*Source!I633, 2), 2)</f>
        <v>57.04</v>
      </c>
      <c r="R454">
        <f>Source!X633</f>
        <v>57.04</v>
      </c>
      <c r="S454">
        <f>ROUND((Source!CA633/100)*ROUND((Source!AF633*Source!AV633)*Source!I633, 2), 2)</f>
        <v>8.15</v>
      </c>
      <c r="T454">
        <f>Source!Y633</f>
        <v>8.15</v>
      </c>
      <c r="U454">
        <f>ROUND((175/100)*ROUND((Source!AE633*Source!AV633)*Source!I633, 2), 2)</f>
        <v>0.3</v>
      </c>
      <c r="V454">
        <f>ROUND((108/100)*ROUND(Source!CS633*Source!I633, 2), 2)</f>
        <v>0.18</v>
      </c>
    </row>
    <row r="455" spans="1:22" x14ac:dyDescent="0.2">
      <c r="C455" s="22" t="str">
        <f>"Объем: "&amp;Source!I633&amp;"=86,7*"&amp;"0,7/"&amp;"100"</f>
        <v>Объем: 0,6069=86,7*0,7/100</v>
      </c>
    </row>
    <row r="456" spans="1:22" ht="14.25" x14ac:dyDescent="0.2">
      <c r="A456" s="18"/>
      <c r="B456" s="18"/>
      <c r="C456" s="18" t="s">
        <v>363</v>
      </c>
      <c r="D456" s="19"/>
      <c r="E456" s="8"/>
      <c r="F456" s="21">
        <f>Source!AO633</f>
        <v>33.57</v>
      </c>
      <c r="G456" s="20" t="str">
        <f>Source!DG633</f>
        <v>)*4</v>
      </c>
      <c r="H456" s="8">
        <f>Source!AV633</f>
        <v>1</v>
      </c>
      <c r="I456" s="8">
        <f>IF(Source!BA633&lt;&gt; 0, Source!BA633, 1)</f>
        <v>1</v>
      </c>
      <c r="J456" s="21">
        <f>Source!S633</f>
        <v>81.489999999999995</v>
      </c>
      <c r="K456" s="21"/>
    </row>
    <row r="457" spans="1:22" ht="14.25" x14ac:dyDescent="0.2">
      <c r="A457" s="18"/>
      <c r="B457" s="18"/>
      <c r="C457" s="18" t="s">
        <v>372</v>
      </c>
      <c r="D457" s="19"/>
      <c r="E457" s="8"/>
      <c r="F457" s="21">
        <f>Source!AM633</f>
        <v>4.38</v>
      </c>
      <c r="G457" s="20" t="str">
        <f>Source!DE633</f>
        <v>)*4</v>
      </c>
      <c r="H457" s="8">
        <f>Source!AV633</f>
        <v>1</v>
      </c>
      <c r="I457" s="8">
        <f>IF(Source!BB633&lt;&gt; 0, Source!BB633, 1)</f>
        <v>1</v>
      </c>
      <c r="J457" s="21">
        <f>Source!Q633</f>
        <v>10.63</v>
      </c>
      <c r="K457" s="21"/>
    </row>
    <row r="458" spans="1:22" ht="14.25" x14ac:dyDescent="0.2">
      <c r="A458" s="18"/>
      <c r="B458" s="18"/>
      <c r="C458" s="18" t="s">
        <v>373</v>
      </c>
      <c r="D458" s="19"/>
      <c r="E458" s="8"/>
      <c r="F458" s="21">
        <f>Source!AN633</f>
        <v>7.0000000000000007E-2</v>
      </c>
      <c r="G458" s="20" t="str">
        <f>Source!DF633</f>
        <v>)*4</v>
      </c>
      <c r="H458" s="8">
        <f>Source!AV633</f>
        <v>1</v>
      </c>
      <c r="I458" s="8">
        <f>IF(Source!BS633&lt;&gt; 0, Source!BS633, 1)</f>
        <v>1</v>
      </c>
      <c r="J458" s="28">
        <f>Source!R633</f>
        <v>0.17</v>
      </c>
      <c r="K458" s="21"/>
    </row>
    <row r="459" spans="1:22" ht="14.25" x14ac:dyDescent="0.2">
      <c r="A459" s="18"/>
      <c r="B459" s="18"/>
      <c r="C459" s="18" t="s">
        <v>364</v>
      </c>
      <c r="D459" s="19"/>
      <c r="E459" s="8"/>
      <c r="F459" s="21">
        <f>Source!AL633</f>
        <v>25.11</v>
      </c>
      <c r="G459" s="20" t="str">
        <f>Source!DD633</f>
        <v>)*4</v>
      </c>
      <c r="H459" s="8">
        <f>Source!AW633</f>
        <v>1</v>
      </c>
      <c r="I459" s="8">
        <f>IF(Source!BC633&lt;&gt; 0, Source!BC633, 1)</f>
        <v>1</v>
      </c>
      <c r="J459" s="21">
        <f>Source!P633</f>
        <v>60.96</v>
      </c>
      <c r="K459" s="21"/>
    </row>
    <row r="460" spans="1:22" ht="14.25" x14ac:dyDescent="0.2">
      <c r="A460" s="18" t="s">
        <v>241</v>
      </c>
      <c r="B460" s="18" t="str">
        <f>Source!F634</f>
        <v>21.1-25-13</v>
      </c>
      <c r="C460" s="18" t="str">
        <f>Source!G634</f>
        <v>Вода</v>
      </c>
      <c r="D460" s="19" t="str">
        <f>Source!H634</f>
        <v>м3</v>
      </c>
      <c r="E460" s="8">
        <f>Source!I634</f>
        <v>-3.2044320000000001E-2</v>
      </c>
      <c r="F460" s="21">
        <f>Source!AK634</f>
        <v>49.83</v>
      </c>
      <c r="G460" s="23" t="s">
        <v>386</v>
      </c>
      <c r="H460" s="8">
        <f>Source!AW634</f>
        <v>1</v>
      </c>
      <c r="I460" s="8">
        <f>IF(Source!BC634&lt;&gt; 0, Source!BC634, 1)</f>
        <v>1</v>
      </c>
      <c r="J460" s="21">
        <f>Source!O634</f>
        <v>-1.6</v>
      </c>
      <c r="K460" s="21"/>
      <c r="Q460">
        <f>ROUND((Source!BZ634/100)*ROUND((Source!AF634*Source!AV634)*Source!I634, 2), 2)</f>
        <v>0</v>
      </c>
      <c r="R460">
        <f>Source!X634</f>
        <v>0</v>
      </c>
      <c r="S460">
        <f>ROUND((Source!CA634/100)*ROUND((Source!AF634*Source!AV634)*Source!I634, 2), 2)</f>
        <v>0</v>
      </c>
      <c r="T460">
        <f>Source!Y634</f>
        <v>0</v>
      </c>
      <c r="U460">
        <f>ROUND((175/100)*ROUND((Source!AE634*Source!AV634)*Source!I634, 2), 2)</f>
        <v>0</v>
      </c>
      <c r="V460">
        <f>ROUND((108/100)*ROUND(Source!CS634*Source!I634, 2), 2)</f>
        <v>0</v>
      </c>
    </row>
    <row r="461" spans="1:22" ht="14.25" x14ac:dyDescent="0.2">
      <c r="A461" s="18"/>
      <c r="B461" s="18"/>
      <c r="C461" s="18" t="s">
        <v>366</v>
      </c>
      <c r="D461" s="19" t="s">
        <v>367</v>
      </c>
      <c r="E461" s="8">
        <f>Source!AT633</f>
        <v>70</v>
      </c>
      <c r="F461" s="21"/>
      <c r="G461" s="20"/>
      <c r="H461" s="8"/>
      <c r="I461" s="8"/>
      <c r="J461" s="21">
        <f>SUM(R454:R460)</f>
        <v>57.04</v>
      </c>
      <c r="K461" s="21"/>
    </row>
    <row r="462" spans="1:22" ht="14.25" x14ac:dyDescent="0.2">
      <c r="A462" s="18"/>
      <c r="B462" s="18"/>
      <c r="C462" s="18" t="s">
        <v>368</v>
      </c>
      <c r="D462" s="19" t="s">
        <v>367</v>
      </c>
      <c r="E462" s="8">
        <f>Source!AU633</f>
        <v>10</v>
      </c>
      <c r="F462" s="21"/>
      <c r="G462" s="20"/>
      <c r="H462" s="8"/>
      <c r="I462" s="8"/>
      <c r="J462" s="21">
        <f>SUM(T454:T461)</f>
        <v>8.15</v>
      </c>
      <c r="K462" s="21"/>
    </row>
    <row r="463" spans="1:22" ht="14.25" x14ac:dyDescent="0.2">
      <c r="A463" s="18"/>
      <c r="B463" s="18"/>
      <c r="C463" s="18" t="s">
        <v>375</v>
      </c>
      <c r="D463" s="19" t="s">
        <v>367</v>
      </c>
      <c r="E463" s="8">
        <f>108</f>
        <v>108</v>
      </c>
      <c r="F463" s="21"/>
      <c r="G463" s="20"/>
      <c r="H463" s="8"/>
      <c r="I463" s="8"/>
      <c r="J463" s="21">
        <f>SUM(V454:V462)</f>
        <v>0.18</v>
      </c>
      <c r="K463" s="21"/>
    </row>
    <row r="464" spans="1:22" ht="14.25" x14ac:dyDescent="0.2">
      <c r="A464" s="18"/>
      <c r="B464" s="18"/>
      <c r="C464" s="18" t="s">
        <v>369</v>
      </c>
      <c r="D464" s="19" t="s">
        <v>370</v>
      </c>
      <c r="E464" s="8">
        <f>Source!AQ633</f>
        <v>0.12</v>
      </c>
      <c r="F464" s="21"/>
      <c r="G464" s="20" t="str">
        <f>Source!DI633</f>
        <v>)*4</v>
      </c>
      <c r="H464" s="8">
        <f>Source!AV633</f>
        <v>1</v>
      </c>
      <c r="I464" s="8"/>
      <c r="J464" s="21"/>
      <c r="K464" s="21">
        <f>Source!U633</f>
        <v>0.29131199999999996</v>
      </c>
    </row>
    <row r="465" spans="1:22" ht="15" x14ac:dyDescent="0.25">
      <c r="A465" s="25"/>
      <c r="B465" s="25"/>
      <c r="C465" s="25"/>
      <c r="D465" s="25"/>
      <c r="E465" s="25"/>
      <c r="F465" s="25"/>
      <c r="G465" s="25"/>
      <c r="H465" s="25"/>
      <c r="I465" s="49">
        <f>J456+J457+J459+J461+J462+J463+SUM(J460:J460)</f>
        <v>216.85</v>
      </c>
      <c r="J465" s="49"/>
      <c r="K465" s="26">
        <f>IF(Source!I633&lt;&gt;0, ROUND(I465/Source!I633, 2), 0)</f>
        <v>357.31</v>
      </c>
      <c r="P465" s="24">
        <f>I465</f>
        <v>216.85</v>
      </c>
    </row>
    <row r="466" spans="1:22" ht="57" x14ac:dyDescent="0.2">
      <c r="A466" s="18">
        <v>42</v>
      </c>
      <c r="B466" s="18" t="str">
        <f>Source!F635</f>
        <v>1.10-1101-1-1/1</v>
      </c>
      <c r="C466" s="18" t="str">
        <f>Source!G635</f>
        <v>Мытье полов вестибюлей, коридоров, гардеробных, фойе, холлов, рекреаций в зданиях административно-хозяйственного назначения (30%)</v>
      </c>
      <c r="D466" s="19" t="str">
        <f>Source!H635</f>
        <v>100 м2</v>
      </c>
      <c r="E466" s="8">
        <f>Source!I635</f>
        <v>0.2601</v>
      </c>
      <c r="F466" s="21"/>
      <c r="G466" s="20"/>
      <c r="H466" s="8"/>
      <c r="I466" s="8"/>
      <c r="J466" s="21"/>
      <c r="K466" s="21"/>
      <c r="Q466">
        <f>ROUND((Source!BZ635/100)*ROUND((Source!AF635*Source!AV635)*Source!I635, 2), 2)</f>
        <v>187.46</v>
      </c>
      <c r="R466">
        <f>Source!X635</f>
        <v>187.46</v>
      </c>
      <c r="S466">
        <f>ROUND((Source!CA635/100)*ROUND((Source!AF635*Source!AV635)*Source!I635, 2), 2)</f>
        <v>26.78</v>
      </c>
      <c r="T466">
        <f>Source!Y635</f>
        <v>26.78</v>
      </c>
      <c r="U466">
        <f>ROUND((175/100)*ROUND((Source!AE635*Source!AV635)*Source!I635, 2), 2)</f>
        <v>0</v>
      </c>
      <c r="V466">
        <f>ROUND((108/100)*ROUND(Source!CS635*Source!I635, 2), 2)</f>
        <v>0</v>
      </c>
    </row>
    <row r="467" spans="1:22" x14ac:dyDescent="0.2">
      <c r="C467" s="22" t="str">
        <f>"Объем: "&amp;Source!I635&amp;"=86,7*"&amp;"0,3/"&amp;"100"</f>
        <v>Объем: 0,2601=86,7*0,3/100</v>
      </c>
    </row>
    <row r="468" spans="1:22" ht="14.25" x14ac:dyDescent="0.2">
      <c r="A468" s="18"/>
      <c r="B468" s="18"/>
      <c r="C468" s="18" t="s">
        <v>363</v>
      </c>
      <c r="D468" s="19"/>
      <c r="E468" s="8"/>
      <c r="F468" s="21">
        <f>Source!AO635</f>
        <v>257.39999999999998</v>
      </c>
      <c r="G468" s="20" t="str">
        <f>Source!DG635</f>
        <v>)*4</v>
      </c>
      <c r="H468" s="8">
        <f>Source!AV635</f>
        <v>1</v>
      </c>
      <c r="I468" s="8">
        <f>IF(Source!BA635&lt;&gt; 0, Source!BA635, 1)</f>
        <v>1</v>
      </c>
      <c r="J468" s="21">
        <f>Source!S635</f>
        <v>267.8</v>
      </c>
      <c r="K468" s="21"/>
    </row>
    <row r="469" spans="1:22" ht="14.25" x14ac:dyDescent="0.2">
      <c r="A469" s="18"/>
      <c r="B469" s="18"/>
      <c r="C469" s="18" t="s">
        <v>364</v>
      </c>
      <c r="D469" s="19"/>
      <c r="E469" s="8"/>
      <c r="F469" s="21">
        <f>Source!AL635</f>
        <v>27.76</v>
      </c>
      <c r="G469" s="20" t="str">
        <f>Source!DD635</f>
        <v>)*4</v>
      </c>
      <c r="H469" s="8">
        <f>Source!AW635</f>
        <v>1</v>
      </c>
      <c r="I469" s="8">
        <f>IF(Source!BC635&lt;&gt; 0, Source!BC635, 1)</f>
        <v>1</v>
      </c>
      <c r="J469" s="21">
        <f>Source!P635</f>
        <v>28.88</v>
      </c>
      <c r="K469" s="21"/>
    </row>
    <row r="470" spans="1:22" ht="14.25" x14ac:dyDescent="0.2">
      <c r="A470" s="18" t="s">
        <v>243</v>
      </c>
      <c r="B470" s="18" t="str">
        <f>Source!F636</f>
        <v>21.1-25-13</v>
      </c>
      <c r="C470" s="18" t="str">
        <f>Source!G636</f>
        <v>Вода</v>
      </c>
      <c r="D470" s="19" t="str">
        <f>Source!H636</f>
        <v>м3</v>
      </c>
      <c r="E470" s="8">
        <f>Source!I636</f>
        <v>-1.0404E-2</v>
      </c>
      <c r="F470" s="21">
        <f>Source!AK636</f>
        <v>49.83</v>
      </c>
      <c r="G470" s="23" t="s">
        <v>386</v>
      </c>
      <c r="H470" s="8">
        <f>Source!AW636</f>
        <v>1</v>
      </c>
      <c r="I470" s="8">
        <f>IF(Source!BC636&lt;&gt; 0, Source!BC636, 1)</f>
        <v>1</v>
      </c>
      <c r="J470" s="21">
        <f>Source!O636</f>
        <v>-0.52</v>
      </c>
      <c r="K470" s="21"/>
      <c r="Q470">
        <f>ROUND((Source!BZ636/100)*ROUND((Source!AF636*Source!AV636)*Source!I636, 2), 2)</f>
        <v>0</v>
      </c>
      <c r="R470">
        <f>Source!X636</f>
        <v>0</v>
      </c>
      <c r="S470">
        <f>ROUND((Source!CA636/100)*ROUND((Source!AF636*Source!AV636)*Source!I636, 2), 2)</f>
        <v>0</v>
      </c>
      <c r="T470">
        <f>Source!Y636</f>
        <v>0</v>
      </c>
      <c r="U470">
        <f>ROUND((175/100)*ROUND((Source!AE636*Source!AV636)*Source!I636, 2), 2)</f>
        <v>0</v>
      </c>
      <c r="V470">
        <f>ROUND((108/100)*ROUND(Source!CS636*Source!I636, 2), 2)</f>
        <v>0</v>
      </c>
    </row>
    <row r="471" spans="1:22" ht="14.25" x14ac:dyDescent="0.2">
      <c r="A471" s="18"/>
      <c r="B471" s="18"/>
      <c r="C471" s="18" t="s">
        <v>366</v>
      </c>
      <c r="D471" s="19" t="s">
        <v>367</v>
      </c>
      <c r="E471" s="8">
        <f>Source!AT635</f>
        <v>70</v>
      </c>
      <c r="F471" s="21"/>
      <c r="G471" s="20"/>
      <c r="H471" s="8"/>
      <c r="I471" s="8"/>
      <c r="J471" s="21">
        <f>SUM(R466:R470)</f>
        <v>187.46</v>
      </c>
      <c r="K471" s="21"/>
    </row>
    <row r="472" spans="1:22" ht="14.25" x14ac:dyDescent="0.2">
      <c r="A472" s="18"/>
      <c r="B472" s="18"/>
      <c r="C472" s="18" t="s">
        <v>368</v>
      </c>
      <c r="D472" s="19" t="s">
        <v>367</v>
      </c>
      <c r="E472" s="8">
        <f>Source!AU635</f>
        <v>10</v>
      </c>
      <c r="F472" s="21"/>
      <c r="G472" s="20"/>
      <c r="H472" s="8"/>
      <c r="I472" s="8"/>
      <c r="J472" s="21">
        <f>SUM(T466:T471)</f>
        <v>26.78</v>
      </c>
      <c r="K472" s="21"/>
    </row>
    <row r="473" spans="1:22" ht="14.25" x14ac:dyDescent="0.2">
      <c r="A473" s="18"/>
      <c r="B473" s="18"/>
      <c r="C473" s="18" t="s">
        <v>369</v>
      </c>
      <c r="D473" s="19" t="s">
        <v>370</v>
      </c>
      <c r="E473" s="8">
        <f>Source!AQ635</f>
        <v>0.92</v>
      </c>
      <c r="F473" s="21"/>
      <c r="G473" s="20" t="str">
        <f>Source!DI635</f>
        <v>)*4</v>
      </c>
      <c r="H473" s="8">
        <f>Source!AV635</f>
        <v>1</v>
      </c>
      <c r="I473" s="8"/>
      <c r="J473" s="21"/>
      <c r="K473" s="21">
        <f>Source!U635</f>
        <v>0.95716800000000002</v>
      </c>
    </row>
    <row r="474" spans="1:22" ht="15" x14ac:dyDescent="0.25">
      <c r="A474" s="25"/>
      <c r="B474" s="25"/>
      <c r="C474" s="25"/>
      <c r="D474" s="25"/>
      <c r="E474" s="25"/>
      <c r="F474" s="25"/>
      <c r="G474" s="25"/>
      <c r="H474" s="25"/>
      <c r="I474" s="49">
        <f>J468+J469+J471+J472+SUM(J470:J470)</f>
        <v>510.4</v>
      </c>
      <c r="J474" s="49"/>
      <c r="K474" s="26">
        <f>IF(Source!I635&lt;&gt;0, ROUND(I474/Source!I635, 2), 0)</f>
        <v>1962.32</v>
      </c>
      <c r="P474" s="24">
        <f>I474</f>
        <v>510.4</v>
      </c>
    </row>
    <row r="475" spans="1:22" ht="42.75" x14ac:dyDescent="0.2">
      <c r="A475" s="18">
        <v>43</v>
      </c>
      <c r="B475" s="18" t="str">
        <f>Source!F637</f>
        <v>1.10-1101-1-3/1</v>
      </c>
      <c r="C475" s="18" t="str">
        <f>Source!G637</f>
        <v>Мытье полов санузлов и душевых в зданиях административно-хозяйственного назначения</v>
      </c>
      <c r="D475" s="19" t="str">
        <f>Source!H637</f>
        <v>100 м2</v>
      </c>
      <c r="E475" s="8">
        <f>Source!I637</f>
        <v>0.68500000000000005</v>
      </c>
      <c r="F475" s="21"/>
      <c r="G475" s="20"/>
      <c r="H475" s="8"/>
      <c r="I475" s="8"/>
      <c r="J475" s="21"/>
      <c r="K475" s="21"/>
      <c r="Q475">
        <f>ROUND((Source!BZ637/100)*ROUND((Source!AF637*Source!AV637)*Source!I637, 2), 2)</f>
        <v>627.84</v>
      </c>
      <c r="R475">
        <f>Source!X637</f>
        <v>627.84</v>
      </c>
      <c r="S475">
        <f>ROUND((Source!CA637/100)*ROUND((Source!AF637*Source!AV637)*Source!I637, 2), 2)</f>
        <v>89.69</v>
      </c>
      <c r="T475">
        <f>Source!Y637</f>
        <v>89.69</v>
      </c>
      <c r="U475">
        <f>ROUND((175/100)*ROUND((Source!AE637*Source!AV637)*Source!I637, 2), 2)</f>
        <v>0</v>
      </c>
      <c r="V475">
        <f>ROUND((108/100)*ROUND(Source!CS637*Source!I637, 2), 2)</f>
        <v>0</v>
      </c>
    </row>
    <row r="476" spans="1:22" x14ac:dyDescent="0.2">
      <c r="C476" s="22" t="str">
        <f>"Объем: "&amp;Source!I637&amp;"=68,5/"&amp;"100"</f>
        <v>Объем: 0,685=68,5/100</v>
      </c>
    </row>
    <row r="477" spans="1:22" ht="14.25" x14ac:dyDescent="0.2">
      <c r="A477" s="18"/>
      <c r="B477" s="18"/>
      <c r="C477" s="18" t="s">
        <v>363</v>
      </c>
      <c r="D477" s="19"/>
      <c r="E477" s="8"/>
      <c r="F477" s="21">
        <f>Source!AO637</f>
        <v>327.33999999999997</v>
      </c>
      <c r="G477" s="20" t="str">
        <f>Source!DG637</f>
        <v>)*4</v>
      </c>
      <c r="H477" s="8">
        <f>Source!AV637</f>
        <v>1</v>
      </c>
      <c r="I477" s="8">
        <f>IF(Source!BA637&lt;&gt; 0, Source!BA637, 1)</f>
        <v>1</v>
      </c>
      <c r="J477" s="21">
        <f>Source!S637</f>
        <v>896.91</v>
      </c>
      <c r="K477" s="21"/>
    </row>
    <row r="478" spans="1:22" ht="14.25" x14ac:dyDescent="0.2">
      <c r="A478" s="18"/>
      <c r="B478" s="18"/>
      <c r="C478" s="18" t="s">
        <v>364</v>
      </c>
      <c r="D478" s="19"/>
      <c r="E478" s="8"/>
      <c r="F478" s="21">
        <f>Source!AL637</f>
        <v>16.68</v>
      </c>
      <c r="G478" s="20" t="str">
        <f>Source!DD637</f>
        <v>)*4</v>
      </c>
      <c r="H478" s="8">
        <f>Source!AW637</f>
        <v>1</v>
      </c>
      <c r="I478" s="8">
        <f>IF(Source!BC637&lt;&gt; 0, Source!BC637, 1)</f>
        <v>1</v>
      </c>
      <c r="J478" s="21">
        <f>Source!P637</f>
        <v>45.7</v>
      </c>
      <c r="K478" s="21"/>
    </row>
    <row r="479" spans="1:22" ht="14.25" x14ac:dyDescent="0.2">
      <c r="A479" s="18" t="s">
        <v>245</v>
      </c>
      <c r="B479" s="18" t="str">
        <f>Source!F638</f>
        <v>21.1-25-13</v>
      </c>
      <c r="C479" s="18" t="str">
        <f>Source!G638</f>
        <v>Вода</v>
      </c>
      <c r="D479" s="19" t="str">
        <f>Source!H638</f>
        <v>м3</v>
      </c>
      <c r="E479" s="8">
        <f>Source!I638</f>
        <v>-2.7400000000000004E-2</v>
      </c>
      <c r="F479" s="21">
        <f>Source!AK638</f>
        <v>49.83</v>
      </c>
      <c r="G479" s="23" t="s">
        <v>386</v>
      </c>
      <c r="H479" s="8">
        <f>Source!AW638</f>
        <v>1</v>
      </c>
      <c r="I479" s="8">
        <f>IF(Source!BC638&lt;&gt; 0, Source!BC638, 1)</f>
        <v>1</v>
      </c>
      <c r="J479" s="21">
        <f>Source!O638</f>
        <v>-1.37</v>
      </c>
      <c r="K479" s="21"/>
      <c r="Q479">
        <f>ROUND((Source!BZ638/100)*ROUND((Source!AF638*Source!AV638)*Source!I638, 2), 2)</f>
        <v>0</v>
      </c>
      <c r="R479">
        <f>Source!X638</f>
        <v>0</v>
      </c>
      <c r="S479">
        <f>ROUND((Source!CA638/100)*ROUND((Source!AF638*Source!AV638)*Source!I638, 2), 2)</f>
        <v>0</v>
      </c>
      <c r="T479">
        <f>Source!Y638</f>
        <v>0</v>
      </c>
      <c r="U479">
        <f>ROUND((175/100)*ROUND((Source!AE638*Source!AV638)*Source!I638, 2), 2)</f>
        <v>0</v>
      </c>
      <c r="V479">
        <f>ROUND((108/100)*ROUND(Source!CS638*Source!I638, 2), 2)</f>
        <v>0</v>
      </c>
    </row>
    <row r="480" spans="1:22" ht="14.25" x14ac:dyDescent="0.2">
      <c r="A480" s="18"/>
      <c r="B480" s="18"/>
      <c r="C480" s="18" t="s">
        <v>366</v>
      </c>
      <c r="D480" s="19" t="s">
        <v>367</v>
      </c>
      <c r="E480" s="8">
        <f>Source!AT637</f>
        <v>70</v>
      </c>
      <c r="F480" s="21"/>
      <c r="G480" s="20"/>
      <c r="H480" s="8"/>
      <c r="I480" s="8"/>
      <c r="J480" s="21">
        <f>SUM(R475:R479)</f>
        <v>627.84</v>
      </c>
      <c r="K480" s="21"/>
    </row>
    <row r="481" spans="1:22" ht="14.25" x14ac:dyDescent="0.2">
      <c r="A481" s="18"/>
      <c r="B481" s="18"/>
      <c r="C481" s="18" t="s">
        <v>368</v>
      </c>
      <c r="D481" s="19" t="s">
        <v>367</v>
      </c>
      <c r="E481" s="8">
        <f>Source!AU637</f>
        <v>10</v>
      </c>
      <c r="F481" s="21"/>
      <c r="G481" s="20"/>
      <c r="H481" s="8"/>
      <c r="I481" s="8"/>
      <c r="J481" s="21">
        <f>SUM(T475:T480)</f>
        <v>89.69</v>
      </c>
      <c r="K481" s="21"/>
    </row>
    <row r="482" spans="1:22" ht="14.25" x14ac:dyDescent="0.2">
      <c r="A482" s="18"/>
      <c r="B482" s="18"/>
      <c r="C482" s="18" t="s">
        <v>369</v>
      </c>
      <c r="D482" s="19" t="s">
        <v>370</v>
      </c>
      <c r="E482" s="8">
        <f>Source!AQ637</f>
        <v>1.17</v>
      </c>
      <c r="F482" s="21"/>
      <c r="G482" s="20" t="str">
        <f>Source!DI637</f>
        <v>)*4</v>
      </c>
      <c r="H482" s="8">
        <f>Source!AV637</f>
        <v>1</v>
      </c>
      <c r="I482" s="8"/>
      <c r="J482" s="21"/>
      <c r="K482" s="21">
        <f>Source!U637</f>
        <v>3.2058</v>
      </c>
    </row>
    <row r="483" spans="1:22" ht="15" x14ac:dyDescent="0.25">
      <c r="A483" s="25"/>
      <c r="B483" s="25"/>
      <c r="C483" s="25"/>
      <c r="D483" s="25"/>
      <c r="E483" s="25"/>
      <c r="F483" s="25"/>
      <c r="G483" s="25"/>
      <c r="H483" s="25"/>
      <c r="I483" s="49">
        <f>J477+J478+J480+J481+SUM(J479:J479)</f>
        <v>1658.7700000000002</v>
      </c>
      <c r="J483" s="49"/>
      <c r="K483" s="26">
        <f>IF(Source!I637&lt;&gt;0, ROUND(I483/Source!I637, 2), 0)</f>
        <v>2421.56</v>
      </c>
      <c r="P483" s="24">
        <f>I483</f>
        <v>1658.7700000000002</v>
      </c>
    </row>
    <row r="484" spans="1:22" ht="42.75" x14ac:dyDescent="0.2">
      <c r="A484" s="18">
        <v>44</v>
      </c>
      <c r="B484" s="18" t="str">
        <f>Source!F639</f>
        <v>1.10-1101-1-2/1</v>
      </c>
      <c r="C484" s="18" t="str">
        <f>Source!G639</f>
        <v>Мытье полов кабинетов в зданиях административно-хозяйственного назначения (кладовая для белья)</v>
      </c>
      <c r="D484" s="19" t="str">
        <f>Source!H639</f>
        <v>100 м2</v>
      </c>
      <c r="E484" s="8">
        <f>Source!I639</f>
        <v>0.495</v>
      </c>
      <c r="F484" s="21"/>
      <c r="G484" s="20"/>
      <c r="H484" s="8"/>
      <c r="I484" s="8"/>
      <c r="J484" s="21"/>
      <c r="K484" s="21"/>
      <c r="Q484">
        <f>ROUND((Source!BZ639/100)*ROUND((Source!AF639*Source!AV639)*Source!I639, 2), 2)</f>
        <v>314.10000000000002</v>
      </c>
      <c r="R484">
        <f>Source!X639</f>
        <v>314.10000000000002</v>
      </c>
      <c r="S484">
        <f>ROUND((Source!CA639/100)*ROUND((Source!AF639*Source!AV639)*Source!I639, 2), 2)</f>
        <v>44.87</v>
      </c>
      <c r="T484">
        <f>Source!Y639</f>
        <v>44.87</v>
      </c>
      <c r="U484">
        <f>ROUND((175/100)*ROUND((Source!AE639*Source!AV639)*Source!I639, 2), 2)</f>
        <v>0</v>
      </c>
      <c r="V484">
        <f>ROUND((108/100)*ROUND(Source!CS639*Source!I639, 2), 2)</f>
        <v>0</v>
      </c>
    </row>
    <row r="485" spans="1:22" x14ac:dyDescent="0.2">
      <c r="C485" s="22" t="str">
        <f>"Объем: "&amp;Source!I639&amp;"=49,5/"&amp;"100"</f>
        <v>Объем: 0,495=49,5/100</v>
      </c>
    </row>
    <row r="486" spans="1:22" ht="14.25" x14ac:dyDescent="0.2">
      <c r="A486" s="18"/>
      <c r="B486" s="18"/>
      <c r="C486" s="18" t="s">
        <v>363</v>
      </c>
      <c r="D486" s="19"/>
      <c r="E486" s="8"/>
      <c r="F486" s="21">
        <f>Source!AO639</f>
        <v>226.62</v>
      </c>
      <c r="G486" s="20" t="str">
        <f>Source!DG639</f>
        <v>)*4</v>
      </c>
      <c r="H486" s="8">
        <f>Source!AV639</f>
        <v>1</v>
      </c>
      <c r="I486" s="8">
        <f>IF(Source!BA639&lt;&gt; 0, Source!BA639, 1)</f>
        <v>1</v>
      </c>
      <c r="J486" s="21">
        <f>Source!S639</f>
        <v>448.71</v>
      </c>
      <c r="K486" s="21"/>
    </row>
    <row r="487" spans="1:22" ht="14.25" x14ac:dyDescent="0.2">
      <c r="A487" s="18"/>
      <c r="B487" s="18"/>
      <c r="C487" s="18" t="s">
        <v>364</v>
      </c>
      <c r="D487" s="19"/>
      <c r="E487" s="8"/>
      <c r="F487" s="21">
        <f>Source!AL639</f>
        <v>43.63</v>
      </c>
      <c r="G487" s="20" t="str">
        <f>Source!DD639</f>
        <v>)*4</v>
      </c>
      <c r="H487" s="8">
        <f>Source!AW639</f>
        <v>1</v>
      </c>
      <c r="I487" s="8">
        <f>IF(Source!BC639&lt;&gt; 0, Source!BC639, 1)</f>
        <v>1</v>
      </c>
      <c r="J487" s="21">
        <f>Source!P639</f>
        <v>86.39</v>
      </c>
      <c r="K487" s="21"/>
    </row>
    <row r="488" spans="1:22" ht="14.25" x14ac:dyDescent="0.2">
      <c r="A488" s="18" t="s">
        <v>247</v>
      </c>
      <c r="B488" s="18" t="str">
        <f>Source!F640</f>
        <v>21.1-25-13</v>
      </c>
      <c r="C488" s="18" t="str">
        <f>Source!G640</f>
        <v>Вода</v>
      </c>
      <c r="D488" s="19" t="str">
        <f>Source!H640</f>
        <v>м3</v>
      </c>
      <c r="E488" s="8">
        <f>Source!I640</f>
        <v>-1.9800000000000002E-2</v>
      </c>
      <c r="F488" s="21">
        <f>Source!AK640</f>
        <v>49.83</v>
      </c>
      <c r="G488" s="23" t="s">
        <v>386</v>
      </c>
      <c r="H488" s="8">
        <f>Source!AW640</f>
        <v>1</v>
      </c>
      <c r="I488" s="8">
        <f>IF(Source!BC640&lt;&gt; 0, Source!BC640, 1)</f>
        <v>1</v>
      </c>
      <c r="J488" s="21">
        <f>Source!O640</f>
        <v>-0.99</v>
      </c>
      <c r="K488" s="21"/>
      <c r="Q488">
        <f>ROUND((Source!BZ640/100)*ROUND((Source!AF640*Source!AV640)*Source!I640, 2), 2)</f>
        <v>0</v>
      </c>
      <c r="R488">
        <f>Source!X640</f>
        <v>0</v>
      </c>
      <c r="S488">
        <f>ROUND((Source!CA640/100)*ROUND((Source!AF640*Source!AV640)*Source!I640, 2), 2)</f>
        <v>0</v>
      </c>
      <c r="T488">
        <f>Source!Y640</f>
        <v>0</v>
      </c>
      <c r="U488">
        <f>ROUND((175/100)*ROUND((Source!AE640*Source!AV640)*Source!I640, 2), 2)</f>
        <v>0</v>
      </c>
      <c r="V488">
        <f>ROUND((108/100)*ROUND(Source!CS640*Source!I640, 2), 2)</f>
        <v>0</v>
      </c>
    </row>
    <row r="489" spans="1:22" ht="14.25" x14ac:dyDescent="0.2">
      <c r="A489" s="18"/>
      <c r="B489" s="18"/>
      <c r="C489" s="18" t="s">
        <v>366</v>
      </c>
      <c r="D489" s="19" t="s">
        <v>367</v>
      </c>
      <c r="E489" s="8">
        <f>Source!AT639</f>
        <v>70</v>
      </c>
      <c r="F489" s="21"/>
      <c r="G489" s="20"/>
      <c r="H489" s="8"/>
      <c r="I489" s="8"/>
      <c r="J489" s="21">
        <f>SUM(R484:R488)</f>
        <v>314.10000000000002</v>
      </c>
      <c r="K489" s="21"/>
    </row>
    <row r="490" spans="1:22" ht="14.25" x14ac:dyDescent="0.2">
      <c r="A490" s="18"/>
      <c r="B490" s="18"/>
      <c r="C490" s="18" t="s">
        <v>368</v>
      </c>
      <c r="D490" s="19" t="s">
        <v>367</v>
      </c>
      <c r="E490" s="8">
        <f>Source!AU639</f>
        <v>10</v>
      </c>
      <c r="F490" s="21"/>
      <c r="G490" s="20"/>
      <c r="H490" s="8"/>
      <c r="I490" s="8"/>
      <c r="J490" s="21">
        <f>SUM(T484:T489)</f>
        <v>44.87</v>
      </c>
      <c r="K490" s="21"/>
    </row>
    <row r="491" spans="1:22" ht="14.25" x14ac:dyDescent="0.2">
      <c r="A491" s="18"/>
      <c r="B491" s="18"/>
      <c r="C491" s="18" t="s">
        <v>369</v>
      </c>
      <c r="D491" s="19" t="s">
        <v>370</v>
      </c>
      <c r="E491" s="8">
        <f>Source!AQ639</f>
        <v>0.81</v>
      </c>
      <c r="F491" s="21"/>
      <c r="G491" s="20" t="str">
        <f>Source!DI639</f>
        <v>)*4</v>
      </c>
      <c r="H491" s="8">
        <f>Source!AV639</f>
        <v>1</v>
      </c>
      <c r="I491" s="8"/>
      <c r="J491" s="21"/>
      <c r="K491" s="21">
        <f>Source!U639</f>
        <v>1.6038000000000001</v>
      </c>
    </row>
    <row r="492" spans="1:22" ht="15" x14ac:dyDescent="0.25">
      <c r="A492" s="25"/>
      <c r="B492" s="25"/>
      <c r="C492" s="25"/>
      <c r="D492" s="25"/>
      <c r="E492" s="25"/>
      <c r="F492" s="25"/>
      <c r="G492" s="25"/>
      <c r="H492" s="25"/>
      <c r="I492" s="49">
        <f>J486+J487+J489+J490+SUM(J488:J488)</f>
        <v>893.08</v>
      </c>
      <c r="J492" s="49"/>
      <c r="K492" s="26">
        <f>IF(Source!I639&lt;&gt;0, ROUND(I492/Source!I639, 2), 0)</f>
        <v>1804.2</v>
      </c>
      <c r="P492" s="24">
        <f>I492</f>
        <v>893.08</v>
      </c>
    </row>
    <row r="493" spans="1:22" ht="57" x14ac:dyDescent="0.2">
      <c r="A493" s="18">
        <v>45</v>
      </c>
      <c r="B493" s="18" t="str">
        <f>Source!F641</f>
        <v>1.10-1101-2-1/1</v>
      </c>
      <c r="C493" s="18" t="str">
        <f>Source!G641</f>
        <v>Сухая уборка пылесосом полов с покрытием типа "ковролин" в зданиях административно-хозяйственного назначения</v>
      </c>
      <c r="D493" s="19" t="str">
        <f>Source!H641</f>
        <v>100 м2</v>
      </c>
      <c r="E493" s="8">
        <f>Source!I641</f>
        <v>5.6189999999999998</v>
      </c>
      <c r="F493" s="21"/>
      <c r="G493" s="20"/>
      <c r="H493" s="8"/>
      <c r="I493" s="8"/>
      <c r="J493" s="21"/>
      <c r="K493" s="21"/>
      <c r="Q493">
        <f>ROUND((Source!BZ641/100)*ROUND((Source!AF641*Source!AV641)*Source!I641, 2), 2)</f>
        <v>3697.62</v>
      </c>
      <c r="R493">
        <f>Source!X641</f>
        <v>3697.62</v>
      </c>
      <c r="S493">
        <f>ROUND((Source!CA641/100)*ROUND((Source!AF641*Source!AV641)*Source!I641, 2), 2)</f>
        <v>528.23</v>
      </c>
      <c r="T493">
        <f>Source!Y641</f>
        <v>528.23</v>
      </c>
      <c r="U493">
        <f>ROUND((175/100)*ROUND((Source!AE641*Source!AV641)*Source!I641, 2), 2)</f>
        <v>3.94</v>
      </c>
      <c r="V493">
        <f>ROUND((108/100)*ROUND(Source!CS641*Source!I641, 2), 2)</f>
        <v>2.4300000000000002</v>
      </c>
    </row>
    <row r="494" spans="1:22" x14ac:dyDescent="0.2">
      <c r="C494" s="22" t="str">
        <f>"Объем: "&amp;Source!I641&amp;"=561,9/"&amp;"100"</f>
        <v>Объем: 5,619=561,9/100</v>
      </c>
    </row>
    <row r="495" spans="1:22" ht="14.25" x14ac:dyDescent="0.2">
      <c r="A495" s="18"/>
      <c r="B495" s="18"/>
      <c r="C495" s="18" t="s">
        <v>363</v>
      </c>
      <c r="D495" s="19"/>
      <c r="E495" s="8"/>
      <c r="F495" s="21">
        <f>Source!AO641</f>
        <v>235.02</v>
      </c>
      <c r="G495" s="20" t="str">
        <f>Source!DG641</f>
        <v>)*4</v>
      </c>
      <c r="H495" s="8">
        <f>Source!AV641</f>
        <v>1</v>
      </c>
      <c r="I495" s="8">
        <f>IF(Source!BA641&lt;&gt; 0, Source!BA641, 1)</f>
        <v>1</v>
      </c>
      <c r="J495" s="21">
        <f>Source!S641</f>
        <v>5282.31</v>
      </c>
      <c r="K495" s="21"/>
    </row>
    <row r="496" spans="1:22" ht="14.25" x14ac:dyDescent="0.2">
      <c r="A496" s="18"/>
      <c r="B496" s="18"/>
      <c r="C496" s="18" t="s">
        <v>372</v>
      </c>
      <c r="D496" s="19"/>
      <c r="E496" s="8"/>
      <c r="F496" s="21">
        <f>Source!AM641</f>
        <v>7.14</v>
      </c>
      <c r="G496" s="20" t="str">
        <f>Source!DE641</f>
        <v>)*4</v>
      </c>
      <c r="H496" s="8">
        <f>Source!AV641</f>
        <v>1</v>
      </c>
      <c r="I496" s="8">
        <f>IF(Source!BB641&lt;&gt; 0, Source!BB641, 1)</f>
        <v>1</v>
      </c>
      <c r="J496" s="21">
        <f>Source!Q641</f>
        <v>160.47999999999999</v>
      </c>
      <c r="K496" s="21"/>
    </row>
    <row r="497" spans="1:22" ht="14.25" x14ac:dyDescent="0.2">
      <c r="A497" s="18"/>
      <c r="B497" s="18"/>
      <c r="C497" s="18" t="s">
        <v>373</v>
      </c>
      <c r="D497" s="19"/>
      <c r="E497" s="8"/>
      <c r="F497" s="21">
        <f>Source!AN641</f>
        <v>0.1</v>
      </c>
      <c r="G497" s="20" t="str">
        <f>Source!DF641</f>
        <v>)*4</v>
      </c>
      <c r="H497" s="8">
        <f>Source!AV641</f>
        <v>1</v>
      </c>
      <c r="I497" s="8">
        <f>IF(Source!BS641&lt;&gt; 0, Source!BS641, 1)</f>
        <v>1</v>
      </c>
      <c r="J497" s="28">
        <f>Source!R641</f>
        <v>2.25</v>
      </c>
      <c r="K497" s="21"/>
    </row>
    <row r="498" spans="1:22" ht="14.25" x14ac:dyDescent="0.2">
      <c r="A498" s="18"/>
      <c r="B498" s="18"/>
      <c r="C498" s="18" t="s">
        <v>366</v>
      </c>
      <c r="D498" s="19" t="s">
        <v>367</v>
      </c>
      <c r="E498" s="8">
        <f>Source!AT641</f>
        <v>70</v>
      </c>
      <c r="F498" s="21"/>
      <c r="G498" s="20"/>
      <c r="H498" s="8"/>
      <c r="I498" s="8"/>
      <c r="J498" s="21">
        <f>SUM(R493:R497)</f>
        <v>3697.62</v>
      </c>
      <c r="K498" s="21"/>
    </row>
    <row r="499" spans="1:22" ht="14.25" x14ac:dyDescent="0.2">
      <c r="A499" s="18"/>
      <c r="B499" s="18"/>
      <c r="C499" s="18" t="s">
        <v>368</v>
      </c>
      <c r="D499" s="19" t="s">
        <v>367</v>
      </c>
      <c r="E499" s="8">
        <f>Source!AU641</f>
        <v>10</v>
      </c>
      <c r="F499" s="21"/>
      <c r="G499" s="20"/>
      <c r="H499" s="8"/>
      <c r="I499" s="8"/>
      <c r="J499" s="21">
        <f>SUM(T493:T498)</f>
        <v>528.23</v>
      </c>
      <c r="K499" s="21"/>
    </row>
    <row r="500" spans="1:22" ht="14.25" x14ac:dyDescent="0.2">
      <c r="A500" s="18"/>
      <c r="B500" s="18"/>
      <c r="C500" s="18" t="s">
        <v>375</v>
      </c>
      <c r="D500" s="19" t="s">
        <v>367</v>
      </c>
      <c r="E500" s="8">
        <f>108</f>
        <v>108</v>
      </c>
      <c r="F500" s="21"/>
      <c r="G500" s="20"/>
      <c r="H500" s="8"/>
      <c r="I500" s="8"/>
      <c r="J500" s="21">
        <f>SUM(V493:V499)</f>
        <v>2.4300000000000002</v>
      </c>
      <c r="K500" s="21"/>
    </row>
    <row r="501" spans="1:22" ht="14.25" x14ac:dyDescent="0.2">
      <c r="A501" s="18"/>
      <c r="B501" s="18"/>
      <c r="C501" s="18" t="s">
        <v>369</v>
      </c>
      <c r="D501" s="19" t="s">
        <v>370</v>
      </c>
      <c r="E501" s="8">
        <f>Source!AQ641</f>
        <v>0.84</v>
      </c>
      <c r="F501" s="21"/>
      <c r="G501" s="20" t="str">
        <f>Source!DI641</f>
        <v>)*4</v>
      </c>
      <c r="H501" s="8">
        <f>Source!AV641</f>
        <v>1</v>
      </c>
      <c r="I501" s="8"/>
      <c r="J501" s="21"/>
      <c r="K501" s="21">
        <f>Source!U641</f>
        <v>18.879839999999998</v>
      </c>
    </row>
    <row r="502" spans="1:22" ht="15" x14ac:dyDescent="0.25">
      <c r="A502" s="25"/>
      <c r="B502" s="25"/>
      <c r="C502" s="25"/>
      <c r="D502" s="25"/>
      <c r="E502" s="25"/>
      <c r="F502" s="25"/>
      <c r="G502" s="25"/>
      <c r="H502" s="25"/>
      <c r="I502" s="49">
        <f>J495+J496+J498+J499+J500</f>
        <v>9671.07</v>
      </c>
      <c r="J502" s="49"/>
      <c r="K502" s="26">
        <f>IF(Source!I641&lt;&gt;0, ROUND(I502/Source!I641, 2), 0)</f>
        <v>1721.14</v>
      </c>
      <c r="P502" s="24">
        <f>I502</f>
        <v>9671.07</v>
      </c>
    </row>
    <row r="503" spans="1:22" ht="57" x14ac:dyDescent="0.2">
      <c r="A503" s="18">
        <v>46</v>
      </c>
      <c r="B503" s="18" t="str">
        <f>Source!F642</f>
        <v>1.10-1101-1-1/1</v>
      </c>
      <c r="C503" s="18" t="str">
        <f>Source!G642</f>
        <v>Мытье полов вестибюлей, коридоров, гардеробных, фойе, холлов, рекреаций в зданиях административно-хозяйственного назначения (балкон)</v>
      </c>
      <c r="D503" s="19" t="str">
        <f>Source!H642</f>
        <v>100 м2</v>
      </c>
      <c r="E503" s="8">
        <f>Source!I642</f>
        <v>0.45800000000000002</v>
      </c>
      <c r="F503" s="21"/>
      <c r="G503" s="20"/>
      <c r="H503" s="8"/>
      <c r="I503" s="8"/>
      <c r="J503" s="21"/>
      <c r="K503" s="21"/>
      <c r="Q503">
        <f>ROUND((Source!BZ642/100)*ROUND((Source!AF642*Source!AV642)*Source!I642, 2), 2)</f>
        <v>330.09</v>
      </c>
      <c r="R503">
        <f>Source!X642</f>
        <v>330.09</v>
      </c>
      <c r="S503">
        <f>ROUND((Source!CA642/100)*ROUND((Source!AF642*Source!AV642)*Source!I642, 2), 2)</f>
        <v>47.16</v>
      </c>
      <c r="T503">
        <f>Source!Y642</f>
        <v>47.16</v>
      </c>
      <c r="U503">
        <f>ROUND((175/100)*ROUND((Source!AE642*Source!AV642)*Source!I642, 2), 2)</f>
        <v>0</v>
      </c>
      <c r="V503">
        <f>ROUND((108/100)*ROUND(Source!CS642*Source!I642, 2), 2)</f>
        <v>0</v>
      </c>
    </row>
    <row r="504" spans="1:22" x14ac:dyDescent="0.2">
      <c r="C504" s="22" t="str">
        <f>"Объем: "&amp;Source!I642&amp;"=45,8/"&amp;"100"</f>
        <v>Объем: 0,458=45,8/100</v>
      </c>
    </row>
    <row r="505" spans="1:22" ht="14.25" x14ac:dyDescent="0.2">
      <c r="A505" s="18"/>
      <c r="B505" s="18"/>
      <c r="C505" s="18" t="s">
        <v>363</v>
      </c>
      <c r="D505" s="19"/>
      <c r="E505" s="8"/>
      <c r="F505" s="21">
        <f>Source!AO642</f>
        <v>257.39999999999998</v>
      </c>
      <c r="G505" s="20" t="str">
        <f>Source!DG642</f>
        <v>)*4</v>
      </c>
      <c r="H505" s="8">
        <f>Source!AV642</f>
        <v>1</v>
      </c>
      <c r="I505" s="8">
        <f>IF(Source!BA642&lt;&gt; 0, Source!BA642, 1)</f>
        <v>1</v>
      </c>
      <c r="J505" s="21">
        <f>Source!S642</f>
        <v>471.56</v>
      </c>
      <c r="K505" s="21"/>
    </row>
    <row r="506" spans="1:22" ht="14.25" x14ac:dyDescent="0.2">
      <c r="A506" s="18"/>
      <c r="B506" s="18"/>
      <c r="C506" s="18" t="s">
        <v>364</v>
      </c>
      <c r="D506" s="19"/>
      <c r="E506" s="8"/>
      <c r="F506" s="21">
        <f>Source!AL642</f>
        <v>27.76</v>
      </c>
      <c r="G506" s="20" t="str">
        <f>Source!DD642</f>
        <v>)*4</v>
      </c>
      <c r="H506" s="8">
        <f>Source!AW642</f>
        <v>1</v>
      </c>
      <c r="I506" s="8">
        <f>IF(Source!BC642&lt;&gt; 0, Source!BC642, 1)</f>
        <v>1</v>
      </c>
      <c r="J506" s="21">
        <f>Source!P642</f>
        <v>50.86</v>
      </c>
      <c r="K506" s="21"/>
    </row>
    <row r="507" spans="1:22" ht="14.25" x14ac:dyDescent="0.2">
      <c r="A507" s="18" t="s">
        <v>250</v>
      </c>
      <c r="B507" s="18" t="str">
        <f>Source!F643</f>
        <v>21.1-25-13</v>
      </c>
      <c r="C507" s="18" t="str">
        <f>Source!G643</f>
        <v>Вода</v>
      </c>
      <c r="D507" s="19" t="str">
        <f>Source!H643</f>
        <v>м3</v>
      </c>
      <c r="E507" s="8">
        <f>Source!I643</f>
        <v>-1.8319999999999999E-2</v>
      </c>
      <c r="F507" s="21">
        <f>Source!AK643</f>
        <v>49.83</v>
      </c>
      <c r="G507" s="23" t="s">
        <v>386</v>
      </c>
      <c r="H507" s="8">
        <f>Source!AW643</f>
        <v>1</v>
      </c>
      <c r="I507" s="8">
        <f>IF(Source!BC643&lt;&gt; 0, Source!BC643, 1)</f>
        <v>1</v>
      </c>
      <c r="J507" s="21">
        <f>Source!O643</f>
        <v>-0.91</v>
      </c>
      <c r="K507" s="21"/>
      <c r="Q507">
        <f>ROUND((Source!BZ643/100)*ROUND((Source!AF643*Source!AV643)*Source!I643, 2), 2)</f>
        <v>0</v>
      </c>
      <c r="R507">
        <f>Source!X643</f>
        <v>0</v>
      </c>
      <c r="S507">
        <f>ROUND((Source!CA643/100)*ROUND((Source!AF643*Source!AV643)*Source!I643, 2), 2)</f>
        <v>0</v>
      </c>
      <c r="T507">
        <f>Source!Y643</f>
        <v>0</v>
      </c>
      <c r="U507">
        <f>ROUND((175/100)*ROUND((Source!AE643*Source!AV643)*Source!I643, 2), 2)</f>
        <v>0</v>
      </c>
      <c r="V507">
        <f>ROUND((108/100)*ROUND(Source!CS643*Source!I643, 2), 2)</f>
        <v>0</v>
      </c>
    </row>
    <row r="508" spans="1:22" ht="14.25" x14ac:dyDescent="0.2">
      <c r="A508" s="18"/>
      <c r="B508" s="18"/>
      <c r="C508" s="18" t="s">
        <v>366</v>
      </c>
      <c r="D508" s="19" t="s">
        <v>367</v>
      </c>
      <c r="E508" s="8">
        <f>Source!AT642</f>
        <v>70</v>
      </c>
      <c r="F508" s="21"/>
      <c r="G508" s="20"/>
      <c r="H508" s="8"/>
      <c r="I508" s="8"/>
      <c r="J508" s="21">
        <f>SUM(R503:R507)</f>
        <v>330.09</v>
      </c>
      <c r="K508" s="21"/>
    </row>
    <row r="509" spans="1:22" ht="14.25" x14ac:dyDescent="0.2">
      <c r="A509" s="18"/>
      <c r="B509" s="18"/>
      <c r="C509" s="18" t="s">
        <v>368</v>
      </c>
      <c r="D509" s="19" t="s">
        <v>367</v>
      </c>
      <c r="E509" s="8">
        <f>Source!AU642</f>
        <v>10</v>
      </c>
      <c r="F509" s="21"/>
      <c r="G509" s="20"/>
      <c r="H509" s="8"/>
      <c r="I509" s="8"/>
      <c r="J509" s="21">
        <f>SUM(T503:T508)</f>
        <v>47.16</v>
      </c>
      <c r="K509" s="21"/>
    </row>
    <row r="510" spans="1:22" ht="14.25" x14ac:dyDescent="0.2">
      <c r="A510" s="18"/>
      <c r="B510" s="18"/>
      <c r="C510" s="18" t="s">
        <v>369</v>
      </c>
      <c r="D510" s="19" t="s">
        <v>370</v>
      </c>
      <c r="E510" s="8">
        <f>Source!AQ642</f>
        <v>0.92</v>
      </c>
      <c r="F510" s="21"/>
      <c r="G510" s="20" t="str">
        <f>Source!DI642</f>
        <v>)*4</v>
      </c>
      <c r="H510" s="8">
        <f>Source!AV642</f>
        <v>1</v>
      </c>
      <c r="I510" s="8"/>
      <c r="J510" s="21"/>
      <c r="K510" s="21">
        <f>Source!U642</f>
        <v>1.68544</v>
      </c>
    </row>
    <row r="511" spans="1:22" ht="15" x14ac:dyDescent="0.25">
      <c r="A511" s="25"/>
      <c r="B511" s="25"/>
      <c r="C511" s="25"/>
      <c r="D511" s="25"/>
      <c r="E511" s="25"/>
      <c r="F511" s="25"/>
      <c r="G511" s="25"/>
      <c r="H511" s="25"/>
      <c r="I511" s="49">
        <f>J505+J506+J508+J509+SUM(J507:J507)</f>
        <v>898.76</v>
      </c>
      <c r="J511" s="49"/>
      <c r="K511" s="26">
        <f>IF(Source!I642&lt;&gt;0, ROUND(I511/Source!I642, 2), 0)</f>
        <v>1962.36</v>
      </c>
      <c r="P511" s="24">
        <f>I511</f>
        <v>898.76</v>
      </c>
    </row>
    <row r="512" spans="1:22" ht="71.25" x14ac:dyDescent="0.2">
      <c r="A512" s="18">
        <v>47</v>
      </c>
      <c r="B512" s="18" t="str">
        <f>Source!F644</f>
        <v>1.10-1101-1-1/1</v>
      </c>
      <c r="C512" s="18" t="str">
        <f>Source!G644</f>
        <v>Мытье полов вестибюлей, коридоров, гардеробных, фойе, холлов, рекреаций в зданиях административно-хозяйственного назначения (тех. помещения)</v>
      </c>
      <c r="D512" s="19" t="str">
        <f>Source!H644</f>
        <v>100 м2</v>
      </c>
      <c r="E512" s="8">
        <f>Source!I644</f>
        <v>0.86099999999999999</v>
      </c>
      <c r="F512" s="21"/>
      <c r="G512" s="20"/>
      <c r="H512" s="8"/>
      <c r="I512" s="8"/>
      <c r="J512" s="21"/>
      <c r="K512" s="21"/>
      <c r="Q512">
        <f>ROUND((Source!BZ644/100)*ROUND((Source!AF644*Source!AV644)*Source!I644, 2), 2)</f>
        <v>620.54</v>
      </c>
      <c r="R512">
        <f>Source!X644</f>
        <v>620.54</v>
      </c>
      <c r="S512">
        <f>ROUND((Source!CA644/100)*ROUND((Source!AF644*Source!AV644)*Source!I644, 2), 2)</f>
        <v>88.65</v>
      </c>
      <c r="T512">
        <f>Source!Y644</f>
        <v>88.65</v>
      </c>
      <c r="U512">
        <f>ROUND((175/100)*ROUND((Source!AE644*Source!AV644)*Source!I644, 2), 2)</f>
        <v>0</v>
      </c>
      <c r="V512">
        <f>ROUND((108/100)*ROUND(Source!CS644*Source!I644, 2), 2)</f>
        <v>0</v>
      </c>
    </row>
    <row r="513" spans="1:22" x14ac:dyDescent="0.2">
      <c r="C513" s="22" t="str">
        <f>"Объем: "&amp;Source!I644&amp;"=86,1/"&amp;"100"</f>
        <v>Объем: 0,861=86,1/100</v>
      </c>
    </row>
    <row r="514" spans="1:22" ht="14.25" x14ac:dyDescent="0.2">
      <c r="A514" s="18"/>
      <c r="B514" s="18"/>
      <c r="C514" s="18" t="s">
        <v>363</v>
      </c>
      <c r="D514" s="19"/>
      <c r="E514" s="8"/>
      <c r="F514" s="21">
        <f>Source!AO644</f>
        <v>257.39999999999998</v>
      </c>
      <c r="G514" s="20" t="str">
        <f>Source!DG644</f>
        <v>)*4</v>
      </c>
      <c r="H514" s="8">
        <f>Source!AV644</f>
        <v>1</v>
      </c>
      <c r="I514" s="8">
        <f>IF(Source!BA644&lt;&gt; 0, Source!BA644, 1)</f>
        <v>1</v>
      </c>
      <c r="J514" s="21">
        <f>Source!S644</f>
        <v>886.49</v>
      </c>
      <c r="K514" s="21"/>
    </row>
    <row r="515" spans="1:22" ht="14.25" x14ac:dyDescent="0.2">
      <c r="A515" s="18"/>
      <c r="B515" s="18"/>
      <c r="C515" s="18" t="s">
        <v>364</v>
      </c>
      <c r="D515" s="19"/>
      <c r="E515" s="8"/>
      <c r="F515" s="21">
        <f>Source!AL644</f>
        <v>27.76</v>
      </c>
      <c r="G515" s="20" t="str">
        <f>Source!DD644</f>
        <v>)*4</v>
      </c>
      <c r="H515" s="8">
        <f>Source!AW644</f>
        <v>1</v>
      </c>
      <c r="I515" s="8">
        <f>IF(Source!BC644&lt;&gt; 0, Source!BC644, 1)</f>
        <v>1</v>
      </c>
      <c r="J515" s="21">
        <f>Source!P644</f>
        <v>95.61</v>
      </c>
      <c r="K515" s="21"/>
    </row>
    <row r="516" spans="1:22" ht="14.25" x14ac:dyDescent="0.2">
      <c r="A516" s="18" t="s">
        <v>252</v>
      </c>
      <c r="B516" s="18" t="str">
        <f>Source!F645</f>
        <v>21.1-25-13</v>
      </c>
      <c r="C516" s="18" t="str">
        <f>Source!G645</f>
        <v>Вода</v>
      </c>
      <c r="D516" s="19" t="str">
        <f>Source!H645</f>
        <v>м3</v>
      </c>
      <c r="E516" s="8">
        <f>Source!I645</f>
        <v>-3.4439999999999998E-2</v>
      </c>
      <c r="F516" s="21">
        <f>Source!AK645</f>
        <v>49.83</v>
      </c>
      <c r="G516" s="23" t="s">
        <v>386</v>
      </c>
      <c r="H516" s="8">
        <f>Source!AW645</f>
        <v>1</v>
      </c>
      <c r="I516" s="8">
        <f>IF(Source!BC645&lt;&gt; 0, Source!BC645, 1)</f>
        <v>1</v>
      </c>
      <c r="J516" s="21">
        <f>Source!O645</f>
        <v>-1.72</v>
      </c>
      <c r="K516" s="21"/>
      <c r="Q516">
        <f>ROUND((Source!BZ645/100)*ROUND((Source!AF645*Source!AV645)*Source!I645, 2), 2)</f>
        <v>0</v>
      </c>
      <c r="R516">
        <f>Source!X645</f>
        <v>0</v>
      </c>
      <c r="S516">
        <f>ROUND((Source!CA645/100)*ROUND((Source!AF645*Source!AV645)*Source!I645, 2), 2)</f>
        <v>0</v>
      </c>
      <c r="T516">
        <f>Source!Y645</f>
        <v>0</v>
      </c>
      <c r="U516">
        <f>ROUND((175/100)*ROUND((Source!AE645*Source!AV645)*Source!I645, 2), 2)</f>
        <v>0</v>
      </c>
      <c r="V516">
        <f>ROUND((108/100)*ROUND(Source!CS645*Source!I645, 2), 2)</f>
        <v>0</v>
      </c>
    </row>
    <row r="517" spans="1:22" ht="14.25" x14ac:dyDescent="0.2">
      <c r="A517" s="18"/>
      <c r="B517" s="18"/>
      <c r="C517" s="18" t="s">
        <v>366</v>
      </c>
      <c r="D517" s="19" t="s">
        <v>367</v>
      </c>
      <c r="E517" s="8">
        <f>Source!AT644</f>
        <v>70</v>
      </c>
      <c r="F517" s="21"/>
      <c r="G517" s="20"/>
      <c r="H517" s="8"/>
      <c r="I517" s="8"/>
      <c r="J517" s="21">
        <f>SUM(R512:R516)</f>
        <v>620.54</v>
      </c>
      <c r="K517" s="21"/>
    </row>
    <row r="518" spans="1:22" ht="14.25" x14ac:dyDescent="0.2">
      <c r="A518" s="18"/>
      <c r="B518" s="18"/>
      <c r="C518" s="18" t="s">
        <v>368</v>
      </c>
      <c r="D518" s="19" t="s">
        <v>367</v>
      </c>
      <c r="E518" s="8">
        <f>Source!AU644</f>
        <v>10</v>
      </c>
      <c r="F518" s="21"/>
      <c r="G518" s="20"/>
      <c r="H518" s="8"/>
      <c r="I518" s="8"/>
      <c r="J518" s="21">
        <f>SUM(T512:T517)</f>
        <v>88.65</v>
      </c>
      <c r="K518" s="21"/>
    </row>
    <row r="519" spans="1:22" ht="14.25" x14ac:dyDescent="0.2">
      <c r="A519" s="18"/>
      <c r="B519" s="18"/>
      <c r="C519" s="18" t="s">
        <v>369</v>
      </c>
      <c r="D519" s="19" t="s">
        <v>370</v>
      </c>
      <c r="E519" s="8">
        <f>Source!AQ644</f>
        <v>0.92</v>
      </c>
      <c r="F519" s="21"/>
      <c r="G519" s="20" t="str">
        <f>Source!DI644</f>
        <v>)*4</v>
      </c>
      <c r="H519" s="8">
        <f>Source!AV644</f>
        <v>1</v>
      </c>
      <c r="I519" s="8"/>
      <c r="J519" s="21"/>
      <c r="K519" s="21">
        <f>Source!U644</f>
        <v>3.1684800000000002</v>
      </c>
    </row>
    <row r="520" spans="1:22" ht="15" x14ac:dyDescent="0.25">
      <c r="A520" s="25"/>
      <c r="B520" s="25"/>
      <c r="C520" s="25"/>
      <c r="D520" s="25"/>
      <c r="E520" s="25"/>
      <c r="F520" s="25"/>
      <c r="G520" s="25"/>
      <c r="H520" s="25"/>
      <c r="I520" s="49">
        <f>J514+J515+J517+J518+SUM(J516:J516)</f>
        <v>1689.57</v>
      </c>
      <c r="J520" s="49"/>
      <c r="K520" s="26">
        <f>IF(Source!I644&lt;&gt;0, ROUND(I520/Source!I644, 2), 0)</f>
        <v>1962.33</v>
      </c>
      <c r="P520" s="24">
        <f>I520</f>
        <v>1689.57</v>
      </c>
    </row>
    <row r="522" spans="1:22" ht="15" x14ac:dyDescent="0.25">
      <c r="A522" s="52" t="str">
        <f>CONCATENATE("Итого по подразделу: ",IF(Source!G647&lt;&gt;"Новый подраздел", Source!G647, ""))</f>
        <v>Итого по подразделу: Полы</v>
      </c>
      <c r="B522" s="52"/>
      <c r="C522" s="52"/>
      <c r="D522" s="52"/>
      <c r="E522" s="52"/>
      <c r="F522" s="52"/>
      <c r="G522" s="52"/>
      <c r="H522" s="52"/>
      <c r="I522" s="50">
        <f>SUM(P453:P521)</f>
        <v>15538.5</v>
      </c>
      <c r="J522" s="51"/>
      <c r="K522" s="27"/>
    </row>
    <row r="525" spans="1:22" ht="16.5" x14ac:dyDescent="0.25">
      <c r="A525" s="48" t="str">
        <f>CONCATENATE("Подраздел: ",IF(Source!G677&lt;&gt;"Новый подраздел", Source!G677, ""))</f>
        <v>Подраздел: Мытье окон, дверей, перегородок, внутреннего остекления</v>
      </c>
      <c r="B525" s="48"/>
      <c r="C525" s="48"/>
      <c r="D525" s="48"/>
      <c r="E525" s="48"/>
      <c r="F525" s="48"/>
      <c r="G525" s="48"/>
      <c r="H525" s="48"/>
      <c r="I525" s="48"/>
      <c r="J525" s="48"/>
      <c r="K525" s="48"/>
    </row>
    <row r="526" spans="1:22" ht="71.25" x14ac:dyDescent="0.2">
      <c r="A526" s="18">
        <v>48</v>
      </c>
      <c r="B526" s="18" t="str">
        <f>Source!F681</f>
        <v>1.11-1101-1-1/1</v>
      </c>
      <c r="C526" s="18" t="str">
        <f>Source!G681</f>
        <v>Мытье внутренних поверхностей окон и витражей, с пола и со стремянки - оконных блоков неоткрывающихся (глухих) (внутренняя поверхность остекления)</v>
      </c>
      <c r="D526" s="19" t="str">
        <f>Source!H681</f>
        <v>100 м2</v>
      </c>
      <c r="E526" s="8">
        <f>Source!I681</f>
        <v>1.6640999999999999</v>
      </c>
      <c r="F526" s="21"/>
      <c r="G526" s="20"/>
      <c r="H526" s="8"/>
      <c r="I526" s="8"/>
      <c r="J526" s="21"/>
      <c r="K526" s="21"/>
      <c r="Q526">
        <f>ROUND((Source!BZ681/100)*ROUND((Source!AF681*Source!AV681)*Source!I681, 2), 2)</f>
        <v>1466.58</v>
      </c>
      <c r="R526">
        <f>Source!X681</f>
        <v>1466.58</v>
      </c>
      <c r="S526">
        <f>ROUND((Source!CA681/100)*ROUND((Source!AF681*Source!AV681)*Source!I681, 2), 2)</f>
        <v>209.51</v>
      </c>
      <c r="T526">
        <f>Source!Y681</f>
        <v>209.51</v>
      </c>
      <c r="U526">
        <f>ROUND((175/100)*ROUND((Source!AE681*Source!AV681)*Source!I681, 2), 2)</f>
        <v>0</v>
      </c>
      <c r="V526">
        <f>ROUND((108/100)*ROUND(Source!CS681*Source!I681, 2), 2)</f>
        <v>0</v>
      </c>
    </row>
    <row r="527" spans="1:22" x14ac:dyDescent="0.2">
      <c r="C527" s="22" t="str">
        <f>"Объем: "&amp;Source!I681&amp;"=166,41/"&amp;"100"</f>
        <v>Объем: 1,6641=166,41/100</v>
      </c>
    </row>
    <row r="528" spans="1:22" ht="14.25" x14ac:dyDescent="0.2">
      <c r="A528" s="18"/>
      <c r="B528" s="18"/>
      <c r="C528" s="18" t="s">
        <v>363</v>
      </c>
      <c r="D528" s="19"/>
      <c r="E528" s="8"/>
      <c r="F528" s="21">
        <f>Source!AO681</f>
        <v>1259.01</v>
      </c>
      <c r="G528" s="20" t="str">
        <f>Source!DG681</f>
        <v>)*1</v>
      </c>
      <c r="H528" s="8">
        <f>Source!AV681</f>
        <v>1</v>
      </c>
      <c r="I528" s="8">
        <f>IF(Source!BA681&lt;&gt; 0, Source!BA681, 1)</f>
        <v>1</v>
      </c>
      <c r="J528" s="21">
        <f>Source!S681</f>
        <v>2095.12</v>
      </c>
      <c r="K528" s="21"/>
    </row>
    <row r="529" spans="1:22" ht="14.25" x14ac:dyDescent="0.2">
      <c r="A529" s="18"/>
      <c r="B529" s="18"/>
      <c r="C529" s="18" t="s">
        <v>364</v>
      </c>
      <c r="D529" s="19"/>
      <c r="E529" s="8"/>
      <c r="F529" s="21">
        <f>Source!AL681</f>
        <v>62.26</v>
      </c>
      <c r="G529" s="20" t="str">
        <f>Source!DD681</f>
        <v>)*1</v>
      </c>
      <c r="H529" s="8">
        <f>Source!AW681</f>
        <v>1</v>
      </c>
      <c r="I529" s="8">
        <f>IF(Source!BC681&lt;&gt; 0, Source!BC681, 1)</f>
        <v>1</v>
      </c>
      <c r="J529" s="21">
        <f>Source!P681</f>
        <v>103.61</v>
      </c>
      <c r="K529" s="21"/>
    </row>
    <row r="530" spans="1:22" ht="14.25" x14ac:dyDescent="0.2">
      <c r="A530" s="18" t="s">
        <v>255</v>
      </c>
      <c r="B530" s="18" t="str">
        <f>Source!F682</f>
        <v>21.1-25-13</v>
      </c>
      <c r="C530" s="18" t="str">
        <f>Source!G682</f>
        <v>Вода</v>
      </c>
      <c r="D530" s="19" t="str">
        <f>Source!H682</f>
        <v>м3</v>
      </c>
      <c r="E530" s="8">
        <f>Source!I682</f>
        <v>-4.9922999999999995E-2</v>
      </c>
      <c r="F530" s="21">
        <f>Source!AK682</f>
        <v>49.83</v>
      </c>
      <c r="G530" s="23" t="s">
        <v>387</v>
      </c>
      <c r="H530" s="8">
        <f>Source!AW682</f>
        <v>1</v>
      </c>
      <c r="I530" s="8">
        <f>IF(Source!BC682&lt;&gt; 0, Source!BC682, 1)</f>
        <v>1</v>
      </c>
      <c r="J530" s="21">
        <f>Source!O682</f>
        <v>-2.4900000000000002</v>
      </c>
      <c r="K530" s="21"/>
      <c r="Q530">
        <f>ROUND((Source!BZ682/100)*ROUND((Source!AF682*Source!AV682)*Source!I682, 2), 2)</f>
        <v>0</v>
      </c>
      <c r="R530">
        <f>Source!X682</f>
        <v>0</v>
      </c>
      <c r="S530">
        <f>ROUND((Source!CA682/100)*ROUND((Source!AF682*Source!AV682)*Source!I682, 2), 2)</f>
        <v>0</v>
      </c>
      <c r="T530">
        <f>Source!Y682</f>
        <v>0</v>
      </c>
      <c r="U530">
        <f>ROUND((175/100)*ROUND((Source!AE682*Source!AV682)*Source!I682, 2), 2)</f>
        <v>0</v>
      </c>
      <c r="V530">
        <f>ROUND((108/100)*ROUND(Source!CS682*Source!I682, 2), 2)</f>
        <v>0</v>
      </c>
    </row>
    <row r="531" spans="1:22" ht="14.25" x14ac:dyDescent="0.2">
      <c r="A531" s="18"/>
      <c r="B531" s="18"/>
      <c r="C531" s="18" t="s">
        <v>366</v>
      </c>
      <c r="D531" s="19" t="s">
        <v>367</v>
      </c>
      <c r="E531" s="8">
        <f>Source!AT681</f>
        <v>70</v>
      </c>
      <c r="F531" s="21"/>
      <c r="G531" s="20"/>
      <c r="H531" s="8"/>
      <c r="I531" s="8"/>
      <c r="J531" s="21">
        <f>SUM(R526:R530)</f>
        <v>1466.58</v>
      </c>
      <c r="K531" s="21"/>
    </row>
    <row r="532" spans="1:22" ht="14.25" x14ac:dyDescent="0.2">
      <c r="A532" s="18"/>
      <c r="B532" s="18"/>
      <c r="C532" s="18" t="s">
        <v>368</v>
      </c>
      <c r="D532" s="19" t="s">
        <v>367</v>
      </c>
      <c r="E532" s="8">
        <f>Source!AU681</f>
        <v>10</v>
      </c>
      <c r="F532" s="21"/>
      <c r="G532" s="20"/>
      <c r="H532" s="8"/>
      <c r="I532" s="8"/>
      <c r="J532" s="21">
        <f>SUM(T526:T531)</f>
        <v>209.51</v>
      </c>
      <c r="K532" s="21"/>
    </row>
    <row r="533" spans="1:22" ht="14.25" x14ac:dyDescent="0.2">
      <c r="A533" s="18"/>
      <c r="B533" s="18"/>
      <c r="C533" s="18" t="s">
        <v>369</v>
      </c>
      <c r="D533" s="19" t="s">
        <v>370</v>
      </c>
      <c r="E533" s="8">
        <f>Source!AQ681</f>
        <v>4.5</v>
      </c>
      <c r="F533" s="21"/>
      <c r="G533" s="20" t="str">
        <f>Source!DI681</f>
        <v>)*1</v>
      </c>
      <c r="H533" s="8">
        <f>Source!AV681</f>
        <v>1</v>
      </c>
      <c r="I533" s="8"/>
      <c r="J533" s="21"/>
      <c r="K533" s="21">
        <f>Source!U681</f>
        <v>7.4884499999999994</v>
      </c>
    </row>
    <row r="534" spans="1:22" ht="15" x14ac:dyDescent="0.25">
      <c r="A534" s="25"/>
      <c r="B534" s="25"/>
      <c r="C534" s="25"/>
      <c r="D534" s="25"/>
      <c r="E534" s="25"/>
      <c r="F534" s="25"/>
      <c r="G534" s="25"/>
      <c r="H534" s="25"/>
      <c r="I534" s="49">
        <f>J528+J529+J531+J532+SUM(J530:J530)</f>
        <v>3872.33</v>
      </c>
      <c r="J534" s="49"/>
      <c r="K534" s="26">
        <f>IF(Source!I681&lt;&gt;0, ROUND(I534/Source!I681, 2), 0)</f>
        <v>2326.98</v>
      </c>
      <c r="P534" s="24">
        <f>I534</f>
        <v>3872.33</v>
      </c>
    </row>
    <row r="535" spans="1:22" ht="71.25" x14ac:dyDescent="0.2">
      <c r="A535" s="18">
        <v>49</v>
      </c>
      <c r="B535" s="18" t="str">
        <f>Source!F683</f>
        <v>1.11-1101-1-1/1</v>
      </c>
      <c r="C535" s="18" t="str">
        <f>Source!G683</f>
        <v>Мытье внутренних поверхностей окон и витражей, с пола и со стремянки - оконных блоков неоткрывающихся (глухих) (внутренняя поверхность остекления балкона)</v>
      </c>
      <c r="D535" s="19" t="str">
        <f>Source!H683</f>
        <v>100 м2</v>
      </c>
      <c r="E535" s="8">
        <f>Source!I683</f>
        <v>0.52310000000000001</v>
      </c>
      <c r="F535" s="21"/>
      <c r="G535" s="20"/>
      <c r="H535" s="8"/>
      <c r="I535" s="8"/>
      <c r="J535" s="21"/>
      <c r="K535" s="21"/>
      <c r="Q535">
        <f>ROUND((Source!BZ683/100)*ROUND((Source!AF683*Source!AV683)*Source!I683, 2), 2)</f>
        <v>461.01</v>
      </c>
      <c r="R535">
        <f>Source!X683</f>
        <v>461.01</v>
      </c>
      <c r="S535">
        <f>ROUND((Source!CA683/100)*ROUND((Source!AF683*Source!AV683)*Source!I683, 2), 2)</f>
        <v>65.86</v>
      </c>
      <c r="T535">
        <f>Source!Y683</f>
        <v>65.86</v>
      </c>
      <c r="U535">
        <f>ROUND((175/100)*ROUND((Source!AE683*Source!AV683)*Source!I683, 2), 2)</f>
        <v>0</v>
      </c>
      <c r="V535">
        <f>ROUND((108/100)*ROUND(Source!CS683*Source!I683, 2), 2)</f>
        <v>0</v>
      </c>
    </row>
    <row r="536" spans="1:22" x14ac:dyDescent="0.2">
      <c r="C536" s="22" t="str">
        <f>"Объем: "&amp;Source!I683&amp;"=52,31/"&amp;"100"</f>
        <v>Объем: 0,5231=52,31/100</v>
      </c>
    </row>
    <row r="537" spans="1:22" ht="14.25" x14ac:dyDescent="0.2">
      <c r="A537" s="18"/>
      <c r="B537" s="18"/>
      <c r="C537" s="18" t="s">
        <v>363</v>
      </c>
      <c r="D537" s="19"/>
      <c r="E537" s="8"/>
      <c r="F537" s="21">
        <f>Source!AO683</f>
        <v>1259.01</v>
      </c>
      <c r="G537" s="20" t="str">
        <f>Source!DG683</f>
        <v>)*1</v>
      </c>
      <c r="H537" s="8">
        <f>Source!AV683</f>
        <v>1</v>
      </c>
      <c r="I537" s="8">
        <f>IF(Source!BA683&lt;&gt; 0, Source!BA683, 1)</f>
        <v>1</v>
      </c>
      <c r="J537" s="21">
        <f>Source!S683</f>
        <v>658.59</v>
      </c>
      <c r="K537" s="21"/>
    </row>
    <row r="538" spans="1:22" ht="14.25" x14ac:dyDescent="0.2">
      <c r="A538" s="18"/>
      <c r="B538" s="18"/>
      <c r="C538" s="18" t="s">
        <v>364</v>
      </c>
      <c r="D538" s="19"/>
      <c r="E538" s="8"/>
      <c r="F538" s="21">
        <f>Source!AL683</f>
        <v>62.26</v>
      </c>
      <c r="G538" s="20" t="str">
        <f>Source!DD683</f>
        <v>)*1</v>
      </c>
      <c r="H538" s="8">
        <f>Source!AW683</f>
        <v>1</v>
      </c>
      <c r="I538" s="8">
        <f>IF(Source!BC683&lt;&gt; 0, Source!BC683, 1)</f>
        <v>1</v>
      </c>
      <c r="J538" s="21">
        <f>Source!P683</f>
        <v>32.57</v>
      </c>
      <c r="K538" s="21"/>
    </row>
    <row r="539" spans="1:22" ht="14.25" x14ac:dyDescent="0.2">
      <c r="A539" s="18" t="s">
        <v>257</v>
      </c>
      <c r="B539" s="18" t="str">
        <f>Source!F684</f>
        <v>21.1-25-13</v>
      </c>
      <c r="C539" s="18" t="str">
        <f>Source!G684</f>
        <v>Вода</v>
      </c>
      <c r="D539" s="19" t="str">
        <f>Source!H684</f>
        <v>м3</v>
      </c>
      <c r="E539" s="8">
        <f>Source!I684</f>
        <v>-1.5692999999999999E-2</v>
      </c>
      <c r="F539" s="21">
        <f>Source!AK684</f>
        <v>49.83</v>
      </c>
      <c r="G539" s="23" t="s">
        <v>387</v>
      </c>
      <c r="H539" s="8">
        <f>Source!AW684</f>
        <v>1</v>
      </c>
      <c r="I539" s="8">
        <f>IF(Source!BC684&lt;&gt; 0, Source!BC684, 1)</f>
        <v>1</v>
      </c>
      <c r="J539" s="21">
        <f>Source!O684</f>
        <v>-0.78</v>
      </c>
      <c r="K539" s="21"/>
      <c r="Q539">
        <f>ROUND((Source!BZ684/100)*ROUND((Source!AF684*Source!AV684)*Source!I684, 2), 2)</f>
        <v>0</v>
      </c>
      <c r="R539">
        <f>Source!X684</f>
        <v>0</v>
      </c>
      <c r="S539">
        <f>ROUND((Source!CA684/100)*ROUND((Source!AF684*Source!AV684)*Source!I684, 2), 2)</f>
        <v>0</v>
      </c>
      <c r="T539">
        <f>Source!Y684</f>
        <v>0</v>
      </c>
      <c r="U539">
        <f>ROUND((175/100)*ROUND((Source!AE684*Source!AV684)*Source!I684, 2), 2)</f>
        <v>0</v>
      </c>
      <c r="V539">
        <f>ROUND((108/100)*ROUND(Source!CS684*Source!I684, 2), 2)</f>
        <v>0</v>
      </c>
    </row>
    <row r="540" spans="1:22" ht="14.25" x14ac:dyDescent="0.2">
      <c r="A540" s="18"/>
      <c r="B540" s="18"/>
      <c r="C540" s="18" t="s">
        <v>366</v>
      </c>
      <c r="D540" s="19" t="s">
        <v>367</v>
      </c>
      <c r="E540" s="8">
        <f>Source!AT683</f>
        <v>70</v>
      </c>
      <c r="F540" s="21"/>
      <c r="G540" s="20"/>
      <c r="H540" s="8"/>
      <c r="I540" s="8"/>
      <c r="J540" s="21">
        <f>SUM(R535:R539)</f>
        <v>461.01</v>
      </c>
      <c r="K540" s="21"/>
    </row>
    <row r="541" spans="1:22" ht="14.25" x14ac:dyDescent="0.2">
      <c r="A541" s="18"/>
      <c r="B541" s="18"/>
      <c r="C541" s="18" t="s">
        <v>368</v>
      </c>
      <c r="D541" s="19" t="s">
        <v>367</v>
      </c>
      <c r="E541" s="8">
        <f>Source!AU683</f>
        <v>10</v>
      </c>
      <c r="F541" s="21"/>
      <c r="G541" s="20"/>
      <c r="H541" s="8"/>
      <c r="I541" s="8"/>
      <c r="J541" s="21">
        <f>SUM(T535:T540)</f>
        <v>65.86</v>
      </c>
      <c r="K541" s="21"/>
    </row>
    <row r="542" spans="1:22" ht="14.25" x14ac:dyDescent="0.2">
      <c r="A542" s="18"/>
      <c r="B542" s="18"/>
      <c r="C542" s="18" t="s">
        <v>369</v>
      </c>
      <c r="D542" s="19" t="s">
        <v>370</v>
      </c>
      <c r="E542" s="8">
        <f>Source!AQ683</f>
        <v>4.5</v>
      </c>
      <c r="F542" s="21"/>
      <c r="G542" s="20" t="str">
        <f>Source!DI683</f>
        <v>)*1</v>
      </c>
      <c r="H542" s="8">
        <f>Source!AV683</f>
        <v>1</v>
      </c>
      <c r="I542" s="8"/>
      <c r="J542" s="21"/>
      <c r="K542" s="21">
        <f>Source!U683</f>
        <v>2.3539500000000002</v>
      </c>
    </row>
    <row r="543" spans="1:22" ht="15" x14ac:dyDescent="0.25">
      <c r="A543" s="25"/>
      <c r="B543" s="25"/>
      <c r="C543" s="25"/>
      <c r="D543" s="25"/>
      <c r="E543" s="25"/>
      <c r="F543" s="25"/>
      <c r="G543" s="25"/>
      <c r="H543" s="25"/>
      <c r="I543" s="49">
        <f>J537+J538+J540+J541+SUM(J539:J539)</f>
        <v>1217.25</v>
      </c>
      <c r="J543" s="49"/>
      <c r="K543" s="26">
        <f>IF(Source!I683&lt;&gt;0, ROUND(I543/Source!I683, 2), 0)</f>
        <v>2326.9899999999998</v>
      </c>
      <c r="P543" s="24">
        <f>I543</f>
        <v>1217.25</v>
      </c>
    </row>
    <row r="544" spans="1:22" ht="81" x14ac:dyDescent="0.2">
      <c r="A544" s="18">
        <v>50</v>
      </c>
      <c r="B544" s="18" t="s">
        <v>376</v>
      </c>
      <c r="C544" s="18" t="s">
        <v>377</v>
      </c>
      <c r="D544" s="19" t="str">
        <f>Source!H685</f>
        <v>100 м2</v>
      </c>
      <c r="E544" s="8">
        <f>Source!I685</f>
        <v>0.29649999999999999</v>
      </c>
      <c r="F544" s="21"/>
      <c r="G544" s="20"/>
      <c r="H544" s="8"/>
      <c r="I544" s="8"/>
      <c r="J544" s="21"/>
      <c r="K544" s="21"/>
      <c r="Q544">
        <f>ROUND((Source!BZ685/100)*ROUND((Source!AF685*Source!AV685)*Source!I685, 2), 2)</f>
        <v>1495.84</v>
      </c>
      <c r="R544">
        <f>Source!X685</f>
        <v>1495.84</v>
      </c>
      <c r="S544">
        <f>ROUND((Source!CA685/100)*ROUND((Source!AF685*Source!AV685)*Source!I685, 2), 2)</f>
        <v>213.69</v>
      </c>
      <c r="T544">
        <f>Source!Y685</f>
        <v>213.69</v>
      </c>
      <c r="U544">
        <f>ROUND((175/100)*ROUND((Source!AE685*Source!AV685)*Source!I685, 2), 2)</f>
        <v>0</v>
      </c>
      <c r="V544">
        <f>ROUND((108/100)*ROUND(Source!CS685*Source!I685, 2), 2)</f>
        <v>0</v>
      </c>
    </row>
    <row r="545" spans="1:22" x14ac:dyDescent="0.2">
      <c r="C545" s="22" t="str">
        <f>"Объем: "&amp;Source!I685&amp;"=29,65/"&amp;"100"</f>
        <v>Объем: 0,2965=29,65/100</v>
      </c>
    </row>
    <row r="546" spans="1:22" ht="14.25" x14ac:dyDescent="0.2">
      <c r="A546" s="18"/>
      <c r="B546" s="18"/>
      <c r="C546" s="18" t="s">
        <v>363</v>
      </c>
      <c r="D546" s="19"/>
      <c r="E546" s="8"/>
      <c r="F546" s="21">
        <f>Source!AO685</f>
        <v>900.89</v>
      </c>
      <c r="G546" s="20" t="str">
        <f>Source!DG685</f>
        <v>)*4)*2</v>
      </c>
      <c r="H546" s="8">
        <f>Source!AV685</f>
        <v>1</v>
      </c>
      <c r="I546" s="8">
        <f>IF(Source!BA685&lt;&gt; 0, Source!BA685, 1)</f>
        <v>1</v>
      </c>
      <c r="J546" s="21">
        <f>Source!S685</f>
        <v>2136.91</v>
      </c>
      <c r="K546" s="21"/>
    </row>
    <row r="547" spans="1:22" ht="14.25" x14ac:dyDescent="0.2">
      <c r="A547" s="18"/>
      <c r="B547" s="18"/>
      <c r="C547" s="18" t="s">
        <v>364</v>
      </c>
      <c r="D547" s="19"/>
      <c r="E547" s="8"/>
      <c r="F547" s="21">
        <f>Source!AL685</f>
        <v>4.08</v>
      </c>
      <c r="G547" s="20" t="str">
        <f>Source!DD685</f>
        <v>)*4</v>
      </c>
      <c r="H547" s="8">
        <f>Source!AW685</f>
        <v>1</v>
      </c>
      <c r="I547" s="8">
        <f>IF(Source!BC685&lt;&gt; 0, Source!BC685, 1)</f>
        <v>1</v>
      </c>
      <c r="J547" s="21">
        <f>Source!P685</f>
        <v>4.84</v>
      </c>
      <c r="K547" s="21"/>
    </row>
    <row r="548" spans="1:22" ht="14.25" x14ac:dyDescent="0.2">
      <c r="A548" s="18" t="s">
        <v>260</v>
      </c>
      <c r="B548" s="18" t="str">
        <f>Source!F686</f>
        <v>21.1-25-13</v>
      </c>
      <c r="C548" s="18" t="str">
        <f>Source!G686</f>
        <v>Вода</v>
      </c>
      <c r="D548" s="19" t="str">
        <f>Source!H686</f>
        <v>м3</v>
      </c>
      <c r="E548" s="8">
        <f>Source!I686</f>
        <v>-8.302000000000001E-2</v>
      </c>
      <c r="F548" s="21">
        <f>Source!AK686</f>
        <v>49.83</v>
      </c>
      <c r="G548" s="23" t="s">
        <v>388</v>
      </c>
      <c r="H548" s="8">
        <f>Source!AW686</f>
        <v>1</v>
      </c>
      <c r="I548" s="8">
        <f>IF(Source!BC686&lt;&gt; 0, Source!BC686, 1)</f>
        <v>1</v>
      </c>
      <c r="J548" s="21">
        <f>Source!O686</f>
        <v>-4.1399999999999997</v>
      </c>
      <c r="K548" s="21"/>
      <c r="Q548">
        <f>ROUND((Source!BZ686/100)*ROUND((Source!AF686*Source!AV686)*Source!I686, 2), 2)</f>
        <v>0</v>
      </c>
      <c r="R548">
        <f>Source!X686</f>
        <v>0</v>
      </c>
      <c r="S548">
        <f>ROUND((Source!CA686/100)*ROUND((Source!AF686*Source!AV686)*Source!I686, 2), 2)</f>
        <v>0</v>
      </c>
      <c r="T548">
        <f>Source!Y686</f>
        <v>0</v>
      </c>
      <c r="U548">
        <f>ROUND((175/100)*ROUND((Source!AE686*Source!AV686)*Source!I686, 2), 2)</f>
        <v>0</v>
      </c>
      <c r="V548">
        <f>ROUND((108/100)*ROUND(Source!CS686*Source!I686, 2), 2)</f>
        <v>0</v>
      </c>
    </row>
    <row r="549" spans="1:22" ht="14.25" x14ac:dyDescent="0.2">
      <c r="A549" s="18"/>
      <c r="B549" s="18"/>
      <c r="C549" s="18" t="s">
        <v>366</v>
      </c>
      <c r="D549" s="19" t="s">
        <v>367</v>
      </c>
      <c r="E549" s="8">
        <f>Source!AT685</f>
        <v>70</v>
      </c>
      <c r="F549" s="21"/>
      <c r="G549" s="20"/>
      <c r="H549" s="8"/>
      <c r="I549" s="8"/>
      <c r="J549" s="21">
        <f>SUM(R544:R548)</f>
        <v>1495.84</v>
      </c>
      <c r="K549" s="21"/>
    </row>
    <row r="550" spans="1:22" ht="14.25" x14ac:dyDescent="0.2">
      <c r="A550" s="18"/>
      <c r="B550" s="18"/>
      <c r="C550" s="18" t="s">
        <v>368</v>
      </c>
      <c r="D550" s="19" t="s">
        <v>367</v>
      </c>
      <c r="E550" s="8">
        <f>Source!AU685</f>
        <v>10</v>
      </c>
      <c r="F550" s="21"/>
      <c r="G550" s="20"/>
      <c r="H550" s="8"/>
      <c r="I550" s="8"/>
      <c r="J550" s="21">
        <f>SUM(T544:T549)</f>
        <v>213.69</v>
      </c>
      <c r="K550" s="21"/>
    </row>
    <row r="551" spans="1:22" ht="14.25" x14ac:dyDescent="0.2">
      <c r="A551" s="18"/>
      <c r="B551" s="18"/>
      <c r="C551" s="18" t="s">
        <v>369</v>
      </c>
      <c r="D551" s="19" t="s">
        <v>370</v>
      </c>
      <c r="E551" s="8">
        <f>Source!AQ685</f>
        <v>3.22</v>
      </c>
      <c r="F551" s="21"/>
      <c r="G551" s="20" t="str">
        <f>Source!DI685</f>
        <v>)*4)*2</v>
      </c>
      <c r="H551" s="8">
        <f>Source!AV685</f>
        <v>1</v>
      </c>
      <c r="I551" s="8"/>
      <c r="J551" s="21"/>
      <c r="K551" s="21">
        <f>Source!U685</f>
        <v>7.6378399999999997</v>
      </c>
    </row>
    <row r="552" spans="1:22" ht="15" x14ac:dyDescent="0.25">
      <c r="A552" s="25"/>
      <c r="B552" s="25"/>
      <c r="C552" s="25"/>
      <c r="D552" s="25"/>
      <c r="E552" s="25"/>
      <c r="F552" s="25"/>
      <c r="G552" s="25"/>
      <c r="H552" s="25"/>
      <c r="I552" s="49">
        <f>J546+J547+J549+J550+SUM(J548:J548)</f>
        <v>3847.1400000000003</v>
      </c>
      <c r="J552" s="49"/>
      <c r="K552" s="26">
        <f>IF(Source!I685&lt;&gt;0, ROUND(I552/Source!I685, 2), 0)</f>
        <v>12975.18</v>
      </c>
      <c r="P552" s="24">
        <f>I552</f>
        <v>3847.1400000000003</v>
      </c>
    </row>
    <row r="553" spans="1:22" ht="81" x14ac:dyDescent="0.2">
      <c r="A553" s="18">
        <v>51</v>
      </c>
      <c r="B553" s="18" t="s">
        <v>383</v>
      </c>
      <c r="C553" s="18" t="s">
        <v>384</v>
      </c>
      <c r="D553" s="19" t="str">
        <f>Source!H687</f>
        <v>100 м2</v>
      </c>
      <c r="E553" s="8">
        <f>Source!I687</f>
        <v>0.60750000000000004</v>
      </c>
      <c r="F553" s="21"/>
      <c r="G553" s="20"/>
      <c r="H553" s="8"/>
      <c r="I553" s="8"/>
      <c r="J553" s="21"/>
      <c r="K553" s="21"/>
      <c r="Q553">
        <f>ROUND((Source!BZ687/100)*ROUND((Source!AF687*Source!AV687)*Source!I687, 2), 2)</f>
        <v>2845.91</v>
      </c>
      <c r="R553">
        <f>Source!X687</f>
        <v>2845.91</v>
      </c>
      <c r="S553">
        <f>ROUND((Source!CA687/100)*ROUND((Source!AF687*Source!AV687)*Source!I687, 2), 2)</f>
        <v>406.56</v>
      </c>
      <c r="T553">
        <f>Source!Y687</f>
        <v>406.56</v>
      </c>
      <c r="U553">
        <f>ROUND((175/100)*ROUND((Source!AE687*Source!AV687)*Source!I687, 2), 2)</f>
        <v>0</v>
      </c>
      <c r="V553">
        <f>ROUND((108/100)*ROUND(Source!CS687*Source!I687, 2), 2)</f>
        <v>0</v>
      </c>
    </row>
    <row r="554" spans="1:22" x14ac:dyDescent="0.2">
      <c r="C554" s="22" t="str">
        <f>"Объем: "&amp;Source!I687&amp;"=60,75/"&amp;"100"</f>
        <v>Объем: 0,6075=60,75/100</v>
      </c>
    </row>
    <row r="555" spans="1:22" ht="14.25" x14ac:dyDescent="0.2">
      <c r="A555" s="18"/>
      <c r="B555" s="18"/>
      <c r="C555" s="18" t="s">
        <v>363</v>
      </c>
      <c r="D555" s="19"/>
      <c r="E555" s="8"/>
      <c r="F555" s="21">
        <f>Source!AO687</f>
        <v>836.54</v>
      </c>
      <c r="G555" s="20" t="str">
        <f>Source!DG687</f>
        <v>)*4)*2</v>
      </c>
      <c r="H555" s="8">
        <f>Source!AV687</f>
        <v>1</v>
      </c>
      <c r="I555" s="8">
        <f>IF(Source!BA687&lt;&gt; 0, Source!BA687, 1)</f>
        <v>1</v>
      </c>
      <c r="J555" s="21">
        <f>Source!S687</f>
        <v>4065.58</v>
      </c>
      <c r="K555" s="21"/>
    </row>
    <row r="556" spans="1:22" ht="14.25" x14ac:dyDescent="0.2">
      <c r="A556" s="18"/>
      <c r="B556" s="18"/>
      <c r="C556" s="18" t="s">
        <v>364</v>
      </c>
      <c r="D556" s="19"/>
      <c r="E556" s="8"/>
      <c r="F556" s="21">
        <f>Source!AL687</f>
        <v>3.5</v>
      </c>
      <c r="G556" s="20" t="str">
        <f>Source!DD687</f>
        <v>)*4</v>
      </c>
      <c r="H556" s="8">
        <f>Source!AW687</f>
        <v>1</v>
      </c>
      <c r="I556" s="8">
        <f>IF(Source!BC687&lt;&gt; 0, Source!BC687, 1)</f>
        <v>1</v>
      </c>
      <c r="J556" s="21">
        <f>Source!P687</f>
        <v>8.51</v>
      </c>
      <c r="K556" s="21"/>
    </row>
    <row r="557" spans="1:22" ht="14.25" x14ac:dyDescent="0.2">
      <c r="A557" s="18" t="s">
        <v>262</v>
      </c>
      <c r="B557" s="18" t="str">
        <f>Source!F688</f>
        <v>21.1-25-13</v>
      </c>
      <c r="C557" s="18" t="str">
        <f>Source!G688</f>
        <v>Вода</v>
      </c>
      <c r="D557" s="19" t="str">
        <f>Source!H688</f>
        <v>м3</v>
      </c>
      <c r="E557" s="8">
        <f>Source!I688</f>
        <v>-0.14580000000000001</v>
      </c>
      <c r="F557" s="21">
        <f>Source!AK688</f>
        <v>49.83</v>
      </c>
      <c r="G557" s="23" t="s">
        <v>388</v>
      </c>
      <c r="H557" s="8">
        <f>Source!AW688</f>
        <v>1</v>
      </c>
      <c r="I557" s="8">
        <f>IF(Source!BC688&lt;&gt; 0, Source!BC688, 1)</f>
        <v>1</v>
      </c>
      <c r="J557" s="21">
        <f>Source!O688</f>
        <v>-7.27</v>
      </c>
      <c r="K557" s="21"/>
      <c r="Q557">
        <f>ROUND((Source!BZ688/100)*ROUND((Source!AF688*Source!AV688)*Source!I688, 2), 2)</f>
        <v>0</v>
      </c>
      <c r="R557">
        <f>Source!X688</f>
        <v>0</v>
      </c>
      <c r="S557">
        <f>ROUND((Source!CA688/100)*ROUND((Source!AF688*Source!AV688)*Source!I688, 2), 2)</f>
        <v>0</v>
      </c>
      <c r="T557">
        <f>Source!Y688</f>
        <v>0</v>
      </c>
      <c r="U557">
        <f>ROUND((175/100)*ROUND((Source!AE688*Source!AV688)*Source!I688, 2), 2)</f>
        <v>0</v>
      </c>
      <c r="V557">
        <f>ROUND((108/100)*ROUND(Source!CS688*Source!I688, 2), 2)</f>
        <v>0</v>
      </c>
    </row>
    <row r="558" spans="1:22" ht="14.25" x14ac:dyDescent="0.2">
      <c r="A558" s="18"/>
      <c r="B558" s="18"/>
      <c r="C558" s="18" t="s">
        <v>366</v>
      </c>
      <c r="D558" s="19" t="s">
        <v>367</v>
      </c>
      <c r="E558" s="8">
        <f>Source!AT687</f>
        <v>70</v>
      </c>
      <c r="F558" s="21"/>
      <c r="G558" s="20"/>
      <c r="H558" s="8"/>
      <c r="I558" s="8"/>
      <c r="J558" s="21">
        <f>SUM(R553:R557)</f>
        <v>2845.91</v>
      </c>
      <c r="K558" s="21"/>
    </row>
    <row r="559" spans="1:22" ht="14.25" x14ac:dyDescent="0.2">
      <c r="A559" s="18"/>
      <c r="B559" s="18"/>
      <c r="C559" s="18" t="s">
        <v>368</v>
      </c>
      <c r="D559" s="19" t="s">
        <v>367</v>
      </c>
      <c r="E559" s="8">
        <f>Source!AU687</f>
        <v>10</v>
      </c>
      <c r="F559" s="21"/>
      <c r="G559" s="20"/>
      <c r="H559" s="8"/>
      <c r="I559" s="8"/>
      <c r="J559" s="21">
        <f>SUM(T553:T558)</f>
        <v>406.56</v>
      </c>
      <c r="K559" s="21"/>
    </row>
    <row r="560" spans="1:22" ht="14.25" x14ac:dyDescent="0.2">
      <c r="A560" s="18"/>
      <c r="B560" s="18"/>
      <c r="C560" s="18" t="s">
        <v>369</v>
      </c>
      <c r="D560" s="19" t="s">
        <v>370</v>
      </c>
      <c r="E560" s="8">
        <f>Source!AQ687</f>
        <v>2.99</v>
      </c>
      <c r="F560" s="21"/>
      <c r="G560" s="20" t="str">
        <f>Source!DI687</f>
        <v>)*4)*2</v>
      </c>
      <c r="H560" s="8">
        <f>Source!AV687</f>
        <v>1</v>
      </c>
      <c r="I560" s="8"/>
      <c r="J560" s="21"/>
      <c r="K560" s="21">
        <f>Source!U687</f>
        <v>14.531400000000001</v>
      </c>
    </row>
    <row r="561" spans="1:22" ht="15" x14ac:dyDescent="0.25">
      <c r="A561" s="25"/>
      <c r="B561" s="25"/>
      <c r="C561" s="25"/>
      <c r="D561" s="25"/>
      <c r="E561" s="25"/>
      <c r="F561" s="25"/>
      <c r="G561" s="25"/>
      <c r="H561" s="25"/>
      <c r="I561" s="49">
        <f>J555+J556+J558+J559+SUM(J557:J557)</f>
        <v>7319.29</v>
      </c>
      <c r="J561" s="49"/>
      <c r="K561" s="26">
        <f>IF(Source!I687&lt;&gt;0, ROUND(I561/Source!I687, 2), 0)</f>
        <v>12048.21</v>
      </c>
      <c r="P561" s="24">
        <f>I561</f>
        <v>7319.29</v>
      </c>
    </row>
    <row r="562" spans="1:22" ht="42.75" x14ac:dyDescent="0.2">
      <c r="A562" s="18">
        <v>52</v>
      </c>
      <c r="B562" s="18" t="str">
        <f>Source!F689</f>
        <v>1.11-1101-2-8/1</v>
      </c>
      <c r="C562" s="18" t="str">
        <f>Source!G689</f>
        <v>Уборка регулярная (поддерживающая) дверных блоков - из ПВХ-профилей с полотнами глухими (с 2-х сторон)</v>
      </c>
      <c r="D562" s="19" t="str">
        <f>Source!H689</f>
        <v>100 м2</v>
      </c>
      <c r="E562" s="8">
        <f>Source!I689</f>
        <v>0.504</v>
      </c>
      <c r="F562" s="21"/>
      <c r="G562" s="20"/>
      <c r="H562" s="8"/>
      <c r="I562" s="8"/>
      <c r="J562" s="21"/>
      <c r="K562" s="21"/>
      <c r="Q562">
        <f>ROUND((Source!BZ689/100)*ROUND((Source!AF689*Source!AV689)*Source!I689, 2), 2)</f>
        <v>1997.81</v>
      </c>
      <c r="R562">
        <f>Source!X689</f>
        <v>1997.81</v>
      </c>
      <c r="S562">
        <f>ROUND((Source!CA689/100)*ROUND((Source!AF689*Source!AV689)*Source!I689, 2), 2)</f>
        <v>285.39999999999998</v>
      </c>
      <c r="T562">
        <f>Source!Y689</f>
        <v>285.39999999999998</v>
      </c>
      <c r="U562">
        <f>ROUND((175/100)*ROUND((Source!AE689*Source!AV689)*Source!I689, 2), 2)</f>
        <v>0</v>
      </c>
      <c r="V562">
        <f>ROUND((108/100)*ROUND(Source!CS689*Source!I689, 2), 2)</f>
        <v>0</v>
      </c>
    </row>
    <row r="563" spans="1:22" x14ac:dyDescent="0.2">
      <c r="C563" s="22" t="str">
        <f>"Объем: "&amp;Source!I689&amp;"=50,4/"&amp;"100"</f>
        <v>Объем: 0,504=50,4/100</v>
      </c>
    </row>
    <row r="564" spans="1:22" ht="14.25" x14ac:dyDescent="0.2">
      <c r="A564" s="18"/>
      <c r="B564" s="18"/>
      <c r="C564" s="18" t="s">
        <v>363</v>
      </c>
      <c r="D564" s="19"/>
      <c r="E564" s="8"/>
      <c r="F564" s="21">
        <f>Source!AO689</f>
        <v>707.84</v>
      </c>
      <c r="G564" s="20" t="str">
        <f>Source!DG689</f>
        <v>)*4)*2</v>
      </c>
      <c r="H564" s="8">
        <f>Source!AV689</f>
        <v>1</v>
      </c>
      <c r="I564" s="8">
        <f>IF(Source!BA689&lt;&gt; 0, Source!BA689, 1)</f>
        <v>1</v>
      </c>
      <c r="J564" s="21">
        <f>Source!S689</f>
        <v>2854.01</v>
      </c>
      <c r="K564" s="21"/>
    </row>
    <row r="565" spans="1:22" ht="14.25" x14ac:dyDescent="0.2">
      <c r="A565" s="18"/>
      <c r="B565" s="18"/>
      <c r="C565" s="18" t="s">
        <v>364</v>
      </c>
      <c r="D565" s="19"/>
      <c r="E565" s="8"/>
      <c r="F565" s="21">
        <f>Source!AL689</f>
        <v>2.8</v>
      </c>
      <c r="G565" s="20" t="str">
        <f>Source!DD689</f>
        <v>)*4)*2</v>
      </c>
      <c r="H565" s="8">
        <f>Source!AW689</f>
        <v>1</v>
      </c>
      <c r="I565" s="8">
        <f>IF(Source!BC689&lt;&gt; 0, Source!BC689, 1)</f>
        <v>1</v>
      </c>
      <c r="J565" s="21">
        <f>Source!P689</f>
        <v>11.29</v>
      </c>
      <c r="K565" s="21"/>
    </row>
    <row r="566" spans="1:22" ht="14.25" x14ac:dyDescent="0.2">
      <c r="A566" s="18" t="s">
        <v>264</v>
      </c>
      <c r="B566" s="18" t="str">
        <f>Source!F690</f>
        <v>21.1-25-13</v>
      </c>
      <c r="C566" s="18" t="str">
        <f>Source!G690</f>
        <v>Вода</v>
      </c>
      <c r="D566" s="19" t="str">
        <f>Source!H690</f>
        <v>м3</v>
      </c>
      <c r="E566" s="8">
        <f>Source!I690</f>
        <v>-0.12096</v>
      </c>
      <c r="F566" s="21">
        <f>Source!AK690</f>
        <v>49.83</v>
      </c>
      <c r="G566" s="23" t="s">
        <v>388</v>
      </c>
      <c r="H566" s="8">
        <f>Source!AW690</f>
        <v>1</v>
      </c>
      <c r="I566" s="8">
        <f>IF(Source!BC690&lt;&gt; 0, Source!BC690, 1)</f>
        <v>1</v>
      </c>
      <c r="J566" s="21">
        <f>Source!O690</f>
        <v>-6.03</v>
      </c>
      <c r="K566" s="21"/>
      <c r="Q566">
        <f>ROUND((Source!BZ690/100)*ROUND((Source!AF690*Source!AV690)*Source!I690, 2), 2)</f>
        <v>0</v>
      </c>
      <c r="R566">
        <f>Source!X690</f>
        <v>0</v>
      </c>
      <c r="S566">
        <f>ROUND((Source!CA690/100)*ROUND((Source!AF690*Source!AV690)*Source!I690, 2), 2)</f>
        <v>0</v>
      </c>
      <c r="T566">
        <f>Source!Y690</f>
        <v>0</v>
      </c>
      <c r="U566">
        <f>ROUND((175/100)*ROUND((Source!AE690*Source!AV690)*Source!I690, 2), 2)</f>
        <v>0</v>
      </c>
      <c r="V566">
        <f>ROUND((108/100)*ROUND(Source!CS690*Source!I690, 2), 2)</f>
        <v>0</v>
      </c>
    </row>
    <row r="567" spans="1:22" ht="14.25" x14ac:dyDescent="0.2">
      <c r="A567" s="18"/>
      <c r="B567" s="18"/>
      <c r="C567" s="18" t="s">
        <v>366</v>
      </c>
      <c r="D567" s="19" t="s">
        <v>367</v>
      </c>
      <c r="E567" s="8">
        <f>Source!AT689</f>
        <v>70</v>
      </c>
      <c r="F567" s="21"/>
      <c r="G567" s="20"/>
      <c r="H567" s="8"/>
      <c r="I567" s="8"/>
      <c r="J567" s="21">
        <f>SUM(R562:R566)</f>
        <v>1997.81</v>
      </c>
      <c r="K567" s="21"/>
    </row>
    <row r="568" spans="1:22" ht="14.25" x14ac:dyDescent="0.2">
      <c r="A568" s="18"/>
      <c r="B568" s="18"/>
      <c r="C568" s="18" t="s">
        <v>368</v>
      </c>
      <c r="D568" s="19" t="s">
        <v>367</v>
      </c>
      <c r="E568" s="8">
        <f>Source!AU689</f>
        <v>10</v>
      </c>
      <c r="F568" s="21"/>
      <c r="G568" s="20"/>
      <c r="H568" s="8"/>
      <c r="I568" s="8"/>
      <c r="J568" s="21">
        <f>SUM(T562:T567)</f>
        <v>285.39999999999998</v>
      </c>
      <c r="K568" s="21"/>
    </row>
    <row r="569" spans="1:22" ht="14.25" x14ac:dyDescent="0.2">
      <c r="A569" s="18"/>
      <c r="B569" s="18"/>
      <c r="C569" s="18" t="s">
        <v>369</v>
      </c>
      <c r="D569" s="19" t="s">
        <v>370</v>
      </c>
      <c r="E569" s="8">
        <f>Source!AQ689</f>
        <v>2.5299999999999998</v>
      </c>
      <c r="F569" s="21"/>
      <c r="G569" s="20" t="str">
        <f>Source!DI689</f>
        <v>)*4)*2</v>
      </c>
      <c r="H569" s="8">
        <f>Source!AV689</f>
        <v>1</v>
      </c>
      <c r="I569" s="8"/>
      <c r="J569" s="21"/>
      <c r="K569" s="21">
        <f>Source!U689</f>
        <v>10.200959999999998</v>
      </c>
    </row>
    <row r="570" spans="1:22" ht="15" x14ac:dyDescent="0.25">
      <c r="A570" s="25"/>
      <c r="B570" s="25"/>
      <c r="C570" s="25"/>
      <c r="D570" s="25"/>
      <c r="E570" s="25"/>
      <c r="F570" s="25"/>
      <c r="G570" s="25"/>
      <c r="H570" s="25"/>
      <c r="I570" s="49">
        <f>J564+J565+J567+J568+SUM(J566:J566)</f>
        <v>5142.4800000000005</v>
      </c>
      <c r="J570" s="49"/>
      <c r="K570" s="26">
        <f>IF(Source!I689&lt;&gt;0, ROUND(I570/Source!I689, 2), 0)</f>
        <v>10203.33</v>
      </c>
      <c r="P570" s="24">
        <f>I570</f>
        <v>5142.4800000000005</v>
      </c>
    </row>
    <row r="572" spans="1:22" ht="15" x14ac:dyDescent="0.25">
      <c r="A572" s="52" t="str">
        <f>CONCATENATE("Итого по подразделу: ",IF(Source!G692&lt;&gt;"Новый подраздел", Source!G692, ""))</f>
        <v>Итого по подразделу: Мытье окон, дверей, перегородок, внутреннего остекления</v>
      </c>
      <c r="B572" s="52"/>
      <c r="C572" s="52"/>
      <c r="D572" s="52"/>
      <c r="E572" s="52"/>
      <c r="F572" s="52"/>
      <c r="G572" s="52"/>
      <c r="H572" s="52"/>
      <c r="I572" s="50">
        <f>SUM(P525:P571)</f>
        <v>21398.49</v>
      </c>
      <c r="J572" s="51"/>
      <c r="K572" s="27"/>
    </row>
    <row r="575" spans="1:22" ht="16.5" x14ac:dyDescent="0.25">
      <c r="A575" s="48" t="str">
        <f>CONCATENATE("Подраздел: ",IF(Source!G722&lt;&gt;"Новый подраздел", Source!G722, ""))</f>
        <v>Подраздел: Мытье сантехнических приборов</v>
      </c>
      <c r="B575" s="48"/>
      <c r="C575" s="48"/>
      <c r="D575" s="48"/>
      <c r="E575" s="48"/>
      <c r="F575" s="48"/>
      <c r="G575" s="48"/>
      <c r="H575" s="48"/>
      <c r="I575" s="48"/>
      <c r="J575" s="48"/>
      <c r="K575" s="48"/>
    </row>
    <row r="576" spans="1:22" ht="42.75" x14ac:dyDescent="0.2">
      <c r="A576" s="18">
        <v>53</v>
      </c>
      <c r="B576" s="18" t="str">
        <f>Source!F726</f>
        <v>1.16-1101-2-1/1</v>
      </c>
      <c r="C576" s="18" t="str">
        <f>Source!G726</f>
        <v>Уборка санитарно-технических приборов в туалетах административных зданий - унитазы</v>
      </c>
      <c r="D576" s="19" t="str">
        <f>Source!H726</f>
        <v>100 шт.</v>
      </c>
      <c r="E576" s="8">
        <f>Source!I726</f>
        <v>0.24</v>
      </c>
      <c r="F576" s="21"/>
      <c r="G576" s="20"/>
      <c r="H576" s="8"/>
      <c r="I576" s="8"/>
      <c r="J576" s="21"/>
      <c r="K576" s="21"/>
      <c r="Q576">
        <f>ROUND((Source!BZ726/100)*ROUND((Source!AF726*Source!AV726)*Source!I726, 2), 2)</f>
        <v>1684.59</v>
      </c>
      <c r="R576">
        <f>Source!X726</f>
        <v>1684.59</v>
      </c>
      <c r="S576">
        <f>ROUND((Source!CA726/100)*ROUND((Source!AF726*Source!AV726)*Source!I726, 2), 2)</f>
        <v>240.66</v>
      </c>
      <c r="T576">
        <f>Source!Y726</f>
        <v>240.66</v>
      </c>
      <c r="U576">
        <f>ROUND((175/100)*ROUND((Source!AE726*Source!AV726)*Source!I726, 2), 2)</f>
        <v>0</v>
      </c>
      <c r="V576">
        <f>ROUND((108/100)*ROUND(Source!CS726*Source!I726, 2), 2)</f>
        <v>0</v>
      </c>
    </row>
    <row r="577" spans="1:22" x14ac:dyDescent="0.2">
      <c r="C577" s="22" t="str">
        <f>"Объем: "&amp;Source!I726&amp;"=24/"&amp;"100"</f>
        <v>Объем: 0,24=24/100</v>
      </c>
    </row>
    <row r="578" spans="1:22" ht="14.25" x14ac:dyDescent="0.2">
      <c r="A578" s="18"/>
      <c r="B578" s="18"/>
      <c r="C578" s="18" t="s">
        <v>363</v>
      </c>
      <c r="D578" s="19"/>
      <c r="E578" s="8"/>
      <c r="F578" s="21">
        <f>Source!AO726</f>
        <v>2506.83</v>
      </c>
      <c r="G578" s="20" t="str">
        <f>Source!DG726</f>
        <v>)*4</v>
      </c>
      <c r="H578" s="8">
        <f>Source!AV726</f>
        <v>1</v>
      </c>
      <c r="I578" s="8">
        <f>IF(Source!BA726&lt;&gt; 0, Source!BA726, 1)</f>
        <v>1</v>
      </c>
      <c r="J578" s="21">
        <f>Source!S726</f>
        <v>2406.56</v>
      </c>
      <c r="K578" s="21"/>
    </row>
    <row r="579" spans="1:22" ht="14.25" x14ac:dyDescent="0.2">
      <c r="A579" s="18"/>
      <c r="B579" s="18"/>
      <c r="C579" s="18" t="s">
        <v>364</v>
      </c>
      <c r="D579" s="19"/>
      <c r="E579" s="8"/>
      <c r="F579" s="21">
        <f>Source!AL726</f>
        <v>159.93</v>
      </c>
      <c r="G579" s="20" t="str">
        <f>Source!DD726</f>
        <v>)*4</v>
      </c>
      <c r="H579" s="8">
        <f>Source!AW726</f>
        <v>1</v>
      </c>
      <c r="I579" s="8">
        <f>IF(Source!BC726&lt;&gt; 0, Source!BC726, 1)</f>
        <v>1</v>
      </c>
      <c r="J579" s="21">
        <f>Source!P726</f>
        <v>153.53</v>
      </c>
      <c r="K579" s="21"/>
    </row>
    <row r="580" spans="1:22" ht="14.25" x14ac:dyDescent="0.2">
      <c r="A580" s="18" t="s">
        <v>266</v>
      </c>
      <c r="B580" s="18" t="str">
        <f>Source!F727</f>
        <v>21.1-25-13</v>
      </c>
      <c r="C580" s="18" t="str">
        <f>Source!G727</f>
        <v>Вода</v>
      </c>
      <c r="D580" s="19" t="str">
        <f>Source!H727</f>
        <v>м3</v>
      </c>
      <c r="E580" s="8">
        <f>Source!I727</f>
        <v>-0.33599999999999997</v>
      </c>
      <c r="F580" s="21">
        <f>Source!AK727</f>
        <v>49.83</v>
      </c>
      <c r="G580" s="23" t="s">
        <v>386</v>
      </c>
      <c r="H580" s="8">
        <f>Source!AW727</f>
        <v>1</v>
      </c>
      <c r="I580" s="8">
        <f>IF(Source!BC727&lt;&gt; 0, Source!BC727, 1)</f>
        <v>1</v>
      </c>
      <c r="J580" s="21">
        <f>Source!O727</f>
        <v>-16.739999999999998</v>
      </c>
      <c r="K580" s="21"/>
      <c r="Q580">
        <f>ROUND((Source!BZ727/100)*ROUND((Source!AF727*Source!AV727)*Source!I727, 2), 2)</f>
        <v>0</v>
      </c>
      <c r="R580">
        <f>Source!X727</f>
        <v>0</v>
      </c>
      <c r="S580">
        <f>ROUND((Source!CA727/100)*ROUND((Source!AF727*Source!AV727)*Source!I727, 2), 2)</f>
        <v>0</v>
      </c>
      <c r="T580">
        <f>Source!Y727</f>
        <v>0</v>
      </c>
      <c r="U580">
        <f>ROUND((175/100)*ROUND((Source!AE727*Source!AV727)*Source!I727, 2), 2)</f>
        <v>0</v>
      </c>
      <c r="V580">
        <f>ROUND((108/100)*ROUND(Source!CS727*Source!I727, 2), 2)</f>
        <v>0</v>
      </c>
    </row>
    <row r="581" spans="1:22" ht="14.25" x14ac:dyDescent="0.2">
      <c r="A581" s="18"/>
      <c r="B581" s="18"/>
      <c r="C581" s="18" t="s">
        <v>366</v>
      </c>
      <c r="D581" s="19" t="s">
        <v>367</v>
      </c>
      <c r="E581" s="8">
        <f>Source!AT726</f>
        <v>70</v>
      </c>
      <c r="F581" s="21"/>
      <c r="G581" s="20"/>
      <c r="H581" s="8"/>
      <c r="I581" s="8"/>
      <c r="J581" s="21">
        <f>SUM(R576:R580)</f>
        <v>1684.59</v>
      </c>
      <c r="K581" s="21"/>
    </row>
    <row r="582" spans="1:22" ht="14.25" x14ac:dyDescent="0.2">
      <c r="A582" s="18"/>
      <c r="B582" s="18"/>
      <c r="C582" s="18" t="s">
        <v>368</v>
      </c>
      <c r="D582" s="19" t="s">
        <v>367</v>
      </c>
      <c r="E582" s="8">
        <f>Source!AU726</f>
        <v>10</v>
      </c>
      <c r="F582" s="21"/>
      <c r="G582" s="20"/>
      <c r="H582" s="8"/>
      <c r="I582" s="8"/>
      <c r="J582" s="21">
        <f>SUM(T576:T581)</f>
        <v>240.66</v>
      </c>
      <c r="K582" s="21"/>
    </row>
    <row r="583" spans="1:22" ht="14.25" x14ac:dyDescent="0.2">
      <c r="A583" s="18"/>
      <c r="B583" s="18"/>
      <c r="C583" s="18" t="s">
        <v>369</v>
      </c>
      <c r="D583" s="19" t="s">
        <v>370</v>
      </c>
      <c r="E583" s="8">
        <f>Source!AQ726</f>
        <v>8.9600000000000009</v>
      </c>
      <c r="F583" s="21"/>
      <c r="G583" s="20" t="str">
        <f>Source!DI726</f>
        <v>)*4</v>
      </c>
      <c r="H583" s="8">
        <f>Source!AV726</f>
        <v>1</v>
      </c>
      <c r="I583" s="8"/>
      <c r="J583" s="21"/>
      <c r="K583" s="21">
        <f>Source!U726</f>
        <v>8.6016000000000012</v>
      </c>
    </row>
    <row r="584" spans="1:22" ht="15" x14ac:dyDescent="0.25">
      <c r="A584" s="25"/>
      <c r="B584" s="25"/>
      <c r="C584" s="25"/>
      <c r="D584" s="25"/>
      <c r="E584" s="25"/>
      <c r="F584" s="25"/>
      <c r="G584" s="25"/>
      <c r="H584" s="25"/>
      <c r="I584" s="49">
        <f>J578+J579+J581+J582+SUM(J580:J580)</f>
        <v>4468.6000000000004</v>
      </c>
      <c r="J584" s="49"/>
      <c r="K584" s="26">
        <f>IF(Source!I726&lt;&gt;0, ROUND(I584/Source!I726, 2), 0)</f>
        <v>18619.169999999998</v>
      </c>
      <c r="P584" s="24">
        <f>I584</f>
        <v>4468.6000000000004</v>
      </c>
    </row>
    <row r="585" spans="1:22" ht="42.75" x14ac:dyDescent="0.2">
      <c r="A585" s="18">
        <v>54</v>
      </c>
      <c r="B585" s="18" t="str">
        <f>Source!F728</f>
        <v>1.16-1101-2-2/1</v>
      </c>
      <c r="C585" s="18" t="str">
        <f>Source!G728</f>
        <v>Уборка санитарно-технических приборов в туалетах административных зданий - умывальники</v>
      </c>
      <c r="D585" s="19" t="str">
        <f>Source!H728</f>
        <v>100 шт.</v>
      </c>
      <c r="E585" s="8">
        <f>Source!I728</f>
        <v>0.24</v>
      </c>
      <c r="F585" s="21"/>
      <c r="G585" s="20"/>
      <c r="H585" s="8"/>
      <c r="I585" s="8"/>
      <c r="J585" s="21"/>
      <c r="K585" s="21"/>
      <c r="Q585">
        <f>ROUND((Source!BZ728/100)*ROUND((Source!AF728*Source!AV728)*Source!I728, 2), 2)</f>
        <v>928.78</v>
      </c>
      <c r="R585">
        <f>Source!X728</f>
        <v>928.78</v>
      </c>
      <c r="S585">
        <f>ROUND((Source!CA728/100)*ROUND((Source!AF728*Source!AV728)*Source!I728, 2), 2)</f>
        <v>132.68</v>
      </c>
      <c r="T585">
        <f>Source!Y728</f>
        <v>132.68</v>
      </c>
      <c r="U585">
        <f>ROUND((175/100)*ROUND((Source!AE728*Source!AV728)*Source!I728, 2), 2)</f>
        <v>0</v>
      </c>
      <c r="V585">
        <f>ROUND((108/100)*ROUND(Source!CS728*Source!I728, 2), 2)</f>
        <v>0</v>
      </c>
    </row>
    <row r="586" spans="1:22" x14ac:dyDescent="0.2">
      <c r="C586" s="22" t="str">
        <f>"Объем: "&amp;Source!I728&amp;"=24/"&amp;"100"</f>
        <v>Объем: 0,24=24/100</v>
      </c>
    </row>
    <row r="587" spans="1:22" ht="14.25" x14ac:dyDescent="0.2">
      <c r="A587" s="18"/>
      <c r="B587" s="18"/>
      <c r="C587" s="18" t="s">
        <v>363</v>
      </c>
      <c r="D587" s="19"/>
      <c r="E587" s="8"/>
      <c r="F587" s="21">
        <f>Source!AO728</f>
        <v>1382.11</v>
      </c>
      <c r="G587" s="20" t="str">
        <f>Source!DG728</f>
        <v>)*4</v>
      </c>
      <c r="H587" s="8">
        <f>Source!AV728</f>
        <v>1</v>
      </c>
      <c r="I587" s="8">
        <f>IF(Source!BA728&lt;&gt; 0, Source!BA728, 1)</f>
        <v>1</v>
      </c>
      <c r="J587" s="21">
        <f>Source!S728</f>
        <v>1326.83</v>
      </c>
      <c r="K587" s="21"/>
    </row>
    <row r="588" spans="1:22" ht="14.25" x14ac:dyDescent="0.2">
      <c r="A588" s="18"/>
      <c r="B588" s="18"/>
      <c r="C588" s="18" t="s">
        <v>364</v>
      </c>
      <c r="D588" s="19"/>
      <c r="E588" s="8"/>
      <c r="F588" s="21">
        <f>Source!AL728</f>
        <v>141.94</v>
      </c>
      <c r="G588" s="20" t="str">
        <f>Source!DD728</f>
        <v>)*4</v>
      </c>
      <c r="H588" s="8">
        <f>Source!AW728</f>
        <v>1</v>
      </c>
      <c r="I588" s="8">
        <f>IF(Source!BC728&lt;&gt; 0, Source!BC728, 1)</f>
        <v>1</v>
      </c>
      <c r="J588" s="21">
        <f>Source!P728</f>
        <v>136.26</v>
      </c>
      <c r="K588" s="21"/>
    </row>
    <row r="589" spans="1:22" ht="14.25" x14ac:dyDescent="0.2">
      <c r="A589" s="18" t="s">
        <v>268</v>
      </c>
      <c r="B589" s="18" t="str">
        <f>Source!F729</f>
        <v>21.1-25-13</v>
      </c>
      <c r="C589" s="18" t="str">
        <f>Source!G729</f>
        <v>Вода</v>
      </c>
      <c r="D589" s="19" t="str">
        <f>Source!H729</f>
        <v>м3</v>
      </c>
      <c r="E589" s="8">
        <f>Source!I729</f>
        <v>-0.28799999999999998</v>
      </c>
      <c r="F589" s="21">
        <f>Source!AK729</f>
        <v>49.83</v>
      </c>
      <c r="G589" s="23" t="s">
        <v>386</v>
      </c>
      <c r="H589" s="8">
        <f>Source!AW729</f>
        <v>1</v>
      </c>
      <c r="I589" s="8">
        <f>IF(Source!BC729&lt;&gt; 0, Source!BC729, 1)</f>
        <v>1</v>
      </c>
      <c r="J589" s="21">
        <f>Source!O729</f>
        <v>-14.35</v>
      </c>
      <c r="K589" s="21"/>
      <c r="Q589">
        <f>ROUND((Source!BZ729/100)*ROUND((Source!AF729*Source!AV729)*Source!I729, 2), 2)</f>
        <v>0</v>
      </c>
      <c r="R589">
        <f>Source!X729</f>
        <v>0</v>
      </c>
      <c r="S589">
        <f>ROUND((Source!CA729/100)*ROUND((Source!AF729*Source!AV729)*Source!I729, 2), 2)</f>
        <v>0</v>
      </c>
      <c r="T589">
        <f>Source!Y729</f>
        <v>0</v>
      </c>
      <c r="U589">
        <f>ROUND((175/100)*ROUND((Source!AE729*Source!AV729)*Source!I729, 2), 2)</f>
        <v>0</v>
      </c>
      <c r="V589">
        <f>ROUND((108/100)*ROUND(Source!CS729*Source!I729, 2), 2)</f>
        <v>0</v>
      </c>
    </row>
    <row r="590" spans="1:22" ht="14.25" x14ac:dyDescent="0.2">
      <c r="A590" s="18"/>
      <c r="B590" s="18"/>
      <c r="C590" s="18" t="s">
        <v>366</v>
      </c>
      <c r="D590" s="19" t="s">
        <v>367</v>
      </c>
      <c r="E590" s="8">
        <f>Source!AT728</f>
        <v>70</v>
      </c>
      <c r="F590" s="21"/>
      <c r="G590" s="20"/>
      <c r="H590" s="8"/>
      <c r="I590" s="8"/>
      <c r="J590" s="21">
        <f>SUM(R585:R589)</f>
        <v>928.78</v>
      </c>
      <c r="K590" s="21"/>
    </row>
    <row r="591" spans="1:22" ht="14.25" x14ac:dyDescent="0.2">
      <c r="A591" s="18"/>
      <c r="B591" s="18"/>
      <c r="C591" s="18" t="s">
        <v>368</v>
      </c>
      <c r="D591" s="19" t="s">
        <v>367</v>
      </c>
      <c r="E591" s="8">
        <f>Source!AU728</f>
        <v>10</v>
      </c>
      <c r="F591" s="21"/>
      <c r="G591" s="20"/>
      <c r="H591" s="8"/>
      <c r="I591" s="8"/>
      <c r="J591" s="21">
        <f>SUM(T585:T590)</f>
        <v>132.68</v>
      </c>
      <c r="K591" s="21"/>
    </row>
    <row r="592" spans="1:22" ht="14.25" x14ac:dyDescent="0.2">
      <c r="A592" s="18"/>
      <c r="B592" s="18"/>
      <c r="C592" s="18" t="s">
        <v>369</v>
      </c>
      <c r="D592" s="19" t="s">
        <v>370</v>
      </c>
      <c r="E592" s="8">
        <f>Source!AQ728</f>
        <v>4.9400000000000004</v>
      </c>
      <c r="F592" s="21"/>
      <c r="G592" s="20" t="str">
        <f>Source!DI728</f>
        <v>)*4</v>
      </c>
      <c r="H592" s="8">
        <f>Source!AV728</f>
        <v>1</v>
      </c>
      <c r="I592" s="8"/>
      <c r="J592" s="21"/>
      <c r="K592" s="21">
        <f>Source!U728</f>
        <v>4.7423999999999999</v>
      </c>
    </row>
    <row r="593" spans="1:22" ht="15" x14ac:dyDescent="0.25">
      <c r="A593" s="25"/>
      <c r="B593" s="25"/>
      <c r="C593" s="25"/>
      <c r="D593" s="25"/>
      <c r="E593" s="25"/>
      <c r="F593" s="25"/>
      <c r="G593" s="25"/>
      <c r="H593" s="25"/>
      <c r="I593" s="49">
        <f>J587+J588+J590+J591+SUM(J589:J589)</f>
        <v>2510.1999999999998</v>
      </c>
      <c r="J593" s="49"/>
      <c r="K593" s="26">
        <f>IF(Source!I728&lt;&gt;0, ROUND(I593/Source!I728, 2), 0)</f>
        <v>10459.17</v>
      </c>
      <c r="P593" s="24">
        <f>I593</f>
        <v>2510.1999999999998</v>
      </c>
    </row>
    <row r="594" spans="1:22" ht="42.75" x14ac:dyDescent="0.2">
      <c r="A594" s="18">
        <v>55</v>
      </c>
      <c r="B594" s="18" t="str">
        <f>Source!F730</f>
        <v>1.16-1101-2-2/1</v>
      </c>
      <c r="C594" s="18" t="str">
        <f>Source!G730</f>
        <v>Уборка санитарно-технических приборов в туалетах административных зданий - умывальники (поддоны)</v>
      </c>
      <c r="D594" s="19" t="str">
        <f>Source!H730</f>
        <v>100 шт.</v>
      </c>
      <c r="E594" s="8">
        <f>Source!I730</f>
        <v>0.24</v>
      </c>
      <c r="F594" s="21"/>
      <c r="G594" s="20"/>
      <c r="H594" s="8"/>
      <c r="I594" s="8"/>
      <c r="J594" s="21"/>
      <c r="K594" s="21"/>
      <c r="Q594">
        <f>ROUND((Source!BZ730/100)*ROUND((Source!AF730*Source!AV730)*Source!I730, 2), 2)</f>
        <v>928.78</v>
      </c>
      <c r="R594">
        <f>Source!X730</f>
        <v>928.78</v>
      </c>
      <c r="S594">
        <f>ROUND((Source!CA730/100)*ROUND((Source!AF730*Source!AV730)*Source!I730, 2), 2)</f>
        <v>132.68</v>
      </c>
      <c r="T594">
        <f>Source!Y730</f>
        <v>132.68</v>
      </c>
      <c r="U594">
        <f>ROUND((175/100)*ROUND((Source!AE730*Source!AV730)*Source!I730, 2), 2)</f>
        <v>0</v>
      </c>
      <c r="V594">
        <f>ROUND((108/100)*ROUND(Source!CS730*Source!I730, 2), 2)</f>
        <v>0</v>
      </c>
    </row>
    <row r="595" spans="1:22" x14ac:dyDescent="0.2">
      <c r="C595" s="22" t="str">
        <f>"Объем: "&amp;Source!I730&amp;"=24/"&amp;"100"</f>
        <v>Объем: 0,24=24/100</v>
      </c>
    </row>
    <row r="596" spans="1:22" ht="14.25" x14ac:dyDescent="0.2">
      <c r="A596" s="18"/>
      <c r="B596" s="18"/>
      <c r="C596" s="18" t="s">
        <v>363</v>
      </c>
      <c r="D596" s="19"/>
      <c r="E596" s="8"/>
      <c r="F596" s="21">
        <f>Source!AO730</f>
        <v>1382.11</v>
      </c>
      <c r="G596" s="20" t="str">
        <f>Source!DG730</f>
        <v>)*4</v>
      </c>
      <c r="H596" s="8">
        <f>Source!AV730</f>
        <v>1</v>
      </c>
      <c r="I596" s="8">
        <f>IF(Source!BA730&lt;&gt; 0, Source!BA730, 1)</f>
        <v>1</v>
      </c>
      <c r="J596" s="21">
        <f>Source!S730</f>
        <v>1326.83</v>
      </c>
      <c r="K596" s="21"/>
    </row>
    <row r="597" spans="1:22" ht="14.25" x14ac:dyDescent="0.2">
      <c r="A597" s="18"/>
      <c r="B597" s="18"/>
      <c r="C597" s="18" t="s">
        <v>364</v>
      </c>
      <c r="D597" s="19"/>
      <c r="E597" s="8"/>
      <c r="F597" s="21">
        <f>Source!AL730</f>
        <v>141.94</v>
      </c>
      <c r="G597" s="20" t="str">
        <f>Source!DD730</f>
        <v>)*4</v>
      </c>
      <c r="H597" s="8">
        <f>Source!AW730</f>
        <v>1</v>
      </c>
      <c r="I597" s="8">
        <f>IF(Source!BC730&lt;&gt; 0, Source!BC730, 1)</f>
        <v>1</v>
      </c>
      <c r="J597" s="21">
        <f>Source!P730</f>
        <v>136.26</v>
      </c>
      <c r="K597" s="21"/>
    </row>
    <row r="598" spans="1:22" ht="14.25" x14ac:dyDescent="0.2">
      <c r="A598" s="18" t="s">
        <v>270</v>
      </c>
      <c r="B598" s="18" t="str">
        <f>Source!F731</f>
        <v>21.1-25-13</v>
      </c>
      <c r="C598" s="18" t="str">
        <f>Source!G731</f>
        <v>Вода</v>
      </c>
      <c r="D598" s="19" t="str">
        <f>Source!H731</f>
        <v>м3</v>
      </c>
      <c r="E598" s="8">
        <f>Source!I731</f>
        <v>-0.28799999999999998</v>
      </c>
      <c r="F598" s="21">
        <f>Source!AK731</f>
        <v>49.83</v>
      </c>
      <c r="G598" s="23" t="s">
        <v>386</v>
      </c>
      <c r="H598" s="8">
        <f>Source!AW731</f>
        <v>1</v>
      </c>
      <c r="I598" s="8">
        <f>IF(Source!BC731&lt;&gt; 0, Source!BC731, 1)</f>
        <v>1</v>
      </c>
      <c r="J598" s="21">
        <f>Source!O731</f>
        <v>-14.35</v>
      </c>
      <c r="K598" s="21"/>
      <c r="Q598">
        <f>ROUND((Source!BZ731/100)*ROUND((Source!AF731*Source!AV731)*Source!I731, 2), 2)</f>
        <v>0</v>
      </c>
      <c r="R598">
        <f>Source!X731</f>
        <v>0</v>
      </c>
      <c r="S598">
        <f>ROUND((Source!CA731/100)*ROUND((Source!AF731*Source!AV731)*Source!I731, 2), 2)</f>
        <v>0</v>
      </c>
      <c r="T598">
        <f>Source!Y731</f>
        <v>0</v>
      </c>
      <c r="U598">
        <f>ROUND((175/100)*ROUND((Source!AE731*Source!AV731)*Source!I731, 2), 2)</f>
        <v>0</v>
      </c>
      <c r="V598">
        <f>ROUND((108/100)*ROUND(Source!CS731*Source!I731, 2), 2)</f>
        <v>0</v>
      </c>
    </row>
    <row r="599" spans="1:22" ht="14.25" x14ac:dyDescent="0.2">
      <c r="A599" s="18"/>
      <c r="B599" s="18"/>
      <c r="C599" s="18" t="s">
        <v>366</v>
      </c>
      <c r="D599" s="19" t="s">
        <v>367</v>
      </c>
      <c r="E599" s="8">
        <f>Source!AT730</f>
        <v>70</v>
      </c>
      <c r="F599" s="21"/>
      <c r="G599" s="20"/>
      <c r="H599" s="8"/>
      <c r="I599" s="8"/>
      <c r="J599" s="21">
        <f>SUM(R594:R598)</f>
        <v>928.78</v>
      </c>
      <c r="K599" s="21"/>
    </row>
    <row r="600" spans="1:22" ht="14.25" x14ac:dyDescent="0.2">
      <c r="A600" s="18"/>
      <c r="B600" s="18"/>
      <c r="C600" s="18" t="s">
        <v>368</v>
      </c>
      <c r="D600" s="19" t="s">
        <v>367</v>
      </c>
      <c r="E600" s="8">
        <f>Source!AU730</f>
        <v>10</v>
      </c>
      <c r="F600" s="21"/>
      <c r="G600" s="20"/>
      <c r="H600" s="8"/>
      <c r="I600" s="8"/>
      <c r="J600" s="21">
        <f>SUM(T594:T599)</f>
        <v>132.68</v>
      </c>
      <c r="K600" s="21"/>
    </row>
    <row r="601" spans="1:22" ht="14.25" x14ac:dyDescent="0.2">
      <c r="A601" s="18"/>
      <c r="B601" s="18"/>
      <c r="C601" s="18" t="s">
        <v>369</v>
      </c>
      <c r="D601" s="19" t="s">
        <v>370</v>
      </c>
      <c r="E601" s="8">
        <f>Source!AQ730</f>
        <v>4.9400000000000004</v>
      </c>
      <c r="F601" s="21"/>
      <c r="G601" s="20" t="str">
        <f>Source!DI730</f>
        <v>)*4</v>
      </c>
      <c r="H601" s="8">
        <f>Source!AV730</f>
        <v>1</v>
      </c>
      <c r="I601" s="8"/>
      <c r="J601" s="21"/>
      <c r="K601" s="21">
        <f>Source!U730</f>
        <v>4.7423999999999999</v>
      </c>
    </row>
    <row r="602" spans="1:22" ht="15" x14ac:dyDescent="0.25">
      <c r="A602" s="25"/>
      <c r="B602" s="25"/>
      <c r="C602" s="25"/>
      <c r="D602" s="25"/>
      <c r="E602" s="25"/>
      <c r="F602" s="25"/>
      <c r="G602" s="25"/>
      <c r="H602" s="25"/>
      <c r="I602" s="49">
        <f>J596+J597+J599+J600+SUM(J598:J598)</f>
        <v>2510.1999999999998</v>
      </c>
      <c r="J602" s="49"/>
      <c r="K602" s="26">
        <f>IF(Source!I730&lt;&gt;0, ROUND(I602/Source!I730, 2), 0)</f>
        <v>10459.17</v>
      </c>
      <c r="P602" s="24">
        <f>I602</f>
        <v>2510.1999999999998</v>
      </c>
    </row>
    <row r="604" spans="1:22" ht="15" x14ac:dyDescent="0.25">
      <c r="A604" s="52" t="str">
        <f>CONCATENATE("Итого по подразделу: ",IF(Source!G733&lt;&gt;"Новый подраздел", Source!G733, ""))</f>
        <v>Итого по подразделу: Мытье сантехнических приборов</v>
      </c>
      <c r="B604" s="52"/>
      <c r="C604" s="52"/>
      <c r="D604" s="52"/>
      <c r="E604" s="52"/>
      <c r="F604" s="52"/>
      <c r="G604" s="52"/>
      <c r="H604" s="52"/>
      <c r="I604" s="50">
        <f>SUM(P575:P603)</f>
        <v>9489</v>
      </c>
      <c r="J604" s="51"/>
      <c r="K604" s="27"/>
    </row>
    <row r="607" spans="1:22" ht="16.5" x14ac:dyDescent="0.25">
      <c r="A607" s="48" t="str">
        <f>CONCATENATE("Подраздел: ",IF(Source!G763&lt;&gt;"Новый подраздел", Source!G763, ""))</f>
        <v>Подраздел: Уход за мебелью</v>
      </c>
      <c r="B607" s="48"/>
      <c r="C607" s="48"/>
      <c r="D607" s="48"/>
      <c r="E607" s="48"/>
      <c r="F607" s="48"/>
      <c r="G607" s="48"/>
      <c r="H607" s="48"/>
      <c r="I607" s="48"/>
      <c r="J607" s="48"/>
      <c r="K607" s="48"/>
    </row>
    <row r="608" spans="1:22" ht="42.75" x14ac:dyDescent="0.2">
      <c r="A608" s="18">
        <v>56</v>
      </c>
      <c r="B608" s="18" t="str">
        <f>Source!F767</f>
        <v>1.26-1101-1-2/1</v>
      </c>
      <c r="C608" s="18" t="str">
        <f>Source!G767</f>
        <v>Удаление пыли и загрязнений с мебели и прочих поверхностей - административных кабинетов</v>
      </c>
      <c r="D608" s="19" t="str">
        <f>Source!H767</f>
        <v>100 м2</v>
      </c>
      <c r="E608" s="8">
        <f>Source!I767</f>
        <v>4.93</v>
      </c>
      <c r="F608" s="21"/>
      <c r="G608" s="20"/>
      <c r="H608" s="8"/>
      <c r="I608" s="8"/>
      <c r="J608" s="21"/>
      <c r="K608" s="21"/>
      <c r="Q608">
        <f>ROUND((Source!BZ767/100)*ROUND((Source!AF767*Source!AV767)*Source!I767, 2), 2)</f>
        <v>8612.4599999999991</v>
      </c>
      <c r="R608">
        <f>Source!X767</f>
        <v>8612.4599999999991</v>
      </c>
      <c r="S608">
        <f>ROUND((Source!CA767/100)*ROUND((Source!AF767*Source!AV767)*Source!I767, 2), 2)</f>
        <v>1230.3499999999999</v>
      </c>
      <c r="T608">
        <f>Source!Y767</f>
        <v>1230.3499999999999</v>
      </c>
      <c r="U608">
        <f>ROUND((175/100)*ROUND((Source!AE767*Source!AV767)*Source!I767, 2), 2)</f>
        <v>0</v>
      </c>
      <c r="V608">
        <f>ROUND((108/100)*ROUND(Source!CS767*Source!I767, 2), 2)</f>
        <v>0</v>
      </c>
    </row>
    <row r="609" spans="1:22" x14ac:dyDescent="0.2">
      <c r="C609" s="22" t="str">
        <f>"Объем: "&amp;Source!I767&amp;"=493/"&amp;"100"</f>
        <v>Объем: 4,93=493/100</v>
      </c>
    </row>
    <row r="610" spans="1:22" ht="14.25" x14ac:dyDescent="0.2">
      <c r="A610" s="18"/>
      <c r="B610" s="18"/>
      <c r="C610" s="18" t="s">
        <v>363</v>
      </c>
      <c r="D610" s="19"/>
      <c r="E610" s="8"/>
      <c r="F610" s="21">
        <f>Source!AO767</f>
        <v>623.91</v>
      </c>
      <c r="G610" s="20" t="str">
        <f>Source!DG767</f>
        <v>)*4</v>
      </c>
      <c r="H610" s="8">
        <f>Source!AV767</f>
        <v>1</v>
      </c>
      <c r="I610" s="8">
        <f>IF(Source!BA767&lt;&gt; 0, Source!BA767, 1)</f>
        <v>1</v>
      </c>
      <c r="J610" s="21">
        <f>Source!S767</f>
        <v>12303.51</v>
      </c>
      <c r="K610" s="21"/>
    </row>
    <row r="611" spans="1:22" ht="14.25" x14ac:dyDescent="0.2">
      <c r="A611" s="18"/>
      <c r="B611" s="18"/>
      <c r="C611" s="18" t="s">
        <v>364</v>
      </c>
      <c r="D611" s="19"/>
      <c r="E611" s="8"/>
      <c r="F611" s="21">
        <f>Source!AL767</f>
        <v>9.0299999999999994</v>
      </c>
      <c r="G611" s="20" t="str">
        <f>Source!DD767</f>
        <v>)*4</v>
      </c>
      <c r="H611" s="8">
        <f>Source!AW767</f>
        <v>1</v>
      </c>
      <c r="I611" s="8">
        <f>IF(Source!BC767&lt;&gt; 0, Source!BC767, 1)</f>
        <v>1</v>
      </c>
      <c r="J611" s="21">
        <f>Source!P767</f>
        <v>178.07</v>
      </c>
      <c r="K611" s="21"/>
    </row>
    <row r="612" spans="1:22" ht="14.25" x14ac:dyDescent="0.2">
      <c r="A612" s="18" t="s">
        <v>272</v>
      </c>
      <c r="B612" s="18" t="str">
        <f>Source!F768</f>
        <v>21.1-25-13</v>
      </c>
      <c r="C612" s="18" t="str">
        <f>Source!G768</f>
        <v>Вода</v>
      </c>
      <c r="D612" s="19" t="str">
        <f>Source!H768</f>
        <v>м3</v>
      </c>
      <c r="E612" s="8">
        <f>Source!I768</f>
        <v>-0.19719999999999999</v>
      </c>
      <c r="F612" s="21">
        <f>Source!AK768</f>
        <v>49.83</v>
      </c>
      <c r="G612" s="23" t="s">
        <v>386</v>
      </c>
      <c r="H612" s="8">
        <f>Source!AW768</f>
        <v>1</v>
      </c>
      <c r="I612" s="8">
        <f>IF(Source!BC768&lt;&gt; 0, Source!BC768, 1)</f>
        <v>1</v>
      </c>
      <c r="J612" s="21">
        <f>Source!O768</f>
        <v>-9.83</v>
      </c>
      <c r="K612" s="21"/>
      <c r="Q612">
        <f>ROUND((Source!BZ768/100)*ROUND((Source!AF768*Source!AV768)*Source!I768, 2), 2)</f>
        <v>0</v>
      </c>
      <c r="R612">
        <f>Source!X768</f>
        <v>0</v>
      </c>
      <c r="S612">
        <f>ROUND((Source!CA768/100)*ROUND((Source!AF768*Source!AV768)*Source!I768, 2), 2)</f>
        <v>0</v>
      </c>
      <c r="T612">
        <f>Source!Y768</f>
        <v>0</v>
      </c>
      <c r="U612">
        <f>ROUND((175/100)*ROUND((Source!AE768*Source!AV768)*Source!I768, 2), 2)</f>
        <v>0</v>
      </c>
      <c r="V612">
        <f>ROUND((108/100)*ROUND(Source!CS768*Source!I768, 2), 2)</f>
        <v>0</v>
      </c>
    </row>
    <row r="613" spans="1:22" ht="14.25" x14ac:dyDescent="0.2">
      <c r="A613" s="18"/>
      <c r="B613" s="18"/>
      <c r="C613" s="18" t="s">
        <v>366</v>
      </c>
      <c r="D613" s="19" t="s">
        <v>367</v>
      </c>
      <c r="E613" s="8">
        <f>Source!AT767</f>
        <v>70</v>
      </c>
      <c r="F613" s="21"/>
      <c r="G613" s="20"/>
      <c r="H613" s="8"/>
      <c r="I613" s="8"/>
      <c r="J613" s="21">
        <f>SUM(R608:R612)</f>
        <v>8612.4599999999991</v>
      </c>
      <c r="K613" s="21"/>
    </row>
    <row r="614" spans="1:22" ht="14.25" x14ac:dyDescent="0.2">
      <c r="A614" s="18"/>
      <c r="B614" s="18"/>
      <c r="C614" s="18" t="s">
        <v>368</v>
      </c>
      <c r="D614" s="19" t="s">
        <v>367</v>
      </c>
      <c r="E614" s="8">
        <f>Source!AU767</f>
        <v>10</v>
      </c>
      <c r="F614" s="21"/>
      <c r="G614" s="20"/>
      <c r="H614" s="8"/>
      <c r="I614" s="8"/>
      <c r="J614" s="21">
        <f>SUM(T608:T613)</f>
        <v>1230.3499999999999</v>
      </c>
      <c r="K614" s="21"/>
    </row>
    <row r="615" spans="1:22" ht="14.25" x14ac:dyDescent="0.2">
      <c r="A615" s="18"/>
      <c r="B615" s="18"/>
      <c r="C615" s="18" t="s">
        <v>369</v>
      </c>
      <c r="D615" s="19" t="s">
        <v>370</v>
      </c>
      <c r="E615" s="8">
        <f>Source!AQ767</f>
        <v>2.23</v>
      </c>
      <c r="F615" s="21"/>
      <c r="G615" s="20" t="str">
        <f>Source!DI767</f>
        <v>)*4</v>
      </c>
      <c r="H615" s="8">
        <f>Source!AV767</f>
        <v>1</v>
      </c>
      <c r="I615" s="8"/>
      <c r="J615" s="21"/>
      <c r="K615" s="21">
        <f>Source!U767</f>
        <v>43.9756</v>
      </c>
    </row>
    <row r="616" spans="1:22" ht="15" x14ac:dyDescent="0.25">
      <c r="A616" s="25"/>
      <c r="B616" s="25"/>
      <c r="C616" s="25"/>
      <c r="D616" s="25"/>
      <c r="E616" s="25"/>
      <c r="F616" s="25"/>
      <c r="G616" s="25"/>
      <c r="H616" s="25"/>
      <c r="I616" s="49">
        <f>J610+J611+J613+J614+SUM(J612:J612)</f>
        <v>22314.559999999998</v>
      </c>
      <c r="J616" s="49"/>
      <c r="K616" s="26">
        <f>IF(Source!I767&lt;&gt;0, ROUND(I616/Source!I767, 2), 0)</f>
        <v>4526.28</v>
      </c>
      <c r="P616" s="24">
        <f>I616</f>
        <v>22314.559999999998</v>
      </c>
    </row>
    <row r="618" spans="1:22" ht="15" x14ac:dyDescent="0.25">
      <c r="A618" s="52" t="str">
        <f>CONCATENATE("Итого по подразделу: ",IF(Source!G770&lt;&gt;"Новый подраздел", Source!G770, ""))</f>
        <v>Итого по подразделу: Уход за мебелью</v>
      </c>
      <c r="B618" s="52"/>
      <c r="C618" s="52"/>
      <c r="D618" s="52"/>
      <c r="E618" s="52"/>
      <c r="F618" s="52"/>
      <c r="G618" s="52"/>
      <c r="H618" s="52"/>
      <c r="I618" s="50">
        <f>SUM(P607:P617)</f>
        <v>22314.559999999998</v>
      </c>
      <c r="J618" s="51"/>
      <c r="K618" s="27"/>
    </row>
    <row r="621" spans="1:22" ht="16.5" x14ac:dyDescent="0.25">
      <c r="A621" s="48" t="str">
        <f>CONCATENATE("Подраздел: ",IF(Source!G800&lt;&gt;"Новый подраздел", Source!G800, ""))</f>
        <v>Подраздел: Окна, фасады</v>
      </c>
      <c r="B621" s="48"/>
      <c r="C621" s="48"/>
      <c r="D621" s="48"/>
      <c r="E621" s="48"/>
      <c r="F621" s="48"/>
      <c r="G621" s="48"/>
      <c r="H621" s="48"/>
      <c r="I621" s="48"/>
      <c r="J621" s="48"/>
      <c r="K621" s="48"/>
    </row>
    <row r="622" spans="1:22" ht="42.75" x14ac:dyDescent="0.2">
      <c r="A622" s="18">
        <v>57</v>
      </c>
      <c r="B622" s="18" t="str">
        <f>Source!F804</f>
        <v>1.14-3205-2-5/1</v>
      </c>
      <c r="C622" s="18" t="str">
        <f>Source!G804</f>
        <v>Промывка поверхностей окон на фасадах, окрашенных масляными красками - с лестниц</v>
      </c>
      <c r="D622" s="19" t="str">
        <f>Source!H804</f>
        <v>100 м2</v>
      </c>
      <c r="E622" s="8">
        <f>Source!I804</f>
        <v>1.6640999999999999</v>
      </c>
      <c r="F622" s="21"/>
      <c r="G622" s="20"/>
      <c r="H622" s="8"/>
      <c r="I622" s="8"/>
      <c r="J622" s="21"/>
      <c r="K622" s="21"/>
      <c r="Q622">
        <f>ROUND((Source!BZ804/100)*ROUND((Source!AF804*Source!AV804)*Source!I804, 2), 2)</f>
        <v>4670.41</v>
      </c>
      <c r="R622">
        <f>Source!X804</f>
        <v>4670.41</v>
      </c>
      <c r="S622">
        <f>ROUND((Source!CA804/100)*ROUND((Source!AF804*Source!AV804)*Source!I804, 2), 2)</f>
        <v>667.2</v>
      </c>
      <c r="T622">
        <f>Source!Y804</f>
        <v>667.2</v>
      </c>
      <c r="U622">
        <f>ROUND((175/100)*ROUND((Source!AE804*Source!AV804)*Source!I804, 2), 2)</f>
        <v>0</v>
      </c>
      <c r="V622">
        <f>ROUND((108/100)*ROUND(Source!CS804*Source!I804, 2), 2)</f>
        <v>0</v>
      </c>
    </row>
    <row r="623" spans="1:22" x14ac:dyDescent="0.2">
      <c r="C623" s="22" t="str">
        <f>"Объем: "&amp;Source!I804&amp;"=166,41/"&amp;"100"</f>
        <v>Объем: 1,6641=166,41/100</v>
      </c>
    </row>
    <row r="624" spans="1:22" ht="14.25" x14ac:dyDescent="0.2">
      <c r="A624" s="18"/>
      <c r="B624" s="18"/>
      <c r="C624" s="18" t="s">
        <v>363</v>
      </c>
      <c r="D624" s="19"/>
      <c r="E624" s="8"/>
      <c r="F624" s="21">
        <f>Source!AO804</f>
        <v>4009.38</v>
      </c>
      <c r="G624" s="20" t="str">
        <f>Source!DG804</f>
        <v>)*1</v>
      </c>
      <c r="H624" s="8">
        <f>Source!AV804</f>
        <v>1</v>
      </c>
      <c r="I624" s="8">
        <f>IF(Source!BA804&lt;&gt; 0, Source!BA804, 1)</f>
        <v>1</v>
      </c>
      <c r="J624" s="21">
        <f>Source!S804</f>
        <v>6672.01</v>
      </c>
      <c r="K624" s="21"/>
    </row>
    <row r="625" spans="1:22" ht="14.25" x14ac:dyDescent="0.2">
      <c r="A625" s="18"/>
      <c r="B625" s="18"/>
      <c r="C625" s="18" t="s">
        <v>364</v>
      </c>
      <c r="D625" s="19"/>
      <c r="E625" s="8"/>
      <c r="F625" s="21">
        <f>Source!AL804</f>
        <v>55.14</v>
      </c>
      <c r="G625" s="20" t="str">
        <f>Source!DD804</f>
        <v>)*1</v>
      </c>
      <c r="H625" s="8">
        <f>Source!AW804</f>
        <v>1</v>
      </c>
      <c r="I625" s="8">
        <f>IF(Source!BC804&lt;&gt; 0, Source!BC804, 1)</f>
        <v>1</v>
      </c>
      <c r="J625" s="21">
        <f>Source!P804</f>
        <v>91.76</v>
      </c>
      <c r="K625" s="21"/>
    </row>
    <row r="626" spans="1:22" ht="14.25" x14ac:dyDescent="0.2">
      <c r="A626" s="18"/>
      <c r="B626" s="18"/>
      <c r="C626" s="18" t="s">
        <v>366</v>
      </c>
      <c r="D626" s="19" t="s">
        <v>367</v>
      </c>
      <c r="E626" s="8">
        <f>Source!AT804</f>
        <v>70</v>
      </c>
      <c r="F626" s="21"/>
      <c r="G626" s="20"/>
      <c r="H626" s="8"/>
      <c r="I626" s="8"/>
      <c r="J626" s="21">
        <f>SUM(R622:R625)</f>
        <v>4670.41</v>
      </c>
      <c r="K626" s="21"/>
    </row>
    <row r="627" spans="1:22" ht="14.25" x14ac:dyDescent="0.2">
      <c r="A627" s="18"/>
      <c r="B627" s="18"/>
      <c r="C627" s="18" t="s">
        <v>368</v>
      </c>
      <c r="D627" s="19" t="s">
        <v>367</v>
      </c>
      <c r="E627" s="8">
        <f>Source!AU804</f>
        <v>10</v>
      </c>
      <c r="F627" s="21"/>
      <c r="G627" s="20"/>
      <c r="H627" s="8"/>
      <c r="I627" s="8"/>
      <c r="J627" s="21">
        <f>SUM(T622:T626)</f>
        <v>667.2</v>
      </c>
      <c r="K627" s="21"/>
    </row>
    <row r="628" spans="1:22" ht="14.25" x14ac:dyDescent="0.2">
      <c r="A628" s="18"/>
      <c r="B628" s="18"/>
      <c r="C628" s="18" t="s">
        <v>369</v>
      </c>
      <c r="D628" s="19" t="s">
        <v>370</v>
      </c>
      <c r="E628" s="8">
        <f>Source!AQ804</f>
        <v>10.3</v>
      </c>
      <c r="F628" s="21"/>
      <c r="G628" s="20" t="str">
        <f>Source!DI804</f>
        <v>)*1</v>
      </c>
      <c r="H628" s="8">
        <f>Source!AV804</f>
        <v>1</v>
      </c>
      <c r="I628" s="8"/>
      <c r="J628" s="21"/>
      <c r="K628" s="21">
        <f>Source!U804</f>
        <v>17.140229999999999</v>
      </c>
    </row>
    <row r="629" spans="1:22" ht="15" x14ac:dyDescent="0.25">
      <c r="A629" s="25"/>
      <c r="B629" s="25"/>
      <c r="C629" s="25"/>
      <c r="D629" s="25"/>
      <c r="E629" s="25"/>
      <c r="F629" s="25"/>
      <c r="G629" s="25"/>
      <c r="H629" s="25"/>
      <c r="I629" s="49">
        <f>J624+J625+J626+J627</f>
        <v>12101.380000000001</v>
      </c>
      <c r="J629" s="49"/>
      <c r="K629" s="26">
        <f>IF(Source!I804&lt;&gt;0, ROUND(I629/Source!I804, 2), 0)</f>
        <v>7272.03</v>
      </c>
      <c r="P629" s="24">
        <f>I629</f>
        <v>12101.380000000001</v>
      </c>
    </row>
    <row r="630" spans="1:22" ht="42.75" x14ac:dyDescent="0.2">
      <c r="A630" s="18">
        <v>58</v>
      </c>
      <c r="B630" s="18" t="str">
        <f>Source!F805</f>
        <v>1.14-3205-2-2/1</v>
      </c>
      <c r="C630" s="18" t="str">
        <f>Source!G805</f>
        <v>Промывка поверхностей фасадов, окрашенных масляными красками - с лестниц</v>
      </c>
      <c r="D630" s="19" t="str">
        <f>Source!H805</f>
        <v>100 м2</v>
      </c>
      <c r="E630" s="8">
        <f>Source!I805</f>
        <v>5.6993999999999998</v>
      </c>
      <c r="F630" s="21"/>
      <c r="G630" s="20"/>
      <c r="H630" s="8"/>
      <c r="I630" s="8"/>
      <c r="J630" s="21"/>
      <c r="K630" s="21"/>
      <c r="Q630">
        <f>ROUND((Source!BZ805/100)*ROUND((Source!AF805*Source!AV805)*Source!I805, 2), 2)</f>
        <v>10249.709999999999</v>
      </c>
      <c r="R630">
        <f>Source!X805</f>
        <v>10249.709999999999</v>
      </c>
      <c r="S630">
        <f>ROUND((Source!CA805/100)*ROUND((Source!AF805*Source!AV805)*Source!I805, 2), 2)</f>
        <v>1464.24</v>
      </c>
      <c r="T630">
        <f>Source!Y805</f>
        <v>1464.24</v>
      </c>
      <c r="U630">
        <f>ROUND((175/100)*ROUND((Source!AE805*Source!AV805)*Source!I805, 2), 2)</f>
        <v>0</v>
      </c>
      <c r="V630">
        <f>ROUND((108/100)*ROUND(Source!CS805*Source!I805, 2), 2)</f>
        <v>0</v>
      </c>
    </row>
    <row r="631" spans="1:22" x14ac:dyDescent="0.2">
      <c r="C631" s="22" t="str">
        <f>"Объем: "&amp;Source!I805&amp;"=569,94/"&amp;"100"</f>
        <v>Объем: 5,6994=569,94/100</v>
      </c>
    </row>
    <row r="632" spans="1:22" ht="14.25" x14ac:dyDescent="0.2">
      <c r="A632" s="18"/>
      <c r="B632" s="18"/>
      <c r="C632" s="18" t="s">
        <v>363</v>
      </c>
      <c r="D632" s="19"/>
      <c r="E632" s="8"/>
      <c r="F632" s="21">
        <f>Source!AO805</f>
        <v>2569.12</v>
      </c>
      <c r="G632" s="20" t="str">
        <f>Source!DG805</f>
        <v>)*1</v>
      </c>
      <c r="H632" s="8">
        <f>Source!AV805</f>
        <v>1</v>
      </c>
      <c r="I632" s="8">
        <f>IF(Source!BA805&lt;&gt; 0, Source!BA805, 1)</f>
        <v>1</v>
      </c>
      <c r="J632" s="21">
        <f>Source!S805</f>
        <v>14642.44</v>
      </c>
      <c r="K632" s="21"/>
    </row>
    <row r="633" spans="1:22" ht="14.25" x14ac:dyDescent="0.2">
      <c r="A633" s="18"/>
      <c r="B633" s="18"/>
      <c r="C633" s="18" t="s">
        <v>364</v>
      </c>
      <c r="D633" s="19"/>
      <c r="E633" s="8"/>
      <c r="F633" s="21">
        <f>Source!AL805</f>
        <v>55.14</v>
      </c>
      <c r="G633" s="20" t="str">
        <f>Source!DD805</f>
        <v>)*1</v>
      </c>
      <c r="H633" s="8">
        <f>Source!AW805</f>
        <v>1</v>
      </c>
      <c r="I633" s="8">
        <f>IF(Source!BC805&lt;&gt; 0, Source!BC805, 1)</f>
        <v>1</v>
      </c>
      <c r="J633" s="21">
        <f>Source!P805</f>
        <v>314.26</v>
      </c>
      <c r="K633" s="21"/>
    </row>
    <row r="634" spans="1:22" ht="14.25" x14ac:dyDescent="0.2">
      <c r="A634" s="18"/>
      <c r="B634" s="18"/>
      <c r="C634" s="18" t="s">
        <v>366</v>
      </c>
      <c r="D634" s="19" t="s">
        <v>367</v>
      </c>
      <c r="E634" s="8">
        <f>Source!AT805</f>
        <v>70</v>
      </c>
      <c r="F634" s="21"/>
      <c r="G634" s="20"/>
      <c r="H634" s="8"/>
      <c r="I634" s="8"/>
      <c r="J634" s="21">
        <f>SUM(R630:R633)</f>
        <v>10249.709999999999</v>
      </c>
      <c r="K634" s="21"/>
    </row>
    <row r="635" spans="1:22" ht="14.25" x14ac:dyDescent="0.2">
      <c r="A635" s="18"/>
      <c r="B635" s="18"/>
      <c r="C635" s="18" t="s">
        <v>368</v>
      </c>
      <c r="D635" s="19" t="s">
        <v>367</v>
      </c>
      <c r="E635" s="8">
        <f>Source!AU805</f>
        <v>10</v>
      </c>
      <c r="F635" s="21"/>
      <c r="G635" s="20"/>
      <c r="H635" s="8"/>
      <c r="I635" s="8"/>
      <c r="J635" s="21">
        <f>SUM(T630:T634)</f>
        <v>1464.24</v>
      </c>
      <c r="K635" s="21"/>
    </row>
    <row r="636" spans="1:22" ht="14.25" x14ac:dyDescent="0.2">
      <c r="A636" s="18"/>
      <c r="B636" s="18"/>
      <c r="C636" s="18" t="s">
        <v>369</v>
      </c>
      <c r="D636" s="19" t="s">
        <v>370</v>
      </c>
      <c r="E636" s="8">
        <f>Source!AQ805</f>
        <v>6.6</v>
      </c>
      <c r="F636" s="21"/>
      <c r="G636" s="20" t="str">
        <f>Source!DI805</f>
        <v>)*1</v>
      </c>
      <c r="H636" s="8">
        <f>Source!AV805</f>
        <v>1</v>
      </c>
      <c r="I636" s="8"/>
      <c r="J636" s="21"/>
      <c r="K636" s="21">
        <f>Source!U805</f>
        <v>37.616039999999998</v>
      </c>
    </row>
    <row r="637" spans="1:22" ht="15" x14ac:dyDescent="0.25">
      <c r="A637" s="25"/>
      <c r="B637" s="25"/>
      <c r="C637" s="25"/>
      <c r="D637" s="25"/>
      <c r="E637" s="25"/>
      <c r="F637" s="25"/>
      <c r="G637" s="25"/>
      <c r="H637" s="25"/>
      <c r="I637" s="49">
        <f>J632+J633+J634+J635</f>
        <v>26670.65</v>
      </c>
      <c r="J637" s="49"/>
      <c r="K637" s="26">
        <f>IF(Source!I805&lt;&gt;0, ROUND(I637/Source!I805, 2), 0)</f>
        <v>4679.55</v>
      </c>
      <c r="P637" s="24">
        <f>I637</f>
        <v>26670.65</v>
      </c>
    </row>
    <row r="639" spans="1:22" ht="15" x14ac:dyDescent="0.25">
      <c r="A639" s="52" t="str">
        <f>CONCATENATE("Итого по подразделу: ",IF(Source!G807&lt;&gt;"Новый подраздел", Source!G807, ""))</f>
        <v>Итого по подразделу: Окна, фасады</v>
      </c>
      <c r="B639" s="52"/>
      <c r="C639" s="52"/>
      <c r="D639" s="52"/>
      <c r="E639" s="52"/>
      <c r="F639" s="52"/>
      <c r="G639" s="52"/>
      <c r="H639" s="52"/>
      <c r="I639" s="50">
        <f>SUM(P621:P638)</f>
        <v>38772.03</v>
      </c>
      <c r="J639" s="51"/>
      <c r="K639" s="27"/>
    </row>
    <row r="642" spans="1:11" ht="15" x14ac:dyDescent="0.25">
      <c r="A642" s="52" t="str">
        <f>CONCATENATE("Итого по разделу: ",IF(Source!G837&lt;&gt;"Новый раздел", Source!G837, ""))</f>
        <v>Итого по разделу: Генеральная уборка</v>
      </c>
      <c r="B642" s="52"/>
      <c r="C642" s="52"/>
      <c r="D642" s="52"/>
      <c r="E642" s="52"/>
      <c r="F642" s="52"/>
      <c r="G642" s="52"/>
      <c r="H642" s="52"/>
      <c r="I642" s="50">
        <f>SUM(P407:P641)</f>
        <v>138943.08000000002</v>
      </c>
      <c r="J642" s="51"/>
      <c r="K642" s="27"/>
    </row>
    <row r="644" spans="1:11" ht="14.25" x14ac:dyDescent="0.2">
      <c r="C644" s="36" t="str">
        <f>Source!H866</f>
        <v>Итого</v>
      </c>
      <c r="D644" s="36"/>
      <c r="E644" s="36"/>
      <c r="F644" s="36"/>
      <c r="G644" s="36"/>
      <c r="H644" s="36"/>
      <c r="I644" s="44">
        <f>IF(Source!F866=0, "", Source!F866)</f>
        <v>138943.07999999999</v>
      </c>
      <c r="J644" s="44"/>
    </row>
    <row r="645" spans="1:11" ht="14.25" x14ac:dyDescent="0.2">
      <c r="C645" s="36" t="str">
        <f>Source!H867</f>
        <v>НДС 7%</v>
      </c>
      <c r="D645" s="36"/>
      <c r="E645" s="36"/>
      <c r="F645" s="36"/>
      <c r="G645" s="36"/>
      <c r="H645" s="36"/>
      <c r="I645" s="44">
        <f>IF(Source!F867=0, "", Source!F867)</f>
        <v>9726.02</v>
      </c>
      <c r="J645" s="44"/>
    </row>
    <row r="646" spans="1:11" ht="14.25" x14ac:dyDescent="0.2">
      <c r="C646" s="36" t="str">
        <f>Source!H868</f>
        <v>Всего</v>
      </c>
      <c r="D646" s="36"/>
      <c r="E646" s="36"/>
      <c r="F646" s="36"/>
      <c r="G646" s="36"/>
      <c r="H646" s="36"/>
      <c r="I646" s="44">
        <f>IF(Source!F868=0, "", Source!F868)</f>
        <v>148669.1</v>
      </c>
      <c r="J646" s="44"/>
    </row>
    <row r="648" spans="1:11" ht="15" x14ac:dyDescent="0.25">
      <c r="A648" s="52" t="str">
        <f>CONCATENATE("Итого по локальной смете: ",IF(Source!G870&lt;&gt;"Новая локальная смета", Source!G870, ""))</f>
        <v>Итого по локальной смете: №2.4</v>
      </c>
      <c r="B648" s="52"/>
      <c r="C648" s="52"/>
      <c r="D648" s="52"/>
      <c r="E648" s="52"/>
      <c r="F648" s="52"/>
      <c r="G648" s="52"/>
      <c r="H648" s="52"/>
      <c r="I648" s="50">
        <f>SUM(P32:P647)</f>
        <v>3325543.7100000004</v>
      </c>
      <c r="J648" s="51"/>
      <c r="K648" s="27"/>
    </row>
    <row r="651" spans="1:11" ht="15" x14ac:dyDescent="0.25">
      <c r="A651" s="52" t="str">
        <f>CONCATENATE("Итого по смете: ",IF(Source!G900&lt;&gt;"Новый объект", Source!G900, ""))</f>
        <v>Итого по смете: Оказание услуг по уборке внутренних и санитарных помещений сооружений. Здание 7.2.3 "Гостиница"</v>
      </c>
      <c r="B651" s="52"/>
      <c r="C651" s="52"/>
      <c r="D651" s="52"/>
      <c r="E651" s="52"/>
      <c r="F651" s="52"/>
      <c r="G651" s="52"/>
      <c r="H651" s="52"/>
      <c r="I651" s="50">
        <f>SUM(P1:P650)</f>
        <v>3325543.7100000004</v>
      </c>
      <c r="J651" s="51"/>
      <c r="K651" s="27"/>
    </row>
    <row r="652" spans="1:11" ht="14.25" x14ac:dyDescent="0.2">
      <c r="C652" s="36" t="str">
        <f>Source!H929</f>
        <v>Итого</v>
      </c>
      <c r="D652" s="36"/>
      <c r="E652" s="36"/>
      <c r="F652" s="36"/>
      <c r="G652" s="36"/>
      <c r="H652" s="36"/>
      <c r="I652" s="44">
        <f>IF(Source!F929=0, "", Source!F929)</f>
        <v>3325543.71</v>
      </c>
      <c r="J652" s="44"/>
    </row>
    <row r="653" spans="1:11" ht="14.25" x14ac:dyDescent="0.2">
      <c r="C653" s="36" t="str">
        <f>Source!H930</f>
        <v>НДС 7%</v>
      </c>
      <c r="D653" s="36"/>
      <c r="E653" s="36"/>
      <c r="F653" s="36"/>
      <c r="G653" s="36"/>
      <c r="H653" s="36"/>
      <c r="I653" s="44">
        <f>IF(Source!F930=0, "", Source!F930)</f>
        <v>232788.06</v>
      </c>
      <c r="J653" s="44"/>
    </row>
    <row r="654" spans="1:11" ht="14.25" x14ac:dyDescent="0.2">
      <c r="C654" s="36" t="str">
        <f>Source!H931</f>
        <v>Всего</v>
      </c>
      <c r="D654" s="36"/>
      <c r="E654" s="36"/>
      <c r="F654" s="36"/>
      <c r="G654" s="36"/>
      <c r="H654" s="36"/>
      <c r="I654" s="44">
        <f>IF(Source!F931=0, "", Source!F931)</f>
        <v>3558331.77</v>
      </c>
      <c r="J654" s="44"/>
    </row>
    <row r="657" spans="1:11" ht="14.25" x14ac:dyDescent="0.2">
      <c r="A657" s="53" t="s">
        <v>389</v>
      </c>
      <c r="B657" s="53"/>
      <c r="C657" s="29" t="str">
        <f>IF(Source!AC12&lt;&gt;"", Source!AC12," ")</f>
        <v xml:space="preserve"> </v>
      </c>
      <c r="D657" s="29"/>
      <c r="E657" s="29"/>
      <c r="F657" s="29"/>
      <c r="G657" s="29"/>
      <c r="H657" s="9" t="str">
        <f>IF(Source!AB12&lt;&gt;"", Source!AB12," ")</f>
        <v xml:space="preserve"> </v>
      </c>
      <c r="I657" s="9"/>
      <c r="J657" s="9"/>
      <c r="K657" s="9"/>
    </row>
    <row r="658" spans="1:11" ht="14.25" x14ac:dyDescent="0.2">
      <c r="A658" s="9"/>
      <c r="B658" s="9"/>
      <c r="C658" s="54" t="s">
        <v>390</v>
      </c>
      <c r="D658" s="54"/>
      <c r="E658" s="54"/>
      <c r="F658" s="54"/>
      <c r="G658" s="54"/>
      <c r="H658" s="9"/>
      <c r="I658" s="9"/>
      <c r="J658" s="9"/>
      <c r="K658" s="9"/>
    </row>
    <row r="659" spans="1:11" ht="14.25" x14ac:dyDescent="0.2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</row>
    <row r="660" spans="1:11" ht="14.25" x14ac:dyDescent="0.2">
      <c r="A660" s="53" t="s">
        <v>391</v>
      </c>
      <c r="B660" s="53"/>
      <c r="C660" s="29" t="str">
        <f>IF(Source!AE12&lt;&gt;"", Source!AE12," ")</f>
        <v xml:space="preserve"> </v>
      </c>
      <c r="D660" s="29"/>
      <c r="E660" s="29"/>
      <c r="F660" s="29"/>
      <c r="G660" s="29"/>
      <c r="H660" s="9" t="str">
        <f>IF(Source!AD12&lt;&gt;"", Source!AD12," ")</f>
        <v xml:space="preserve"> </v>
      </c>
      <c r="I660" s="9"/>
      <c r="J660" s="9"/>
      <c r="K660" s="9"/>
    </row>
    <row r="661" spans="1:11" ht="14.25" x14ac:dyDescent="0.2">
      <c r="A661" s="9"/>
      <c r="B661" s="9"/>
      <c r="C661" s="54" t="s">
        <v>390</v>
      </c>
      <c r="D661" s="54"/>
      <c r="E661" s="54"/>
      <c r="F661" s="54"/>
      <c r="G661" s="54"/>
      <c r="H661" s="9"/>
      <c r="I661" s="9"/>
      <c r="J661" s="9"/>
      <c r="K661" s="9"/>
    </row>
  </sheetData>
  <mergeCells count="191">
    <mergeCell ref="C654:H654"/>
    <mergeCell ref="I654:J654"/>
    <mergeCell ref="A657:B657"/>
    <mergeCell ref="C658:G658"/>
    <mergeCell ref="A660:B660"/>
    <mergeCell ref="C661:G661"/>
    <mergeCell ref="I651:J651"/>
    <mergeCell ref="A651:H651"/>
    <mergeCell ref="C652:H652"/>
    <mergeCell ref="I652:J652"/>
    <mergeCell ref="C653:H653"/>
    <mergeCell ref="I653:J653"/>
    <mergeCell ref="C645:H645"/>
    <mergeCell ref="I645:J645"/>
    <mergeCell ref="C646:H646"/>
    <mergeCell ref="I646:J646"/>
    <mergeCell ref="I648:J648"/>
    <mergeCell ref="A648:H648"/>
    <mergeCell ref="I637:J637"/>
    <mergeCell ref="I639:J639"/>
    <mergeCell ref="A639:H639"/>
    <mergeCell ref="I642:J642"/>
    <mergeCell ref="A642:H642"/>
    <mergeCell ref="C644:H644"/>
    <mergeCell ref="I644:J644"/>
    <mergeCell ref="A607:K607"/>
    <mergeCell ref="I616:J616"/>
    <mergeCell ref="I618:J618"/>
    <mergeCell ref="A618:H618"/>
    <mergeCell ref="A621:K621"/>
    <mergeCell ref="I629:J629"/>
    <mergeCell ref="A575:K575"/>
    <mergeCell ref="I584:J584"/>
    <mergeCell ref="I593:J593"/>
    <mergeCell ref="I602:J602"/>
    <mergeCell ref="I604:J604"/>
    <mergeCell ref="A604:H604"/>
    <mergeCell ref="I543:J543"/>
    <mergeCell ref="I552:J552"/>
    <mergeCell ref="I561:J561"/>
    <mergeCell ref="I570:J570"/>
    <mergeCell ref="I572:J572"/>
    <mergeCell ref="A572:H572"/>
    <mergeCell ref="I511:J511"/>
    <mergeCell ref="I520:J520"/>
    <mergeCell ref="I522:J522"/>
    <mergeCell ref="A522:H522"/>
    <mergeCell ref="A525:K525"/>
    <mergeCell ref="I534:J534"/>
    <mergeCell ref="A453:K453"/>
    <mergeCell ref="I465:J465"/>
    <mergeCell ref="I474:J474"/>
    <mergeCell ref="I483:J483"/>
    <mergeCell ref="I492:J492"/>
    <mergeCell ref="I502:J502"/>
    <mergeCell ref="I434:J434"/>
    <mergeCell ref="I436:J436"/>
    <mergeCell ref="A436:H436"/>
    <mergeCell ref="A439:K439"/>
    <mergeCell ref="I448:J448"/>
    <mergeCell ref="I450:J450"/>
    <mergeCell ref="A450:H450"/>
    <mergeCell ref="C405:H405"/>
    <mergeCell ref="I405:J405"/>
    <mergeCell ref="A407:K407"/>
    <mergeCell ref="A409:K409"/>
    <mergeCell ref="I416:J416"/>
    <mergeCell ref="I425:J425"/>
    <mergeCell ref="I401:J401"/>
    <mergeCell ref="A401:H401"/>
    <mergeCell ref="C403:H403"/>
    <mergeCell ref="I403:J403"/>
    <mergeCell ref="C404:H404"/>
    <mergeCell ref="I404:J404"/>
    <mergeCell ref="I382:J382"/>
    <mergeCell ref="I384:J384"/>
    <mergeCell ref="A384:H384"/>
    <mergeCell ref="A387:K387"/>
    <mergeCell ref="I396:J396"/>
    <mergeCell ref="I398:J398"/>
    <mergeCell ref="A398:H398"/>
    <mergeCell ref="I358:J358"/>
    <mergeCell ref="I367:J367"/>
    <mergeCell ref="I370:J370"/>
    <mergeCell ref="I373:J373"/>
    <mergeCell ref="I376:J376"/>
    <mergeCell ref="I379:J379"/>
    <mergeCell ref="I326:J326"/>
    <mergeCell ref="I335:J335"/>
    <mergeCell ref="I337:J337"/>
    <mergeCell ref="A337:H337"/>
    <mergeCell ref="A340:K340"/>
    <mergeCell ref="I349:J349"/>
    <mergeCell ref="I287:J287"/>
    <mergeCell ref="A287:H287"/>
    <mergeCell ref="A290:K290"/>
    <mergeCell ref="I299:J299"/>
    <mergeCell ref="I308:J308"/>
    <mergeCell ref="I317:J317"/>
    <mergeCell ref="I239:J239"/>
    <mergeCell ref="I248:J248"/>
    <mergeCell ref="I257:J257"/>
    <mergeCell ref="I267:J267"/>
    <mergeCell ref="I276:J276"/>
    <mergeCell ref="I285:J285"/>
    <mergeCell ref="A204:K204"/>
    <mergeCell ref="I213:J213"/>
    <mergeCell ref="I215:J215"/>
    <mergeCell ref="A215:H215"/>
    <mergeCell ref="A218:K218"/>
    <mergeCell ref="I230:J230"/>
    <mergeCell ref="C186:H186"/>
    <mergeCell ref="I186:J186"/>
    <mergeCell ref="A188:K188"/>
    <mergeCell ref="A190:K190"/>
    <mergeCell ref="I199:J199"/>
    <mergeCell ref="I201:J201"/>
    <mergeCell ref="A201:H201"/>
    <mergeCell ref="I182:J182"/>
    <mergeCell ref="A182:H182"/>
    <mergeCell ref="C184:H184"/>
    <mergeCell ref="I184:J184"/>
    <mergeCell ref="C185:H185"/>
    <mergeCell ref="I185:J185"/>
    <mergeCell ref="A150:K150"/>
    <mergeCell ref="I159:J159"/>
    <mergeCell ref="I168:J168"/>
    <mergeCell ref="I177:J177"/>
    <mergeCell ref="I179:J179"/>
    <mergeCell ref="A179:H179"/>
    <mergeCell ref="A118:K118"/>
    <mergeCell ref="I127:J127"/>
    <mergeCell ref="I136:J136"/>
    <mergeCell ref="I145:J145"/>
    <mergeCell ref="I147:J147"/>
    <mergeCell ref="A147:H147"/>
    <mergeCell ref="A73:K73"/>
    <mergeCell ref="I85:J85"/>
    <mergeCell ref="I94:J94"/>
    <mergeCell ref="I103:J103"/>
    <mergeCell ref="I113:J113"/>
    <mergeCell ref="I115:J115"/>
    <mergeCell ref="A115:H115"/>
    <mergeCell ref="I54:J54"/>
    <mergeCell ref="I56:J56"/>
    <mergeCell ref="A56:H56"/>
    <mergeCell ref="A59:K59"/>
    <mergeCell ref="I68:J68"/>
    <mergeCell ref="I70:J70"/>
    <mergeCell ref="A70:H70"/>
    <mergeCell ref="I27:I29"/>
    <mergeCell ref="J27:J29"/>
    <mergeCell ref="A32:K32"/>
    <mergeCell ref="A34:K34"/>
    <mergeCell ref="A36:K36"/>
    <mergeCell ref="I45:J45"/>
    <mergeCell ref="F25:H25"/>
    <mergeCell ref="I25:J25"/>
    <mergeCell ref="A27:A29"/>
    <mergeCell ref="B27:B29"/>
    <mergeCell ref="C27:C29"/>
    <mergeCell ref="D27:D29"/>
    <mergeCell ref="E27:E29"/>
    <mergeCell ref="F27:F29"/>
    <mergeCell ref="G27:G29"/>
    <mergeCell ref="H27:H29"/>
    <mergeCell ref="F22:H22"/>
    <mergeCell ref="I22:J22"/>
    <mergeCell ref="F23:H23"/>
    <mergeCell ref="I23:J23"/>
    <mergeCell ref="F24:H24"/>
    <mergeCell ref="I24:J24"/>
    <mergeCell ref="A15:K15"/>
    <mergeCell ref="A16:K16"/>
    <mergeCell ref="A18:K18"/>
    <mergeCell ref="F20:H20"/>
    <mergeCell ref="I20:J20"/>
    <mergeCell ref="F21:H21"/>
    <mergeCell ref="I21:J21"/>
    <mergeCell ref="B7:E7"/>
    <mergeCell ref="G7:K7"/>
    <mergeCell ref="J2:K2"/>
    <mergeCell ref="A10:K10"/>
    <mergeCell ref="A11:K11"/>
    <mergeCell ref="A13:K13"/>
    <mergeCell ref="B3:E3"/>
    <mergeCell ref="G3:K3"/>
    <mergeCell ref="B4:E4"/>
    <mergeCell ref="G4:K4"/>
    <mergeCell ref="B6:E6"/>
    <mergeCell ref="G6:K6"/>
  </mergeCells>
  <pageMargins left="0.4" right="0.2" top="0.2" bottom="0.4" header="0.2" footer="0.2"/>
  <pageSetup paperSize="9" scale="60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25DD6-BAE9-4A4E-8371-2D6B1741A0A3}">
  <sheetPr>
    <pageSetUpPr fitToPage="1"/>
  </sheetPr>
  <dimension ref="A1:H141"/>
  <sheetViews>
    <sheetView zoomScaleNormal="100" workbookViewId="0"/>
  </sheetViews>
  <sheetFormatPr defaultRowHeight="12.75" x14ac:dyDescent="0.2"/>
  <cols>
    <col min="1" max="2" width="6.7109375" customWidth="1"/>
    <col min="3" max="3" width="75.7109375" customWidth="1"/>
    <col min="4" max="8" width="15.7109375" customWidth="1"/>
    <col min="30" max="32" width="0" hidden="1" customWidth="1"/>
  </cols>
  <sheetData>
    <row r="1" spans="1:8" x14ac:dyDescent="0.2">
      <c r="A1" s="7" t="str">
        <f>Source!B1</f>
        <v>Smeta.RU Flash  (495) 974-1589</v>
      </c>
    </row>
    <row r="4" spans="1:8" ht="15.75" x14ac:dyDescent="0.2">
      <c r="B4" s="56" t="str">
        <f>CONCATENATE("Ведомость объемов работ ", IF(Source!AN15&lt;&gt;"", Source!AN15," "))</f>
        <v xml:space="preserve">Ведомость объемов работ  </v>
      </c>
      <c r="C4" s="56"/>
      <c r="D4" s="56"/>
      <c r="E4" s="56"/>
    </row>
    <row r="5" spans="1:8" ht="15" x14ac:dyDescent="0.2">
      <c r="B5" s="57" t="str">
        <f>CONCATENATE(Source!F12, " ", Source!G12)</f>
        <v>2.4 Оказание услуг по уборке внутренних и санитарных помещений сооружений. Здание 7.2.3 "Гостиница"</v>
      </c>
      <c r="C5" s="57"/>
      <c r="D5" s="57"/>
      <c r="E5" s="57"/>
    </row>
    <row r="6" spans="1:8" hidden="1" x14ac:dyDescent="0.2"/>
    <row r="8" spans="1:8" ht="99.75" x14ac:dyDescent="0.2">
      <c r="A8" s="15" t="s">
        <v>392</v>
      </c>
      <c r="B8" s="15" t="s">
        <v>393</v>
      </c>
      <c r="C8" s="15" t="s">
        <v>351</v>
      </c>
      <c r="D8" s="15" t="s">
        <v>352</v>
      </c>
      <c r="E8" s="15" t="s">
        <v>394</v>
      </c>
      <c r="F8" s="15" t="s">
        <v>395</v>
      </c>
      <c r="G8" s="15" t="s">
        <v>396</v>
      </c>
      <c r="H8" s="15" t="s">
        <v>397</v>
      </c>
    </row>
    <row r="9" spans="1:8" ht="14.25" x14ac:dyDescent="0.2">
      <c r="A9" s="15">
        <v>1</v>
      </c>
      <c r="B9" s="15">
        <v>2</v>
      </c>
      <c r="C9" s="15">
        <v>3</v>
      </c>
      <c r="D9" s="15">
        <v>4</v>
      </c>
      <c r="E9" s="15">
        <v>5</v>
      </c>
      <c r="F9" s="15">
        <v>6</v>
      </c>
      <c r="G9" s="15">
        <v>7</v>
      </c>
      <c r="H9" s="15">
        <v>8</v>
      </c>
    </row>
    <row r="10" spans="1:8" ht="16.5" x14ac:dyDescent="0.25">
      <c r="A10" s="55" t="str">
        <f>CONCATENATE("Локальная смета: ", Source!G20)</f>
        <v>Локальная смета: №2.4</v>
      </c>
      <c r="B10" s="55"/>
      <c r="C10" s="55"/>
      <c r="D10" s="55"/>
      <c r="E10" s="55"/>
      <c r="F10" s="55"/>
      <c r="G10" s="55"/>
      <c r="H10" s="55"/>
    </row>
    <row r="11" spans="1:8" ht="16.5" x14ac:dyDescent="0.25">
      <c r="A11" s="55" t="str">
        <f>CONCATENATE("Раздел: ", Source!G24)</f>
        <v>Раздел: Поддерживающая уборка</v>
      </c>
      <c r="B11" s="55"/>
      <c r="C11" s="55"/>
      <c r="D11" s="55"/>
      <c r="E11" s="55"/>
      <c r="F11" s="55"/>
      <c r="G11" s="55"/>
      <c r="H11" s="55"/>
    </row>
    <row r="12" spans="1:8" ht="16.5" x14ac:dyDescent="0.25">
      <c r="A12" s="55" t="str">
        <f>CONCATENATE("Подраздел: ", Source!G28)</f>
        <v>Подраздел: Стены, потолки</v>
      </c>
      <c r="B12" s="55"/>
      <c r="C12" s="55"/>
      <c r="D12" s="55"/>
      <c r="E12" s="55"/>
      <c r="F12" s="55"/>
      <c r="G12" s="55"/>
      <c r="H12" s="55"/>
    </row>
    <row r="13" spans="1:8" ht="28.5" x14ac:dyDescent="0.2">
      <c r="A13" s="15">
        <v>1</v>
      </c>
      <c r="B13" s="15" t="str">
        <f>Source!E32</f>
        <v>1</v>
      </c>
      <c r="C13" s="32" t="str">
        <f>Source!G32</f>
        <v>Удаление локальных загрязнений со стен до высоты 1,8 м в зданиях административно-хозяйственного назначения при регулярных уборках</v>
      </c>
      <c r="D13" s="15" t="s">
        <v>18</v>
      </c>
      <c r="E13" s="33">
        <f>Source!I32</f>
        <v>11.571899999999999</v>
      </c>
      <c r="F13" s="15" t="str">
        <f>Source!U28</f>
        <v/>
      </c>
      <c r="G13" s="15" t="str">
        <f>"=1157,19/"&amp;"100"</f>
        <v>=1157,19/100</v>
      </c>
      <c r="H13" s="32"/>
    </row>
    <row r="14" spans="1:8" ht="14.25" x14ac:dyDescent="0.2">
      <c r="A14" s="15">
        <v>1.1000000000000001</v>
      </c>
      <c r="B14" s="15" t="str">
        <f>Source!E33</f>
        <v>1,1</v>
      </c>
      <c r="C14" s="32" t="str">
        <f>Source!G33</f>
        <v>Вода</v>
      </c>
      <c r="D14" s="15" t="s">
        <v>27</v>
      </c>
      <c r="E14" s="33">
        <f>Source!I33</f>
        <v>-2.1176576999999996</v>
      </c>
      <c r="F14" s="15" t="str">
        <f>Source!U28</f>
        <v/>
      </c>
      <c r="G14" s="15"/>
      <c r="H14" s="32"/>
    </row>
    <row r="15" spans="1:8" ht="28.5" x14ac:dyDescent="0.2">
      <c r="A15" s="15">
        <v>2</v>
      </c>
      <c r="B15" s="15" t="str">
        <f>Source!E34</f>
        <v>2</v>
      </c>
      <c r="C15" s="32" t="str">
        <f>Source!G34</f>
        <v>Протирка стен, облицованных керамической плиткой, в зданиях административно-хозяйственного назначения</v>
      </c>
      <c r="D15" s="15" t="s">
        <v>18</v>
      </c>
      <c r="E15" s="33">
        <f>Source!I34</f>
        <v>1.6464000000000001</v>
      </c>
      <c r="F15" s="15" t="str">
        <f>Source!U28</f>
        <v/>
      </c>
      <c r="G15" s="15" t="str">
        <f>"=164,64/"&amp;"100"</f>
        <v>=164,64/100</v>
      </c>
      <c r="H15" s="32"/>
    </row>
    <row r="16" spans="1:8" ht="14.25" x14ac:dyDescent="0.2">
      <c r="A16" s="15">
        <v>2.1</v>
      </c>
      <c r="B16" s="15" t="str">
        <f>Source!E35</f>
        <v>2,1</v>
      </c>
      <c r="C16" s="32" t="str">
        <f>Source!G35</f>
        <v>Вода</v>
      </c>
      <c r="D16" s="15" t="s">
        <v>27</v>
      </c>
      <c r="E16" s="33">
        <f>Source!I35</f>
        <v>-0.60258240000000007</v>
      </c>
      <c r="F16" s="15" t="str">
        <f>Source!U28</f>
        <v/>
      </c>
      <c r="G16" s="15"/>
      <c r="H16" s="32"/>
    </row>
    <row r="17" spans="1:8" ht="16.5" x14ac:dyDescent="0.25">
      <c r="A17" s="55" t="str">
        <f>CONCATENATE("Подраздел: ", Source!G67)</f>
        <v>Подраздел: Лестничные марши и площадки</v>
      </c>
      <c r="B17" s="55"/>
      <c r="C17" s="55"/>
      <c r="D17" s="55"/>
      <c r="E17" s="55"/>
      <c r="F17" s="55"/>
      <c r="G17" s="55"/>
      <c r="H17" s="55"/>
    </row>
    <row r="18" spans="1:8" ht="57" x14ac:dyDescent="0.2">
      <c r="A18" s="15">
        <v>3</v>
      </c>
      <c r="B18" s="15" t="str">
        <f>Source!E71</f>
        <v>3</v>
      </c>
      <c r="C18" s="32" t="str">
        <f>Source!G71</f>
        <v>Уборка регулярная (поддерживающая) внутренних лестничных маршей и площадок павильонов и административно-хозяйственных зданий на территории типа ВДНХ - внутренние марши и площадки из искусственного камня</v>
      </c>
      <c r="D18" s="15" t="s">
        <v>18</v>
      </c>
      <c r="E18" s="33">
        <f>Source!I71</f>
        <v>0.86499999999999999</v>
      </c>
      <c r="F18" s="15" t="str">
        <f>Source!U67</f>
        <v/>
      </c>
      <c r="G18" s="15" t="str">
        <f>"=(86,5)/"&amp;"100"</f>
        <v>=(86,5)/100</v>
      </c>
      <c r="H18" s="32"/>
    </row>
    <row r="19" spans="1:8" ht="14.25" x14ac:dyDescent="0.2">
      <c r="A19" s="15">
        <v>3.1</v>
      </c>
      <c r="B19" s="15" t="str">
        <f>Source!E72</f>
        <v>3,1</v>
      </c>
      <c r="C19" s="32" t="str">
        <f>Source!G72</f>
        <v>Вода</v>
      </c>
      <c r="D19" s="15" t="s">
        <v>27</v>
      </c>
      <c r="E19" s="33">
        <f>Source!I72</f>
        <v>-3.1659000000000002</v>
      </c>
      <c r="F19" s="15" t="str">
        <f>Source!U67</f>
        <v/>
      </c>
      <c r="G19" s="15"/>
      <c r="H19" s="32"/>
    </row>
    <row r="20" spans="1:8" ht="16.5" x14ac:dyDescent="0.25">
      <c r="A20" s="55" t="str">
        <f>CONCATENATE("Подраздел: ", Source!G104)</f>
        <v>Подраздел: Полы</v>
      </c>
      <c r="B20" s="55"/>
      <c r="C20" s="55"/>
      <c r="D20" s="55"/>
      <c r="E20" s="55"/>
      <c r="F20" s="55"/>
      <c r="G20" s="55"/>
      <c r="H20" s="55"/>
    </row>
    <row r="21" spans="1:8" ht="42.75" x14ac:dyDescent="0.2">
      <c r="A21" s="15">
        <v>4</v>
      </c>
      <c r="B21" s="15" t="str">
        <f>Source!E108</f>
        <v>4</v>
      </c>
      <c r="C21" s="32" t="str">
        <f>Source!G108</f>
        <v>Уборка полов павильонов и административно-хозяйственных зданий на территории типа ВДНХ поломоечной машиной - протирка (70%, полы вестибюлей, коридоров, гардеробных, фойе, холлов, рекреаций)</v>
      </c>
      <c r="D21" s="15" t="s">
        <v>18</v>
      </c>
      <c r="E21" s="33">
        <f>Source!I108</f>
        <v>0.6069</v>
      </c>
      <c r="F21" s="15" t="str">
        <f>Source!U104</f>
        <v/>
      </c>
      <c r="G21" s="15" t="str">
        <f>"=86,7*"&amp;"0,7/"&amp;"100"</f>
        <v>=86,7*0,7/100</v>
      </c>
      <c r="H21" s="32"/>
    </row>
    <row r="22" spans="1:8" ht="14.25" x14ac:dyDescent="0.2">
      <c r="A22" s="15">
        <v>4.0999999999999996</v>
      </c>
      <c r="B22" s="15" t="str">
        <f>Source!E109</f>
        <v>4,1</v>
      </c>
      <c r="C22" s="32" t="str">
        <f>Source!G109</f>
        <v>Вода</v>
      </c>
      <c r="D22" s="15" t="s">
        <v>27</v>
      </c>
      <c r="E22" s="33">
        <f>Source!I109</f>
        <v>-8.8628034600000003</v>
      </c>
      <c r="F22" s="15" t="str">
        <f>Source!U104</f>
        <v/>
      </c>
      <c r="G22" s="15"/>
      <c r="H22" s="32"/>
    </row>
    <row r="23" spans="1:8" ht="28.5" x14ac:dyDescent="0.2">
      <c r="A23" s="15">
        <v>5</v>
      </c>
      <c r="B23" s="15" t="str">
        <f>Source!E110</f>
        <v>5</v>
      </c>
      <c r="C23" s="32" t="str">
        <f>Source!G110</f>
        <v>Мытье полов вестибюлей, коридоров, гардеробных, фойе, холлов, рекреаций в зданиях административно-хозяйственного назначения</v>
      </c>
      <c r="D23" s="15" t="s">
        <v>18</v>
      </c>
      <c r="E23" s="33">
        <f>Source!I110</f>
        <v>0.2601</v>
      </c>
      <c r="F23" s="15" t="str">
        <f>Source!U104</f>
        <v/>
      </c>
      <c r="G23" s="15" t="str">
        <f>"=86,7*"&amp;"0,3/"&amp;"100"</f>
        <v>=86,7*0,3/100</v>
      </c>
      <c r="H23" s="32"/>
    </row>
    <row r="24" spans="1:8" ht="14.25" x14ac:dyDescent="0.2">
      <c r="A24" s="15">
        <v>5.0999999999999996</v>
      </c>
      <c r="B24" s="15" t="str">
        <f>Source!E111</f>
        <v>5,1</v>
      </c>
      <c r="C24" s="32" t="str">
        <f>Source!G111</f>
        <v>Вода</v>
      </c>
      <c r="D24" s="15" t="s">
        <v>27</v>
      </c>
      <c r="E24" s="33">
        <f>Source!I111</f>
        <v>-0.2855898</v>
      </c>
      <c r="F24" s="15" t="str">
        <f>Source!U104</f>
        <v/>
      </c>
      <c r="G24" s="15"/>
      <c r="H24" s="32"/>
    </row>
    <row r="25" spans="1:8" ht="28.5" x14ac:dyDescent="0.2">
      <c r="A25" s="15">
        <v>6</v>
      </c>
      <c r="B25" s="15" t="str">
        <f>Source!E112</f>
        <v>6</v>
      </c>
      <c r="C25" s="32" t="str">
        <f>Source!G112</f>
        <v>Мытье полов санузлов и душевых в зданиях административно-хозяйственного назначения</v>
      </c>
      <c r="D25" s="15" t="s">
        <v>18</v>
      </c>
      <c r="E25" s="33">
        <f>Source!I112</f>
        <v>0.68500000000000005</v>
      </c>
      <c r="F25" s="15" t="str">
        <f>Source!U104</f>
        <v/>
      </c>
      <c r="G25" s="15" t="str">
        <f>"=68,5/"&amp;"100"</f>
        <v>=68,5/100</v>
      </c>
      <c r="H25" s="32"/>
    </row>
    <row r="26" spans="1:8" ht="14.25" x14ac:dyDescent="0.2">
      <c r="A26" s="15">
        <v>6.1</v>
      </c>
      <c r="B26" s="15" t="str">
        <f>Source!E113</f>
        <v>6,1</v>
      </c>
      <c r="C26" s="32" t="str">
        <f>Source!G113</f>
        <v>Вода</v>
      </c>
      <c r="D26" s="15" t="s">
        <v>27</v>
      </c>
      <c r="E26" s="33">
        <f>Source!I113</f>
        <v>-0.75213000000000008</v>
      </c>
      <c r="F26" s="15" t="str">
        <f>Source!U104</f>
        <v/>
      </c>
      <c r="G26" s="15"/>
      <c r="H26" s="32"/>
    </row>
    <row r="27" spans="1:8" ht="28.5" x14ac:dyDescent="0.2">
      <c r="A27" s="15">
        <v>7</v>
      </c>
      <c r="B27" s="15" t="str">
        <f>Source!E114</f>
        <v>7</v>
      </c>
      <c r="C27" s="32" t="str">
        <f>Source!G114</f>
        <v>Сухая уборка пылесосом полов с покрытием типа "ковролин" в зданиях административно-хозяйственного назначения</v>
      </c>
      <c r="D27" s="15" t="s">
        <v>18</v>
      </c>
      <c r="E27" s="33">
        <f>Source!I114</f>
        <v>5.6189999999999998</v>
      </c>
      <c r="F27" s="15" t="str">
        <f>Source!U104</f>
        <v/>
      </c>
      <c r="G27" s="15" t="str">
        <f>"=561,9/"&amp;"100"</f>
        <v>=561,9/100</v>
      </c>
      <c r="H27" s="32"/>
    </row>
    <row r="28" spans="1:8" ht="16.5" x14ac:dyDescent="0.25">
      <c r="A28" s="55" t="str">
        <f>CONCATENATE("Подраздел: ", Source!G146)</f>
        <v>Подраздел: Мытье окон, дверей, перегородок, внутреннего остекления</v>
      </c>
      <c r="B28" s="55"/>
      <c r="C28" s="55"/>
      <c r="D28" s="55"/>
      <c r="E28" s="55"/>
      <c r="F28" s="55"/>
      <c r="G28" s="55"/>
      <c r="H28" s="55"/>
    </row>
    <row r="29" spans="1:8" ht="28.5" x14ac:dyDescent="0.2">
      <c r="A29" s="15">
        <v>8</v>
      </c>
      <c r="B29" s="15" t="str">
        <f>Source!E150</f>
        <v>8</v>
      </c>
      <c r="C29" s="32" t="str">
        <f>Source!G150</f>
        <v>Уборка регулярная (поддерживающая) дверных блоков - металлические с полотнами остекленными (с 2-х сторон)</v>
      </c>
      <c r="D29" s="15" t="s">
        <v>18</v>
      </c>
      <c r="E29" s="33">
        <f>Source!I150</f>
        <v>0.29649999999999999</v>
      </c>
      <c r="F29" s="15" t="str">
        <f>Source!U146</f>
        <v/>
      </c>
      <c r="G29" s="15" t="str">
        <f>"=29,65/"&amp;"100"</f>
        <v>=29,65/100</v>
      </c>
      <c r="H29" s="32"/>
    </row>
    <row r="30" spans="1:8" ht="14.25" x14ac:dyDescent="0.2">
      <c r="A30" s="15">
        <v>8.1</v>
      </c>
      <c r="B30" s="15" t="str">
        <f>Source!E151</f>
        <v>8,1</v>
      </c>
      <c r="C30" s="32" t="str">
        <f>Source!G151</f>
        <v>Вода</v>
      </c>
      <c r="D30" s="15" t="s">
        <v>27</v>
      </c>
      <c r="E30" s="33">
        <f>Source!I151</f>
        <v>-0.75963299999999989</v>
      </c>
      <c r="F30" s="15" t="str">
        <f>Source!U146</f>
        <v/>
      </c>
      <c r="G30" s="15"/>
      <c r="H30" s="32"/>
    </row>
    <row r="31" spans="1:8" ht="42.75" x14ac:dyDescent="0.2">
      <c r="A31" s="15">
        <v>9</v>
      </c>
      <c r="B31" s="15" t="str">
        <f>Source!E152</f>
        <v>9</v>
      </c>
      <c r="C31" s="32" t="str">
        <f>Source!G152</f>
        <v>Мытье внутренних поверхностей окон и витражей, с пола и со стремянки - оконных блоков неоткрывающихся (глухих) (внутренняя поверхность остекления балкона)</v>
      </c>
      <c r="D31" s="15" t="s">
        <v>18</v>
      </c>
      <c r="E31" s="33">
        <f>Source!I152</f>
        <v>0.52310000000000001</v>
      </c>
      <c r="F31" s="15" t="str">
        <f>Source!U146</f>
        <v/>
      </c>
      <c r="G31" s="15" t="str">
        <f>"=52,31/"&amp;"100"</f>
        <v>=52,31/100</v>
      </c>
      <c r="H31" s="32"/>
    </row>
    <row r="32" spans="1:8" ht="14.25" x14ac:dyDescent="0.2">
      <c r="A32" s="15">
        <v>9.1</v>
      </c>
      <c r="B32" s="15" t="str">
        <f>Source!E153</f>
        <v>9,1</v>
      </c>
      <c r="C32" s="32" t="str">
        <f>Source!G153</f>
        <v>Вода</v>
      </c>
      <c r="D32" s="15" t="s">
        <v>27</v>
      </c>
      <c r="E32" s="33">
        <f>Source!I153</f>
        <v>-0.57436380000000009</v>
      </c>
      <c r="F32" s="15" t="str">
        <f>Source!U146</f>
        <v/>
      </c>
      <c r="G32" s="15"/>
      <c r="H32" s="32"/>
    </row>
    <row r="33" spans="1:8" ht="42.75" x14ac:dyDescent="0.2">
      <c r="A33" s="15">
        <v>10</v>
      </c>
      <c r="B33" s="15" t="str">
        <f>Source!E154</f>
        <v>10</v>
      </c>
      <c r="C33" s="32" t="str">
        <f>Source!G154</f>
        <v>Мытье внутренних поверхностей окон и витражей, с пола и со стремянки - оконных блоков неоткрывающихся (глухих) (внутренняя поверхность остекления)</v>
      </c>
      <c r="D33" s="15" t="s">
        <v>18</v>
      </c>
      <c r="E33" s="33">
        <f>Source!I154</f>
        <v>1.6640999999999999</v>
      </c>
      <c r="F33" s="15" t="str">
        <f>Source!U146</f>
        <v/>
      </c>
      <c r="G33" s="15" t="str">
        <f>"=166,41/"&amp;"100"</f>
        <v>=166,41/100</v>
      </c>
      <c r="H33" s="32"/>
    </row>
    <row r="34" spans="1:8" ht="14.25" x14ac:dyDescent="0.2">
      <c r="A34" s="15">
        <v>10.1</v>
      </c>
      <c r="B34" s="15" t="str">
        <f>Source!E155</f>
        <v>10,1</v>
      </c>
      <c r="C34" s="32" t="str">
        <f>Source!G155</f>
        <v>Вода</v>
      </c>
      <c r="D34" s="15" t="s">
        <v>27</v>
      </c>
      <c r="E34" s="33">
        <f>Source!I155</f>
        <v>-1.8271818</v>
      </c>
      <c r="F34" s="15" t="str">
        <f>Source!U146</f>
        <v/>
      </c>
      <c r="G34" s="15"/>
      <c r="H34" s="32"/>
    </row>
    <row r="35" spans="1:8" ht="16.5" x14ac:dyDescent="0.25">
      <c r="A35" s="55" t="str">
        <f>CONCATENATE("Подраздел: ", Source!G187)</f>
        <v>Подраздел: Мытье сантехнических приборов</v>
      </c>
      <c r="B35" s="55"/>
      <c r="C35" s="55"/>
      <c r="D35" s="55"/>
      <c r="E35" s="55"/>
      <c r="F35" s="55"/>
      <c r="G35" s="55"/>
      <c r="H35" s="55"/>
    </row>
    <row r="36" spans="1:8" ht="28.5" x14ac:dyDescent="0.2">
      <c r="A36" s="15">
        <v>11</v>
      </c>
      <c r="B36" s="15" t="str">
        <f>Source!E191</f>
        <v>11</v>
      </c>
      <c r="C36" s="32" t="str">
        <f>Source!G191</f>
        <v>Уборка санитарно-технических приборов в туалетах административных зданий - унитазы</v>
      </c>
      <c r="D36" s="15" t="s">
        <v>137</v>
      </c>
      <c r="E36" s="33">
        <f>Source!I191</f>
        <v>0.24</v>
      </c>
      <c r="F36" s="15" t="str">
        <f>Source!U187</f>
        <v/>
      </c>
      <c r="G36" s="15" t="str">
        <f>"=24/"&amp;"100"</f>
        <v>=24/100</v>
      </c>
      <c r="H36" s="32"/>
    </row>
    <row r="37" spans="1:8" ht="14.25" x14ac:dyDescent="0.2">
      <c r="A37" s="15">
        <v>11.1</v>
      </c>
      <c r="B37" s="15" t="str">
        <f>Source!E192</f>
        <v>11,1</v>
      </c>
      <c r="C37" s="32" t="str">
        <f>Source!G192</f>
        <v>Вода</v>
      </c>
      <c r="D37" s="15" t="s">
        <v>27</v>
      </c>
      <c r="E37" s="33">
        <f>Source!I192</f>
        <v>-10.248000000000001</v>
      </c>
      <c r="F37" s="15" t="str">
        <f>Source!U187</f>
        <v/>
      </c>
      <c r="G37" s="15"/>
      <c r="H37" s="32"/>
    </row>
    <row r="38" spans="1:8" ht="28.5" x14ac:dyDescent="0.2">
      <c r="A38" s="15">
        <v>12</v>
      </c>
      <c r="B38" s="15" t="str">
        <f>Source!E193</f>
        <v>12</v>
      </c>
      <c r="C38" s="32" t="str">
        <f>Source!G193</f>
        <v>Уборка санитарно-технических приборов в туалетах административных зданий - умывальники</v>
      </c>
      <c r="D38" s="15" t="s">
        <v>137</v>
      </c>
      <c r="E38" s="33">
        <f>Source!I193</f>
        <v>0.24</v>
      </c>
      <c r="F38" s="15" t="str">
        <f>Source!U187</f>
        <v/>
      </c>
      <c r="G38" s="15" t="str">
        <f>"=24/"&amp;"100"</f>
        <v>=24/100</v>
      </c>
      <c r="H38" s="32"/>
    </row>
    <row r="39" spans="1:8" ht="14.25" x14ac:dyDescent="0.2">
      <c r="A39" s="15">
        <v>12.1</v>
      </c>
      <c r="B39" s="15" t="str">
        <f>Source!E194</f>
        <v>12,1</v>
      </c>
      <c r="C39" s="32" t="str">
        <f>Source!G194</f>
        <v>Вода</v>
      </c>
      <c r="D39" s="15" t="s">
        <v>27</v>
      </c>
      <c r="E39" s="33">
        <f>Source!I194</f>
        <v>-8.7840000000000007</v>
      </c>
      <c r="F39" s="15" t="str">
        <f>Source!U187</f>
        <v/>
      </c>
      <c r="G39" s="15"/>
      <c r="H39" s="32"/>
    </row>
    <row r="40" spans="1:8" ht="28.5" x14ac:dyDescent="0.2">
      <c r="A40" s="15">
        <v>13</v>
      </c>
      <c r="B40" s="15" t="str">
        <f>Source!E195</f>
        <v>13</v>
      </c>
      <c r="C40" s="32" t="str">
        <f>Source!G195</f>
        <v>Уборка санитарно-технических приборов в туалетах административных зданий - умывальники (поддоны)</v>
      </c>
      <c r="D40" s="15" t="s">
        <v>137</v>
      </c>
      <c r="E40" s="33">
        <f>Source!I195</f>
        <v>0.24</v>
      </c>
      <c r="F40" s="15" t="str">
        <f>Source!U187</f>
        <v/>
      </c>
      <c r="G40" s="15" t="str">
        <f>"=24/"&amp;"100"</f>
        <v>=24/100</v>
      </c>
      <c r="H40" s="32"/>
    </row>
    <row r="41" spans="1:8" ht="14.25" x14ac:dyDescent="0.2">
      <c r="A41" s="15">
        <v>13.1</v>
      </c>
      <c r="B41" s="15" t="str">
        <f>Source!E196</f>
        <v>13,1</v>
      </c>
      <c r="C41" s="32" t="str">
        <f>Source!G196</f>
        <v>Вода</v>
      </c>
      <c r="D41" s="15" t="s">
        <v>27</v>
      </c>
      <c r="E41" s="33">
        <f>Source!I196</f>
        <v>-8.7840000000000007</v>
      </c>
      <c r="F41" s="15" t="str">
        <f>Source!U187</f>
        <v/>
      </c>
      <c r="G41" s="15"/>
      <c r="H41" s="32"/>
    </row>
    <row r="42" spans="1:8" ht="16.5" x14ac:dyDescent="0.25">
      <c r="A42" s="55" t="str">
        <f>CONCATENATE("Раздел: ", Source!G261)</f>
        <v>Раздел: Основная уборка</v>
      </c>
      <c r="B42" s="55"/>
      <c r="C42" s="55"/>
      <c r="D42" s="55"/>
      <c r="E42" s="55"/>
      <c r="F42" s="55"/>
      <c r="G42" s="55"/>
      <c r="H42" s="55"/>
    </row>
    <row r="43" spans="1:8" ht="16.5" x14ac:dyDescent="0.25">
      <c r="A43" s="55" t="str">
        <f>CONCATENATE("Подраздел: ", Source!G265)</f>
        <v>Подраздел: Стены, потолки</v>
      </c>
      <c r="B43" s="55"/>
      <c r="C43" s="55"/>
      <c r="D43" s="55"/>
      <c r="E43" s="55"/>
      <c r="F43" s="55"/>
      <c r="G43" s="55"/>
      <c r="H43" s="55"/>
    </row>
    <row r="44" spans="1:8" ht="28.5" x14ac:dyDescent="0.2">
      <c r="A44" s="15">
        <v>14</v>
      </c>
      <c r="B44" s="15" t="str">
        <f>Source!E269</f>
        <v>14</v>
      </c>
      <c r="C44" s="32" t="str">
        <f>Source!G269</f>
        <v>Протирка стен, облицованных керамической плиткой, в зданиях административно-хозяйственного назначения</v>
      </c>
      <c r="D44" s="15" t="s">
        <v>18</v>
      </c>
      <c r="E44" s="33">
        <f>Source!I269</f>
        <v>11.571899999999999</v>
      </c>
      <c r="F44" s="15" t="str">
        <f>Source!U265</f>
        <v/>
      </c>
      <c r="G44" s="15" t="str">
        <f>"=1157,19/"&amp;"100"</f>
        <v>=1157,19/100</v>
      </c>
      <c r="H44" s="32"/>
    </row>
    <row r="45" spans="1:8" ht="14.25" x14ac:dyDescent="0.2">
      <c r="A45" s="15">
        <v>14.1</v>
      </c>
      <c r="B45" s="15" t="str">
        <f>Source!E270</f>
        <v>14,1</v>
      </c>
      <c r="C45" s="32" t="str">
        <f>Source!G270</f>
        <v>Вода</v>
      </c>
      <c r="D45" s="15" t="s">
        <v>27</v>
      </c>
      <c r="E45" s="33">
        <f>Source!I270</f>
        <v>-13.654841999999999</v>
      </c>
      <c r="F45" s="15" t="str">
        <f>Source!U265</f>
        <v/>
      </c>
      <c r="G45" s="15"/>
      <c r="H45" s="32"/>
    </row>
    <row r="46" spans="1:8" ht="16.5" x14ac:dyDescent="0.25">
      <c r="A46" s="55" t="str">
        <f>CONCATENATE("Подраздел: ", Source!G302)</f>
        <v>Подраздел: Лестничные марши и площадки</v>
      </c>
      <c r="B46" s="55"/>
      <c r="C46" s="55"/>
      <c r="D46" s="55"/>
      <c r="E46" s="55"/>
      <c r="F46" s="55"/>
      <c r="G46" s="55"/>
      <c r="H46" s="55"/>
    </row>
    <row r="47" spans="1:8" ht="57" x14ac:dyDescent="0.2">
      <c r="A47" s="15">
        <v>15</v>
      </c>
      <c r="B47" s="15" t="str">
        <f>Source!E306</f>
        <v>15</v>
      </c>
      <c r="C47" s="32" t="str">
        <f>Source!G306</f>
        <v>Уборка регулярная (поддерживающая) внутренних лестничных маршей и площадок павильонов и административно-хозяйственных зданий на территории типа ВДНХ - внутренние марши и площадки из искусственного камня</v>
      </c>
      <c r="D47" s="15" t="s">
        <v>18</v>
      </c>
      <c r="E47" s="33">
        <f>Source!I306</f>
        <v>0.86499999999999999</v>
      </c>
      <c r="F47" s="15" t="str">
        <f>Source!U302</f>
        <v/>
      </c>
      <c r="G47" s="15" t="str">
        <f>"=86,5/"&amp;"100"</f>
        <v>=86,5/100</v>
      </c>
      <c r="H47" s="32"/>
    </row>
    <row r="48" spans="1:8" ht="14.25" x14ac:dyDescent="0.2">
      <c r="A48" s="15">
        <v>15.1</v>
      </c>
      <c r="B48" s="15" t="str">
        <f>Source!E307</f>
        <v>15,1</v>
      </c>
      <c r="C48" s="32" t="str">
        <f>Source!G307</f>
        <v>Вода</v>
      </c>
      <c r="D48" s="15" t="s">
        <v>27</v>
      </c>
      <c r="E48" s="33">
        <f>Source!I307</f>
        <v>-1.0206999999999999</v>
      </c>
      <c r="F48" s="15" t="str">
        <f>Source!U302</f>
        <v/>
      </c>
      <c r="G48" s="15"/>
      <c r="H48" s="32"/>
    </row>
    <row r="49" spans="1:8" ht="16.5" x14ac:dyDescent="0.25">
      <c r="A49" s="55" t="str">
        <f>CONCATENATE("Подраздел: ", Source!G339)</f>
        <v>Подраздел: Полы</v>
      </c>
      <c r="B49" s="55"/>
      <c r="C49" s="55"/>
      <c r="D49" s="55"/>
      <c r="E49" s="55"/>
      <c r="F49" s="55"/>
      <c r="G49" s="55"/>
      <c r="H49" s="55"/>
    </row>
    <row r="50" spans="1:8" ht="42.75" x14ac:dyDescent="0.2">
      <c r="A50" s="15">
        <v>16</v>
      </c>
      <c r="B50" s="15" t="str">
        <f>Source!E343</f>
        <v>16</v>
      </c>
      <c r="C50" s="32" t="str">
        <f>Source!G343</f>
        <v>Уборка полов павильонов и административно-хозяйственных зданий на территории типа ВДНХ поломоечной машиной - мытье (70%, полы вестибюлей, коридоров, гардеробных, фойе, холлов, рекреаций)</v>
      </c>
      <c r="D50" s="15" t="s">
        <v>18</v>
      </c>
      <c r="E50" s="33">
        <f>Source!I343</f>
        <v>0.6069</v>
      </c>
      <c r="F50" s="15" t="str">
        <f>Source!U339</f>
        <v/>
      </c>
      <c r="G50" s="15" t="str">
        <f>"=86,7*"&amp;"0,7/"&amp;"100"</f>
        <v>=86,7*0,7/100</v>
      </c>
      <c r="H50" s="32"/>
    </row>
    <row r="51" spans="1:8" ht="14.25" x14ac:dyDescent="0.2">
      <c r="A51" s="15">
        <v>16.100000000000001</v>
      </c>
      <c r="B51" s="15" t="str">
        <f>Source!E344</f>
        <v>16,1</v>
      </c>
      <c r="C51" s="32" t="str">
        <f>Source!G344</f>
        <v>Вода</v>
      </c>
      <c r="D51" s="15" t="s">
        <v>27</v>
      </c>
      <c r="E51" s="33">
        <f>Source!I344</f>
        <v>-0.94530744</v>
      </c>
      <c r="F51" s="15" t="str">
        <f>Source!U339</f>
        <v/>
      </c>
      <c r="G51" s="15"/>
      <c r="H51" s="32"/>
    </row>
    <row r="52" spans="1:8" ht="28.5" x14ac:dyDescent="0.2">
      <c r="A52" s="15">
        <v>17</v>
      </c>
      <c r="B52" s="15" t="str">
        <f>Source!E345</f>
        <v>17</v>
      </c>
      <c r="C52" s="32" t="str">
        <f>Source!G345</f>
        <v>Мытье полов вестибюлей, коридоров, гардеробных, фойе, холлов, рекреаций в зданиях административно-хозяйственного назначения (30%)</v>
      </c>
      <c r="D52" s="15" t="s">
        <v>18</v>
      </c>
      <c r="E52" s="33">
        <f>Source!I345</f>
        <v>0.2601</v>
      </c>
      <c r="F52" s="15" t="str">
        <f>Source!U339</f>
        <v/>
      </c>
      <c r="G52" s="15" t="str">
        <f>"=86,7*"&amp;"0,3/"&amp;"100"</f>
        <v>=86,7*0,3/100</v>
      </c>
      <c r="H52" s="32"/>
    </row>
    <row r="53" spans="1:8" ht="14.25" x14ac:dyDescent="0.2">
      <c r="A53" s="15">
        <v>17.100000000000001</v>
      </c>
      <c r="B53" s="15" t="str">
        <f>Source!E346</f>
        <v>17,1</v>
      </c>
      <c r="C53" s="32" t="str">
        <f>Source!G346</f>
        <v>Вода</v>
      </c>
      <c r="D53" s="15" t="s">
        <v>27</v>
      </c>
      <c r="E53" s="33">
        <f>Source!I346</f>
        <v>-0.30691799999999997</v>
      </c>
      <c r="F53" s="15" t="str">
        <f>Source!U339</f>
        <v/>
      </c>
      <c r="G53" s="15"/>
      <c r="H53" s="32"/>
    </row>
    <row r="54" spans="1:8" ht="28.5" x14ac:dyDescent="0.2">
      <c r="A54" s="15">
        <v>18</v>
      </c>
      <c r="B54" s="15" t="str">
        <f>Source!E347</f>
        <v>18</v>
      </c>
      <c r="C54" s="32" t="str">
        <f>Source!G347</f>
        <v>Мытье полов санузлов и душевых в зданиях административно-хозяйственного назначения</v>
      </c>
      <c r="D54" s="15" t="s">
        <v>18</v>
      </c>
      <c r="E54" s="33">
        <f>Source!I347</f>
        <v>0.68500000000000005</v>
      </c>
      <c r="F54" s="15" t="str">
        <f>Source!U339</f>
        <v/>
      </c>
      <c r="G54" s="15" t="str">
        <f>"=68,5/"&amp;"100"</f>
        <v>=68,5/100</v>
      </c>
      <c r="H54" s="32"/>
    </row>
    <row r="55" spans="1:8" ht="14.25" x14ac:dyDescent="0.2">
      <c r="A55" s="15">
        <v>18.100000000000001</v>
      </c>
      <c r="B55" s="15" t="str">
        <f>Source!E348</f>
        <v>18,1</v>
      </c>
      <c r="C55" s="32" t="str">
        <f>Source!G348</f>
        <v>Вода</v>
      </c>
      <c r="D55" s="15" t="s">
        <v>27</v>
      </c>
      <c r="E55" s="33">
        <f>Source!I348</f>
        <v>-0.80830000000000002</v>
      </c>
      <c r="F55" s="15" t="str">
        <f>Source!U339</f>
        <v/>
      </c>
      <c r="G55" s="15"/>
      <c r="H55" s="32"/>
    </row>
    <row r="56" spans="1:8" ht="28.5" x14ac:dyDescent="0.2">
      <c r="A56" s="15">
        <v>19</v>
      </c>
      <c r="B56" s="15" t="str">
        <f>Source!E349</f>
        <v>19</v>
      </c>
      <c r="C56" s="32" t="str">
        <f>Source!G349</f>
        <v>Мытье полов кабинетов в зданиях административно-хозяйственного назначения (кладовая для белья)</v>
      </c>
      <c r="D56" s="15" t="s">
        <v>18</v>
      </c>
      <c r="E56" s="33">
        <f>Source!I349</f>
        <v>0.495</v>
      </c>
      <c r="F56" s="15" t="str">
        <f>Source!U339</f>
        <v/>
      </c>
      <c r="G56" s="15" t="str">
        <f>"=49,5/"&amp;"100"</f>
        <v>=49,5/100</v>
      </c>
      <c r="H56" s="32"/>
    </row>
    <row r="57" spans="1:8" ht="14.25" x14ac:dyDescent="0.2">
      <c r="A57" s="15">
        <v>19.100000000000001</v>
      </c>
      <c r="B57" s="15" t="str">
        <f>Source!E350</f>
        <v>19,1</v>
      </c>
      <c r="C57" s="32" t="str">
        <f>Source!G350</f>
        <v>Вода</v>
      </c>
      <c r="D57" s="15" t="s">
        <v>27</v>
      </c>
      <c r="E57" s="33">
        <f>Source!I350</f>
        <v>-0.58409999999999995</v>
      </c>
      <c r="F57" s="15" t="str">
        <f>Source!U339</f>
        <v/>
      </c>
      <c r="G57" s="15"/>
      <c r="H57" s="32"/>
    </row>
    <row r="58" spans="1:8" ht="28.5" x14ac:dyDescent="0.2">
      <c r="A58" s="15">
        <v>20</v>
      </c>
      <c r="B58" s="15" t="str">
        <f>Source!E351</f>
        <v>20</v>
      </c>
      <c r="C58" s="32" t="str">
        <f>Source!G351</f>
        <v>Сухая уборка пылесосом полов с покрытием типа "ковролин" в зданиях административно-хозяйственного назначения</v>
      </c>
      <c r="D58" s="15" t="s">
        <v>18</v>
      </c>
      <c r="E58" s="33">
        <f>Source!I351</f>
        <v>5.6189999999999998</v>
      </c>
      <c r="F58" s="15" t="str">
        <f>Source!U339</f>
        <v/>
      </c>
      <c r="G58" s="15" t="str">
        <f>"=561,9/"&amp;"100"</f>
        <v>=561,9/100</v>
      </c>
      <c r="H58" s="32"/>
    </row>
    <row r="59" spans="1:8" ht="42.75" x14ac:dyDescent="0.2">
      <c r="A59" s="15">
        <v>21</v>
      </c>
      <c r="B59" s="15" t="str">
        <f>Source!E352</f>
        <v>21</v>
      </c>
      <c r="C59" s="32" t="str">
        <f>Source!G352</f>
        <v>Мытье полов вестибюлей, коридоров, гардеробных, фойе, холлов, рекреаций в зданиях административно-хозяйственного назначения (балкон)</v>
      </c>
      <c r="D59" s="15" t="s">
        <v>18</v>
      </c>
      <c r="E59" s="33">
        <f>Source!I352</f>
        <v>0.45800000000000002</v>
      </c>
      <c r="F59" s="15" t="str">
        <f>Source!U339</f>
        <v/>
      </c>
      <c r="G59" s="15" t="str">
        <f>"=45,8/"&amp;"100"</f>
        <v>=45,8/100</v>
      </c>
      <c r="H59" s="32"/>
    </row>
    <row r="60" spans="1:8" ht="14.25" x14ac:dyDescent="0.2">
      <c r="A60" s="15">
        <v>21.1</v>
      </c>
      <c r="B60" s="15" t="str">
        <f>Source!E353</f>
        <v>21,1</v>
      </c>
      <c r="C60" s="32" t="str">
        <f>Source!G353</f>
        <v>Вода</v>
      </c>
      <c r="D60" s="15" t="s">
        <v>27</v>
      </c>
      <c r="E60" s="33">
        <f>Source!I353</f>
        <v>-0.54044000000000003</v>
      </c>
      <c r="F60" s="15" t="str">
        <f>Source!U339</f>
        <v/>
      </c>
      <c r="G60" s="15"/>
      <c r="H60" s="32"/>
    </row>
    <row r="61" spans="1:8" ht="42.75" x14ac:dyDescent="0.2">
      <c r="A61" s="15">
        <v>22</v>
      </c>
      <c r="B61" s="15" t="str">
        <f>Source!E354</f>
        <v>22</v>
      </c>
      <c r="C61" s="32" t="str">
        <f>Source!G354</f>
        <v>Мытье полов вестибюлей, коридоров, гардеробных, фойе, холлов, рекреаций в зданиях административно-хозяйственного назначения (тех. помещения)</v>
      </c>
      <c r="D61" s="15" t="s">
        <v>18</v>
      </c>
      <c r="E61" s="33">
        <f>Source!I354</f>
        <v>0.86099999999999999</v>
      </c>
      <c r="F61" s="15" t="str">
        <f>Source!U339</f>
        <v/>
      </c>
      <c r="G61" s="15" t="str">
        <f>"=86,1/"&amp;"100"</f>
        <v>=86,1/100</v>
      </c>
      <c r="H61" s="32"/>
    </row>
    <row r="62" spans="1:8" ht="14.25" x14ac:dyDescent="0.2">
      <c r="A62" s="15">
        <v>22.1</v>
      </c>
      <c r="B62" s="15" t="str">
        <f>Source!E355</f>
        <v>22,1</v>
      </c>
      <c r="C62" s="32" t="str">
        <f>Source!G355</f>
        <v>Вода</v>
      </c>
      <c r="D62" s="15" t="s">
        <v>27</v>
      </c>
      <c r="E62" s="33">
        <f>Source!I355</f>
        <v>-0.13775999999999999</v>
      </c>
      <c r="F62" s="15" t="str">
        <f>Source!U339</f>
        <v/>
      </c>
      <c r="G62" s="15"/>
      <c r="H62" s="32"/>
    </row>
    <row r="63" spans="1:8" ht="16.5" x14ac:dyDescent="0.25">
      <c r="A63" s="55" t="str">
        <f>CONCATENATE("Подраздел: ", Source!G387)</f>
        <v>Подраздел: Мытье окон, дверей, перегородок, внутреннего остекления</v>
      </c>
      <c r="B63" s="55"/>
      <c r="C63" s="55"/>
      <c r="D63" s="55"/>
      <c r="E63" s="55"/>
      <c r="F63" s="55"/>
      <c r="G63" s="55"/>
      <c r="H63" s="55"/>
    </row>
    <row r="64" spans="1:8" ht="28.5" x14ac:dyDescent="0.2">
      <c r="A64" s="15">
        <v>23</v>
      </c>
      <c r="B64" s="15" t="str">
        <f>Source!E391</f>
        <v>23</v>
      </c>
      <c r="C64" s="32" t="str">
        <f>Source!G391</f>
        <v>Уборка регулярная (поддерживающая) дверных блоков - металлические с полотнами остекленными (с 2-х сторон)</v>
      </c>
      <c r="D64" s="15" t="s">
        <v>18</v>
      </c>
      <c r="E64" s="33">
        <f>Source!I391</f>
        <v>0.29649999999999999</v>
      </c>
      <c r="F64" s="15" t="str">
        <f>Source!U387</f>
        <v/>
      </c>
      <c r="G64" s="15" t="str">
        <f>"=29,65/"&amp;"100"</f>
        <v>=29,65/100</v>
      </c>
      <c r="H64" s="32"/>
    </row>
    <row r="65" spans="1:8" ht="14.25" x14ac:dyDescent="0.2">
      <c r="A65" s="15">
        <v>23.1</v>
      </c>
      <c r="B65" s="15" t="str">
        <f>Source!E392</f>
        <v>23,1</v>
      </c>
      <c r="C65" s="32" t="str">
        <f>Source!G392</f>
        <v>Вода</v>
      </c>
      <c r="D65" s="15" t="s">
        <v>27</v>
      </c>
      <c r="E65" s="33">
        <f>Source!I392</f>
        <v>-0.33208000000000004</v>
      </c>
      <c r="F65" s="15" t="str">
        <f>Source!U387</f>
        <v/>
      </c>
      <c r="G65" s="15"/>
      <c r="H65" s="32"/>
    </row>
    <row r="66" spans="1:8" ht="42.75" x14ac:dyDescent="0.2">
      <c r="A66" s="15">
        <v>24</v>
      </c>
      <c r="B66" s="15" t="str">
        <f>Source!E393</f>
        <v>24</v>
      </c>
      <c r="C66" s="32" t="str">
        <f>Source!G393</f>
        <v>Мытье внутренних поверхностей окон и витражей, с пола и со стремянки - оконных блоков неоткрывающихся (глухих) (внутренняя поверхность остекления балкона)</v>
      </c>
      <c r="D66" s="15" t="s">
        <v>18</v>
      </c>
      <c r="E66" s="33">
        <f>Source!I393</f>
        <v>0.52310000000000001</v>
      </c>
      <c r="F66" s="15" t="str">
        <f>Source!U387</f>
        <v/>
      </c>
      <c r="G66" s="15" t="str">
        <f>"=52,31/"&amp;"100"</f>
        <v>=52,31/100</v>
      </c>
      <c r="H66" s="32"/>
    </row>
    <row r="67" spans="1:8" ht="14.25" x14ac:dyDescent="0.2">
      <c r="A67" s="15">
        <v>24.1</v>
      </c>
      <c r="B67" s="15" t="str">
        <f>Source!E394</f>
        <v>24,1</v>
      </c>
      <c r="C67" s="32" t="str">
        <f>Source!G394</f>
        <v>Вода</v>
      </c>
      <c r="D67" s="15" t="s">
        <v>27</v>
      </c>
      <c r="E67" s="33">
        <f>Source!I394</f>
        <v>-0.25108799999999998</v>
      </c>
      <c r="F67" s="15" t="str">
        <f>Source!U387</f>
        <v/>
      </c>
      <c r="G67" s="15"/>
      <c r="H67" s="32"/>
    </row>
    <row r="68" spans="1:8" ht="42.75" x14ac:dyDescent="0.2">
      <c r="A68" s="15">
        <v>25</v>
      </c>
      <c r="B68" s="15" t="str">
        <f>Source!E395</f>
        <v>25</v>
      </c>
      <c r="C68" s="32" t="str">
        <f>Source!G395</f>
        <v>Мытье внутренних поверхностей окон и витражей, с пола и со стремянки - оконных блоков неоткрывающихся (глухих) (внутренняя поверхность остекления балкона)</v>
      </c>
      <c r="D68" s="15" t="s">
        <v>18</v>
      </c>
      <c r="E68" s="33">
        <f>Source!I395</f>
        <v>1.6640999999999999</v>
      </c>
      <c r="F68" s="15" t="str">
        <f>Source!U387</f>
        <v/>
      </c>
      <c r="G68" s="15" t="str">
        <f>"=166,41/"&amp;"100"</f>
        <v>=166,41/100</v>
      </c>
      <c r="H68" s="32"/>
    </row>
    <row r="69" spans="1:8" ht="14.25" x14ac:dyDescent="0.2">
      <c r="A69" s="15">
        <v>25.1</v>
      </c>
      <c r="B69" s="15" t="str">
        <f>Source!E396</f>
        <v>25,1</v>
      </c>
      <c r="C69" s="32" t="str">
        <f>Source!G396</f>
        <v>Вода</v>
      </c>
      <c r="D69" s="15" t="s">
        <v>27</v>
      </c>
      <c r="E69" s="33">
        <f>Source!I396</f>
        <v>-0.79876799999999992</v>
      </c>
      <c r="F69" s="15" t="str">
        <f>Source!U387</f>
        <v/>
      </c>
      <c r="G69" s="15"/>
      <c r="H69" s="32"/>
    </row>
    <row r="70" spans="1:8" ht="28.5" x14ac:dyDescent="0.2">
      <c r="A70" s="15">
        <v>26</v>
      </c>
      <c r="B70" s="15" t="str">
        <f>Source!E397</f>
        <v>26</v>
      </c>
      <c r="C70" s="32" t="str">
        <f>Source!G397</f>
        <v>Уборка регулярная (поддерживающая) дверных блоков - металлические с полотнами глухими (с 2-х сторон)</v>
      </c>
      <c r="D70" s="15" t="s">
        <v>18</v>
      </c>
      <c r="E70" s="33">
        <f>Source!I397</f>
        <v>0.60750000000000004</v>
      </c>
      <c r="F70" s="15" t="str">
        <f>Source!U387</f>
        <v/>
      </c>
      <c r="G70" s="15" t="str">
        <f>"=60,75/"&amp;"100"</f>
        <v>=60,75/100</v>
      </c>
      <c r="H70" s="32"/>
    </row>
    <row r="71" spans="1:8" ht="14.25" x14ac:dyDescent="0.2">
      <c r="A71" s="15">
        <v>26.1</v>
      </c>
      <c r="B71" s="15" t="str">
        <f>Source!E398</f>
        <v>26,1</v>
      </c>
      <c r="C71" s="32" t="str">
        <f>Source!G398</f>
        <v>Вода</v>
      </c>
      <c r="D71" s="15" t="s">
        <v>27</v>
      </c>
      <c r="E71" s="33">
        <f>Source!I398</f>
        <v>-0.58320000000000005</v>
      </c>
      <c r="F71" s="15" t="str">
        <f>Source!U387</f>
        <v/>
      </c>
      <c r="G71" s="15"/>
      <c r="H71" s="32"/>
    </row>
    <row r="72" spans="1:8" ht="28.5" x14ac:dyDescent="0.2">
      <c r="A72" s="15">
        <v>27</v>
      </c>
      <c r="B72" s="15" t="str">
        <f>Source!E399</f>
        <v>27</v>
      </c>
      <c r="C72" s="32" t="str">
        <f>Source!G399</f>
        <v>Уборка регулярная (поддерживающая) дверных блоков - из ПВХ-профилей с полотнами глухими (с 2-х сторон)</v>
      </c>
      <c r="D72" s="15" t="s">
        <v>18</v>
      </c>
      <c r="E72" s="33">
        <f>Source!I399</f>
        <v>0.504</v>
      </c>
      <c r="F72" s="15" t="str">
        <f>Source!U387</f>
        <v/>
      </c>
      <c r="G72" s="15" t="str">
        <f>"=50,4/"&amp;"100"</f>
        <v>=50,4/100</v>
      </c>
      <c r="H72" s="32"/>
    </row>
    <row r="73" spans="1:8" ht="14.25" x14ac:dyDescent="0.2">
      <c r="A73" s="15">
        <v>27.1</v>
      </c>
      <c r="B73" s="15" t="str">
        <f>Source!E400</f>
        <v>27,1</v>
      </c>
      <c r="C73" s="32" t="str">
        <f>Source!G400</f>
        <v>Вода</v>
      </c>
      <c r="D73" s="15" t="s">
        <v>27</v>
      </c>
      <c r="E73" s="33">
        <f>Source!I400</f>
        <v>-0.48383999999999999</v>
      </c>
      <c r="F73" s="15" t="str">
        <f>Source!U387</f>
        <v/>
      </c>
      <c r="G73" s="15"/>
      <c r="H73" s="32"/>
    </row>
    <row r="74" spans="1:8" ht="16.5" x14ac:dyDescent="0.25">
      <c r="A74" s="55" t="str">
        <f>CONCATENATE("Подраздел: ", Source!G432)</f>
        <v>Подраздел: Мытье сантехнических приборов</v>
      </c>
      <c r="B74" s="55"/>
      <c r="C74" s="55"/>
      <c r="D74" s="55"/>
      <c r="E74" s="55"/>
      <c r="F74" s="55"/>
      <c r="G74" s="55"/>
      <c r="H74" s="55"/>
    </row>
    <row r="75" spans="1:8" ht="28.5" x14ac:dyDescent="0.2">
      <c r="A75" s="15">
        <v>28</v>
      </c>
      <c r="B75" s="15" t="str">
        <f>Source!E436</f>
        <v>28</v>
      </c>
      <c r="C75" s="32" t="str">
        <f>Source!G436</f>
        <v>Уборка санитарно-технических приборов в туалетах административных зданий - унитазы</v>
      </c>
      <c r="D75" s="15" t="s">
        <v>137</v>
      </c>
      <c r="E75" s="33">
        <f>Source!I436</f>
        <v>0.24</v>
      </c>
      <c r="F75" s="15" t="str">
        <f>Source!U432</f>
        <v/>
      </c>
      <c r="G75" s="15" t="str">
        <f>"=24/"&amp;"100"</f>
        <v>=24/100</v>
      </c>
      <c r="H75" s="32"/>
    </row>
    <row r="76" spans="1:8" ht="14.25" x14ac:dyDescent="0.2">
      <c r="A76" s="15">
        <v>28.1</v>
      </c>
      <c r="B76" s="15" t="str">
        <f>Source!E437</f>
        <v>28,1</v>
      </c>
      <c r="C76" s="32" t="str">
        <f>Source!G437</f>
        <v>Вода</v>
      </c>
      <c r="D76" s="15" t="s">
        <v>27</v>
      </c>
      <c r="E76" s="33">
        <f>Source!I437</f>
        <v>-10.248000000000001</v>
      </c>
      <c r="F76" s="15" t="str">
        <f>Source!U432</f>
        <v/>
      </c>
      <c r="G76" s="15"/>
      <c r="H76" s="32"/>
    </row>
    <row r="77" spans="1:8" ht="28.5" x14ac:dyDescent="0.2">
      <c r="A77" s="15">
        <v>29</v>
      </c>
      <c r="B77" s="15" t="str">
        <f>Source!E438</f>
        <v>29</v>
      </c>
      <c r="C77" s="32" t="str">
        <f>Source!G438</f>
        <v>Уборка санитарно-технических приборов в туалетах административных зданий - умывальники</v>
      </c>
      <c r="D77" s="15" t="s">
        <v>137</v>
      </c>
      <c r="E77" s="33">
        <f>Source!I438</f>
        <v>0.24</v>
      </c>
      <c r="F77" s="15" t="str">
        <f>Source!U432</f>
        <v/>
      </c>
      <c r="G77" s="15" t="str">
        <f>"=24/"&amp;"100"</f>
        <v>=24/100</v>
      </c>
      <c r="H77" s="32"/>
    </row>
    <row r="78" spans="1:8" ht="14.25" x14ac:dyDescent="0.2">
      <c r="A78" s="15">
        <v>29.1</v>
      </c>
      <c r="B78" s="15" t="str">
        <f>Source!E439</f>
        <v>29,1</v>
      </c>
      <c r="C78" s="32" t="str">
        <f>Source!G439</f>
        <v>Вода</v>
      </c>
      <c r="D78" s="15" t="s">
        <v>27</v>
      </c>
      <c r="E78" s="33">
        <f>Source!I439</f>
        <v>-8.7840000000000007</v>
      </c>
      <c r="F78" s="15" t="str">
        <f>Source!U432</f>
        <v/>
      </c>
      <c r="G78" s="15"/>
      <c r="H78" s="32"/>
    </row>
    <row r="79" spans="1:8" ht="28.5" x14ac:dyDescent="0.2">
      <c r="A79" s="15">
        <v>30</v>
      </c>
      <c r="B79" s="15" t="str">
        <f>Source!E440</f>
        <v>30</v>
      </c>
      <c r="C79" s="32" t="str">
        <f>Source!G440</f>
        <v>Уборка санитарно-технических приборов в туалетах административных зданий - умывальники (поддоны)</v>
      </c>
      <c r="D79" s="15" t="s">
        <v>137</v>
      </c>
      <c r="E79" s="33">
        <f>Source!I440</f>
        <v>0.24</v>
      </c>
      <c r="F79" s="15" t="str">
        <f>Source!U432</f>
        <v/>
      </c>
      <c r="G79" s="15" t="str">
        <f>"=24/"&amp;"100"</f>
        <v>=24/100</v>
      </c>
      <c r="H79" s="32"/>
    </row>
    <row r="80" spans="1:8" ht="14.25" x14ac:dyDescent="0.2">
      <c r="A80" s="15">
        <v>30.1</v>
      </c>
      <c r="B80" s="15" t="str">
        <f>Source!E441</f>
        <v>30,1</v>
      </c>
      <c r="C80" s="32" t="str">
        <f>Source!G441</f>
        <v>Вода</v>
      </c>
      <c r="D80" s="15" t="s">
        <v>27</v>
      </c>
      <c r="E80" s="33">
        <f>Source!I441</f>
        <v>-8.7840000000000007</v>
      </c>
      <c r="F80" s="15" t="str">
        <f>Source!U432</f>
        <v/>
      </c>
      <c r="G80" s="15"/>
      <c r="H80" s="32"/>
    </row>
    <row r="81" spans="1:8" ht="28.5" x14ac:dyDescent="0.2">
      <c r="A81" s="15">
        <v>31</v>
      </c>
      <c r="B81" s="15" t="str">
        <f>Source!E442</f>
        <v>31</v>
      </c>
      <c r="C81" s="32" t="str">
        <f>Source!G442</f>
        <v>Жидкое мыло Секреты Чистоты (или эквивалент) (норма рахода 300 мл в день на один умывальник)</v>
      </c>
      <c r="D81" s="15" t="s">
        <v>209</v>
      </c>
      <c r="E81" s="33">
        <f>Source!I442</f>
        <v>1756.8</v>
      </c>
      <c r="F81" s="15" t="str">
        <f>Source!U432</f>
        <v/>
      </c>
      <c r="G81" s="15" t="str">
        <f>"=122*"&amp;"0,3*"&amp;"(24+"&amp;"24)"</f>
        <v>=122*0,3*(24+24)</v>
      </c>
      <c r="H81" s="32"/>
    </row>
    <row r="82" spans="1:8" ht="42.75" x14ac:dyDescent="0.2">
      <c r="A82" s="15">
        <v>32</v>
      </c>
      <c r="B82" s="15" t="str">
        <f>Source!E443</f>
        <v>32</v>
      </c>
      <c r="C82" s="32" t="str">
        <f>Source!G443</f>
        <v>Полотенца бумажные листовые Tork 120108 Universal H3 (или эквивалент) ZZ-сложения 1-слойные по 250 листов в 1 упаковке/шт. (расход 0,5 уп. на 1 ум.в день)</v>
      </c>
      <c r="D82" s="15" t="s">
        <v>214</v>
      </c>
      <c r="E82" s="33">
        <f>Source!I443</f>
        <v>1464</v>
      </c>
      <c r="F82" s="15" t="str">
        <f>Source!U432</f>
        <v/>
      </c>
      <c r="G82" s="15" t="str">
        <f>"=122*"&amp;"0,5*"&amp;"24"</f>
        <v>=122*0,5*24</v>
      </c>
      <c r="H82" s="32"/>
    </row>
    <row r="83" spans="1:8" ht="28.5" x14ac:dyDescent="0.2">
      <c r="A83" s="15">
        <v>33</v>
      </c>
      <c r="B83" s="15" t="str">
        <f>Source!E444</f>
        <v>33</v>
      </c>
      <c r="C83" s="32" t="str">
        <f>Source!G444</f>
        <v>Туалетная бумага Veiro Professional Premium T308 (или эквивалент) 25 м двухслойная (расход 2 шт. по 25 м на 1 унитаз в день)</v>
      </c>
      <c r="D83" s="15" t="s">
        <v>214</v>
      </c>
      <c r="E83" s="33">
        <f>Source!I444</f>
        <v>5856</v>
      </c>
      <c r="F83" s="15" t="str">
        <f>Source!U432</f>
        <v/>
      </c>
      <c r="G83" s="15" t="str">
        <f>"=122*"&amp;"2*"&amp;"24"</f>
        <v>=122*2*24</v>
      </c>
      <c r="H83" s="32"/>
    </row>
    <row r="84" spans="1:8" ht="28.5" x14ac:dyDescent="0.2">
      <c r="A84" s="15">
        <v>34</v>
      </c>
      <c r="B84" s="15" t="str">
        <f>Source!E445</f>
        <v>34</v>
      </c>
      <c r="C84" s="32" t="str">
        <f>Source!G445</f>
        <v>Освежитель воздуха lis морской прибой 300 мл (или эквивалент) ( норма расхода 2 шт на 1 унитаз в месяц)</v>
      </c>
      <c r="D84" s="15" t="s">
        <v>214</v>
      </c>
      <c r="E84" s="33">
        <f>Source!I445</f>
        <v>192</v>
      </c>
      <c r="F84" s="15" t="str">
        <f>Source!U432</f>
        <v/>
      </c>
      <c r="G84" s="15" t="str">
        <f>"=4*"&amp;"2*"&amp;"24"</f>
        <v>=4*2*24</v>
      </c>
      <c r="H84" s="32"/>
    </row>
    <row r="85" spans="1:8" ht="28.5" x14ac:dyDescent="0.2">
      <c r="A85" s="15">
        <v>35</v>
      </c>
      <c r="B85" s="15" t="str">
        <f>Source!E446</f>
        <v>35</v>
      </c>
      <c r="C85" s="32" t="str">
        <f>Source!G446</f>
        <v>Стикер для очищения унитаза Domestos  (или эквивалент) (расход 1 шт. на 1 унитаз в неделю)</v>
      </c>
      <c r="D85" s="15" t="s">
        <v>214</v>
      </c>
      <c r="E85" s="33">
        <f>Source!I446</f>
        <v>408</v>
      </c>
      <c r="F85" s="15" t="str">
        <f>Source!U432</f>
        <v/>
      </c>
      <c r="G85" s="15" t="str">
        <f>"=1*"&amp;"17*"&amp;"24"</f>
        <v>=1*17*24</v>
      </c>
      <c r="H85" s="32"/>
    </row>
    <row r="86" spans="1:8" ht="16.5" x14ac:dyDescent="0.25">
      <c r="A86" s="55" t="str">
        <f>CONCATENATE("Подраздел: ", Source!G478)</f>
        <v>Подраздел: Уход за мебелью</v>
      </c>
      <c r="B86" s="55"/>
      <c r="C86" s="55"/>
      <c r="D86" s="55"/>
      <c r="E86" s="55"/>
      <c r="F86" s="55"/>
      <c r="G86" s="55"/>
      <c r="H86" s="55"/>
    </row>
    <row r="87" spans="1:8" ht="28.5" x14ac:dyDescent="0.2">
      <c r="A87" s="15">
        <v>36</v>
      </c>
      <c r="B87" s="15" t="str">
        <f>Source!E482</f>
        <v>36</v>
      </c>
      <c r="C87" s="32" t="str">
        <f>Source!G482</f>
        <v>Удаление пыли и загрязнений с мебели и прочих поверхностей - административных кабинетов</v>
      </c>
      <c r="D87" s="15" t="s">
        <v>18</v>
      </c>
      <c r="E87" s="33">
        <f>Source!I482</f>
        <v>4.93</v>
      </c>
      <c r="F87" s="15" t="str">
        <f>Source!U478</f>
        <v/>
      </c>
      <c r="G87" s="15" t="str">
        <f>"=493/"&amp;"100"</f>
        <v>=493/100</v>
      </c>
      <c r="H87" s="32"/>
    </row>
    <row r="88" spans="1:8" ht="14.25" x14ac:dyDescent="0.2">
      <c r="A88" s="15">
        <v>36.1</v>
      </c>
      <c r="B88" s="15" t="str">
        <f>Source!E483</f>
        <v>36,1</v>
      </c>
      <c r="C88" s="32" t="str">
        <f>Source!G483</f>
        <v>Вода</v>
      </c>
      <c r="D88" s="15" t="s">
        <v>27</v>
      </c>
      <c r="E88" s="33">
        <f>Source!I483</f>
        <v>-0.78879999999999995</v>
      </c>
      <c r="F88" s="15" t="str">
        <f>Source!U478</f>
        <v/>
      </c>
      <c r="G88" s="15"/>
      <c r="H88" s="32"/>
    </row>
    <row r="89" spans="1:8" ht="16.5" x14ac:dyDescent="0.25">
      <c r="A89" s="55" t="str">
        <f>CONCATENATE("Раздел: ", Source!G548)</f>
        <v>Раздел: Генеральная уборка</v>
      </c>
      <c r="B89" s="55"/>
      <c r="C89" s="55"/>
      <c r="D89" s="55"/>
      <c r="E89" s="55"/>
      <c r="F89" s="55"/>
      <c r="G89" s="55"/>
      <c r="H89" s="55"/>
    </row>
    <row r="90" spans="1:8" ht="16.5" x14ac:dyDescent="0.25">
      <c r="A90" s="55" t="str">
        <f>CONCATENATE("Подраздел: ", Source!G552)</f>
        <v>Подраздел: Стены, потолки</v>
      </c>
      <c r="B90" s="55"/>
      <c r="C90" s="55"/>
      <c r="D90" s="55"/>
      <c r="E90" s="55"/>
      <c r="F90" s="55"/>
      <c r="G90" s="55"/>
      <c r="H90" s="55"/>
    </row>
    <row r="91" spans="1:8" ht="28.5" x14ac:dyDescent="0.2">
      <c r="A91" s="15">
        <v>37</v>
      </c>
      <c r="B91" s="15" t="str">
        <f>Source!E556</f>
        <v>37</v>
      </c>
      <c r="C91" s="32" t="str">
        <f>Source!G556</f>
        <v>Сухая уборка потолков высотой до 4 м в зданиях административно-хозяйственного назначения</v>
      </c>
      <c r="D91" s="15" t="s">
        <v>18</v>
      </c>
      <c r="E91" s="33">
        <f>Source!I556</f>
        <v>9.8580000000000005</v>
      </c>
      <c r="F91" s="15" t="str">
        <f>Source!U552</f>
        <v/>
      </c>
      <c r="G91" s="15" t="str">
        <f>"=985,8/"&amp;"100"</f>
        <v>=985,8/100</v>
      </c>
      <c r="H91" s="32"/>
    </row>
    <row r="92" spans="1:8" ht="28.5" x14ac:dyDescent="0.2">
      <c r="A92" s="15">
        <v>38</v>
      </c>
      <c r="B92" s="15" t="str">
        <f>Source!E557</f>
        <v>38</v>
      </c>
      <c r="C92" s="32" t="str">
        <f>Source!G557</f>
        <v>Удаление локальных загрязнений со стен до высоты 1,8 м в зданиях административно-хозяйственного назначения при регулярных уборках</v>
      </c>
      <c r="D92" s="15" t="s">
        <v>18</v>
      </c>
      <c r="E92" s="33">
        <f>Source!I557</f>
        <v>11.571899999999999</v>
      </c>
      <c r="F92" s="15" t="str">
        <f>Source!U552</f>
        <v/>
      </c>
      <c r="G92" s="15" t="str">
        <f>"=1157,19/"&amp;"100"</f>
        <v>=1157,19/100</v>
      </c>
      <c r="H92" s="32"/>
    </row>
    <row r="93" spans="1:8" ht="14.25" x14ac:dyDescent="0.2">
      <c r="A93" s="15">
        <v>38.1</v>
      </c>
      <c r="B93" s="15" t="str">
        <f>Source!E558</f>
        <v>38,1</v>
      </c>
      <c r="C93" s="32" t="str">
        <f>Source!G558</f>
        <v>Вода</v>
      </c>
      <c r="D93" s="15" t="s">
        <v>27</v>
      </c>
      <c r="E93" s="33">
        <f>Source!I558</f>
        <v>-0.1735785</v>
      </c>
      <c r="F93" s="15" t="str">
        <f>Source!U552</f>
        <v/>
      </c>
      <c r="G93" s="15"/>
      <c r="H93" s="32"/>
    </row>
    <row r="94" spans="1:8" ht="28.5" x14ac:dyDescent="0.2">
      <c r="A94" s="15">
        <v>39</v>
      </c>
      <c r="B94" s="15" t="str">
        <f>Source!E559</f>
        <v>39</v>
      </c>
      <c r="C94" s="32" t="str">
        <f>Source!G559</f>
        <v>Протирка стен, облицованных керамической плиткой, в зданиях административно-хозяйственного назначения</v>
      </c>
      <c r="D94" s="15" t="s">
        <v>18</v>
      </c>
      <c r="E94" s="33">
        <f>Source!I559</f>
        <v>1.6464000000000001</v>
      </c>
      <c r="F94" s="15" t="str">
        <f>Source!U552</f>
        <v/>
      </c>
      <c r="G94" s="15" t="str">
        <f>"=164,64/"&amp;"100"</f>
        <v>=164,64/100</v>
      </c>
      <c r="H94" s="32"/>
    </row>
    <row r="95" spans="1:8" ht="14.25" x14ac:dyDescent="0.2">
      <c r="A95" s="15">
        <v>39.1</v>
      </c>
      <c r="B95" s="15" t="str">
        <f>Source!E560</f>
        <v>39,1</v>
      </c>
      <c r="C95" s="32" t="str">
        <f>Source!G560</f>
        <v>Вода</v>
      </c>
      <c r="D95" s="15" t="s">
        <v>27</v>
      </c>
      <c r="E95" s="33">
        <f>Source!I560</f>
        <v>-6.5855999999999998E-2</v>
      </c>
      <c r="F95" s="15" t="str">
        <f>Source!U552</f>
        <v/>
      </c>
      <c r="G95" s="15"/>
      <c r="H95" s="32"/>
    </row>
    <row r="96" spans="1:8" ht="16.5" x14ac:dyDescent="0.25">
      <c r="A96" s="55" t="str">
        <f>CONCATENATE("Подраздел: ", Source!G592)</f>
        <v>Подраздел: Лестничные марши и площадки</v>
      </c>
      <c r="B96" s="55"/>
      <c r="C96" s="55"/>
      <c r="D96" s="55"/>
      <c r="E96" s="55"/>
      <c r="F96" s="55"/>
      <c r="G96" s="55"/>
      <c r="H96" s="55"/>
    </row>
    <row r="97" spans="1:8" ht="57" x14ac:dyDescent="0.2">
      <c r="A97" s="15">
        <v>40</v>
      </c>
      <c r="B97" s="15" t="str">
        <f>Source!E596</f>
        <v>40</v>
      </c>
      <c r="C97" s="32" t="str">
        <f>Source!G596</f>
        <v>Уборка регулярная (поддерживающая) внутренних лестничных маршей и площадок павильонов и административно-хозяйственных зданий на территории типа ВДНХ - внутренние марши и площадки из искусственного камня</v>
      </c>
      <c r="D97" s="15" t="s">
        <v>18</v>
      </c>
      <c r="E97" s="33">
        <f>Source!I596</f>
        <v>0.86499999999999999</v>
      </c>
      <c r="F97" s="15" t="str">
        <f>Source!U592</f>
        <v/>
      </c>
      <c r="G97" s="15" t="str">
        <f>"=86,5/"&amp;"100"</f>
        <v>=86,5/100</v>
      </c>
      <c r="H97" s="32"/>
    </row>
    <row r="98" spans="1:8" ht="14.25" x14ac:dyDescent="0.2">
      <c r="A98" s="15">
        <v>40.1</v>
      </c>
      <c r="B98" s="15" t="str">
        <f>Source!E597</f>
        <v>40,1</v>
      </c>
      <c r="C98" s="32" t="str">
        <f>Source!G597</f>
        <v>Вода</v>
      </c>
      <c r="D98" s="15" t="s">
        <v>27</v>
      </c>
      <c r="E98" s="33">
        <f>Source!I597</f>
        <v>-3.4599999999999999E-2</v>
      </c>
      <c r="F98" s="15" t="str">
        <f>Source!U592</f>
        <v/>
      </c>
      <c r="G98" s="15"/>
      <c r="H98" s="32"/>
    </row>
    <row r="99" spans="1:8" ht="16.5" x14ac:dyDescent="0.25">
      <c r="A99" s="55" t="str">
        <f>CONCATENATE("Подраздел: ", Source!G629)</f>
        <v>Подраздел: Полы</v>
      </c>
      <c r="B99" s="55"/>
      <c r="C99" s="55"/>
      <c r="D99" s="55"/>
      <c r="E99" s="55"/>
      <c r="F99" s="55"/>
      <c r="G99" s="55"/>
      <c r="H99" s="55"/>
    </row>
    <row r="100" spans="1:8" ht="42.75" x14ac:dyDescent="0.2">
      <c r="A100" s="15">
        <v>41</v>
      </c>
      <c r="B100" s="15" t="str">
        <f>Source!E633</f>
        <v>41</v>
      </c>
      <c r="C100" s="32" t="str">
        <f>Source!G633</f>
        <v>Уборка полов павильонов и административно-хозяйственных зданий на территории типа ВДНХ поломоечной машиной - мытье (70%, полы вестибюлей, коридоров, гардеробных, фойе, холлов, рекреаций)</v>
      </c>
      <c r="D100" s="15" t="s">
        <v>18</v>
      </c>
      <c r="E100" s="33">
        <f>Source!I633</f>
        <v>0.6069</v>
      </c>
      <c r="F100" s="15" t="str">
        <f>Source!U629</f>
        <v/>
      </c>
      <c r="G100" s="15" t="str">
        <f>"=86,7*"&amp;"0,7/"&amp;"100"</f>
        <v>=86,7*0,7/100</v>
      </c>
      <c r="H100" s="32"/>
    </row>
    <row r="101" spans="1:8" ht="14.25" x14ac:dyDescent="0.2">
      <c r="A101" s="15">
        <v>41.1</v>
      </c>
      <c r="B101" s="15" t="str">
        <f>Source!E634</f>
        <v>41,1</v>
      </c>
      <c r="C101" s="32" t="str">
        <f>Source!G634</f>
        <v>Вода</v>
      </c>
      <c r="D101" s="15" t="s">
        <v>27</v>
      </c>
      <c r="E101" s="33">
        <f>Source!I634</f>
        <v>-3.2044320000000001E-2</v>
      </c>
      <c r="F101" s="15" t="str">
        <f>Source!U629</f>
        <v/>
      </c>
      <c r="G101" s="15"/>
      <c r="H101" s="32"/>
    </row>
    <row r="102" spans="1:8" ht="28.5" x14ac:dyDescent="0.2">
      <c r="A102" s="15">
        <v>42</v>
      </c>
      <c r="B102" s="15" t="str">
        <f>Source!E635</f>
        <v>42</v>
      </c>
      <c r="C102" s="32" t="str">
        <f>Source!G635</f>
        <v>Мытье полов вестибюлей, коридоров, гардеробных, фойе, холлов, рекреаций в зданиях административно-хозяйственного назначения (30%)</v>
      </c>
      <c r="D102" s="15" t="s">
        <v>18</v>
      </c>
      <c r="E102" s="33">
        <f>Source!I635</f>
        <v>0.2601</v>
      </c>
      <c r="F102" s="15" t="str">
        <f>Source!U629</f>
        <v/>
      </c>
      <c r="G102" s="15" t="str">
        <f>"=86,7*"&amp;"0,3/"&amp;"100"</f>
        <v>=86,7*0,3/100</v>
      </c>
      <c r="H102" s="32"/>
    </row>
    <row r="103" spans="1:8" ht="14.25" x14ac:dyDescent="0.2">
      <c r="A103" s="15">
        <v>42.1</v>
      </c>
      <c r="B103" s="15" t="str">
        <f>Source!E636</f>
        <v>42,1</v>
      </c>
      <c r="C103" s="32" t="str">
        <f>Source!G636</f>
        <v>Вода</v>
      </c>
      <c r="D103" s="15" t="s">
        <v>27</v>
      </c>
      <c r="E103" s="33">
        <f>Source!I636</f>
        <v>-1.0404E-2</v>
      </c>
      <c r="F103" s="15" t="str">
        <f>Source!U629</f>
        <v/>
      </c>
      <c r="G103" s="15"/>
      <c r="H103" s="32"/>
    </row>
    <row r="104" spans="1:8" ht="28.5" x14ac:dyDescent="0.2">
      <c r="A104" s="15">
        <v>43</v>
      </c>
      <c r="B104" s="15" t="str">
        <f>Source!E637</f>
        <v>43</v>
      </c>
      <c r="C104" s="32" t="str">
        <f>Source!G637</f>
        <v>Мытье полов санузлов и душевых в зданиях административно-хозяйственного назначения</v>
      </c>
      <c r="D104" s="15" t="s">
        <v>18</v>
      </c>
      <c r="E104" s="33">
        <f>Source!I637</f>
        <v>0.68500000000000005</v>
      </c>
      <c r="F104" s="15" t="str">
        <f>Source!U629</f>
        <v/>
      </c>
      <c r="G104" s="15" t="str">
        <f>"=68,5/"&amp;"100"</f>
        <v>=68,5/100</v>
      </c>
      <c r="H104" s="32"/>
    </row>
    <row r="105" spans="1:8" ht="14.25" x14ac:dyDescent="0.2">
      <c r="A105" s="15">
        <v>43.1</v>
      </c>
      <c r="B105" s="15" t="str">
        <f>Source!E638</f>
        <v>43,1</v>
      </c>
      <c r="C105" s="32" t="str">
        <f>Source!G638</f>
        <v>Вода</v>
      </c>
      <c r="D105" s="15" t="s">
        <v>27</v>
      </c>
      <c r="E105" s="33">
        <f>Source!I638</f>
        <v>-2.7400000000000004E-2</v>
      </c>
      <c r="F105" s="15" t="str">
        <f>Source!U629</f>
        <v/>
      </c>
      <c r="G105" s="15"/>
      <c r="H105" s="32"/>
    </row>
    <row r="106" spans="1:8" ht="28.5" x14ac:dyDescent="0.2">
      <c r="A106" s="15">
        <v>44</v>
      </c>
      <c r="B106" s="15" t="str">
        <f>Source!E639</f>
        <v>44</v>
      </c>
      <c r="C106" s="32" t="str">
        <f>Source!G639</f>
        <v>Мытье полов кабинетов в зданиях административно-хозяйственного назначения (кладовая для белья)</v>
      </c>
      <c r="D106" s="15" t="s">
        <v>18</v>
      </c>
      <c r="E106" s="33">
        <f>Source!I639</f>
        <v>0.495</v>
      </c>
      <c r="F106" s="15" t="str">
        <f>Source!U629</f>
        <v/>
      </c>
      <c r="G106" s="15" t="str">
        <f>"=49,5/"&amp;"100"</f>
        <v>=49,5/100</v>
      </c>
      <c r="H106" s="32"/>
    </row>
    <row r="107" spans="1:8" ht="14.25" x14ac:dyDescent="0.2">
      <c r="A107" s="15">
        <v>44.1</v>
      </c>
      <c r="B107" s="15" t="str">
        <f>Source!E640</f>
        <v>44,1</v>
      </c>
      <c r="C107" s="32" t="str">
        <f>Source!G640</f>
        <v>Вода</v>
      </c>
      <c r="D107" s="15" t="s">
        <v>27</v>
      </c>
      <c r="E107" s="33">
        <f>Source!I640</f>
        <v>-1.9800000000000002E-2</v>
      </c>
      <c r="F107" s="15" t="str">
        <f>Source!U629</f>
        <v/>
      </c>
      <c r="G107" s="15"/>
      <c r="H107" s="32"/>
    </row>
    <row r="108" spans="1:8" ht="28.5" x14ac:dyDescent="0.2">
      <c r="A108" s="15">
        <v>45</v>
      </c>
      <c r="B108" s="15" t="str">
        <f>Source!E641</f>
        <v>45</v>
      </c>
      <c r="C108" s="32" t="str">
        <f>Source!G641</f>
        <v>Сухая уборка пылесосом полов с покрытием типа "ковролин" в зданиях административно-хозяйственного назначения</v>
      </c>
      <c r="D108" s="15" t="s">
        <v>18</v>
      </c>
      <c r="E108" s="33">
        <f>Source!I641</f>
        <v>5.6189999999999998</v>
      </c>
      <c r="F108" s="15" t="str">
        <f>Source!U629</f>
        <v/>
      </c>
      <c r="G108" s="15" t="str">
        <f>"=561,9/"&amp;"100"</f>
        <v>=561,9/100</v>
      </c>
      <c r="H108" s="32"/>
    </row>
    <row r="109" spans="1:8" ht="42.75" x14ac:dyDescent="0.2">
      <c r="A109" s="15">
        <v>46</v>
      </c>
      <c r="B109" s="15" t="str">
        <f>Source!E642</f>
        <v>46</v>
      </c>
      <c r="C109" s="32" t="str">
        <f>Source!G642</f>
        <v>Мытье полов вестибюлей, коридоров, гардеробных, фойе, холлов, рекреаций в зданиях административно-хозяйственного назначения (балкон)</v>
      </c>
      <c r="D109" s="15" t="s">
        <v>18</v>
      </c>
      <c r="E109" s="33">
        <f>Source!I642</f>
        <v>0.45800000000000002</v>
      </c>
      <c r="F109" s="15" t="str">
        <f>Source!U629</f>
        <v/>
      </c>
      <c r="G109" s="15" t="str">
        <f>"=45,8/"&amp;"100"</f>
        <v>=45,8/100</v>
      </c>
      <c r="H109" s="32"/>
    </row>
    <row r="110" spans="1:8" ht="14.25" x14ac:dyDescent="0.2">
      <c r="A110" s="15">
        <v>46.1</v>
      </c>
      <c r="B110" s="15" t="str">
        <f>Source!E643</f>
        <v>46,1</v>
      </c>
      <c r="C110" s="32" t="str">
        <f>Source!G643</f>
        <v>Вода</v>
      </c>
      <c r="D110" s="15" t="s">
        <v>27</v>
      </c>
      <c r="E110" s="33">
        <f>Source!I643</f>
        <v>-1.8319999999999999E-2</v>
      </c>
      <c r="F110" s="15" t="str">
        <f>Source!U629</f>
        <v/>
      </c>
      <c r="G110" s="15"/>
      <c r="H110" s="32"/>
    </row>
    <row r="111" spans="1:8" ht="42.75" x14ac:dyDescent="0.2">
      <c r="A111" s="15">
        <v>47</v>
      </c>
      <c r="B111" s="15" t="str">
        <f>Source!E644</f>
        <v>47</v>
      </c>
      <c r="C111" s="32" t="str">
        <f>Source!G644</f>
        <v>Мытье полов вестибюлей, коридоров, гардеробных, фойе, холлов, рекреаций в зданиях административно-хозяйственного назначения (тех. помещения)</v>
      </c>
      <c r="D111" s="15" t="s">
        <v>18</v>
      </c>
      <c r="E111" s="33">
        <f>Source!I644</f>
        <v>0.86099999999999999</v>
      </c>
      <c r="F111" s="15" t="str">
        <f>Source!U629</f>
        <v/>
      </c>
      <c r="G111" s="15" t="str">
        <f>"=86,1/"&amp;"100"</f>
        <v>=86,1/100</v>
      </c>
      <c r="H111" s="32"/>
    </row>
    <row r="112" spans="1:8" ht="14.25" x14ac:dyDescent="0.2">
      <c r="A112" s="15">
        <v>47.1</v>
      </c>
      <c r="B112" s="15" t="str">
        <f>Source!E645</f>
        <v>47,1</v>
      </c>
      <c r="C112" s="32" t="str">
        <f>Source!G645</f>
        <v>Вода</v>
      </c>
      <c r="D112" s="15" t="s">
        <v>27</v>
      </c>
      <c r="E112" s="33">
        <f>Source!I645</f>
        <v>-3.4439999999999998E-2</v>
      </c>
      <c r="F112" s="15" t="str">
        <f>Source!U629</f>
        <v/>
      </c>
      <c r="G112" s="15"/>
      <c r="H112" s="32"/>
    </row>
    <row r="113" spans="1:8" ht="16.5" x14ac:dyDescent="0.25">
      <c r="A113" s="55" t="str">
        <f>CONCATENATE("Подраздел: ", Source!G677)</f>
        <v>Подраздел: Мытье окон, дверей, перегородок, внутреннего остекления</v>
      </c>
      <c r="B113" s="55"/>
      <c r="C113" s="55"/>
      <c r="D113" s="55"/>
      <c r="E113" s="55"/>
      <c r="F113" s="55"/>
      <c r="G113" s="55"/>
      <c r="H113" s="55"/>
    </row>
    <row r="114" spans="1:8" ht="42.75" x14ac:dyDescent="0.2">
      <c r="A114" s="15">
        <v>48</v>
      </c>
      <c r="B114" s="15" t="str">
        <f>Source!E681</f>
        <v>48</v>
      </c>
      <c r="C114" s="32" t="str">
        <f>Source!G681</f>
        <v>Мытье внутренних поверхностей окон и витражей, с пола и со стремянки - оконных блоков неоткрывающихся (глухих) (внутренняя поверхность остекления)</v>
      </c>
      <c r="D114" s="15" t="s">
        <v>18</v>
      </c>
      <c r="E114" s="33">
        <f>Source!I681</f>
        <v>1.6640999999999999</v>
      </c>
      <c r="F114" s="15" t="str">
        <f>Source!U677</f>
        <v/>
      </c>
      <c r="G114" s="15" t="str">
        <f>"=166,41/"&amp;"100"</f>
        <v>=166,41/100</v>
      </c>
      <c r="H114" s="32"/>
    </row>
    <row r="115" spans="1:8" ht="14.25" x14ac:dyDescent="0.2">
      <c r="A115" s="15">
        <v>48.1</v>
      </c>
      <c r="B115" s="15" t="str">
        <f>Source!E682</f>
        <v>48,1</v>
      </c>
      <c r="C115" s="32" t="str">
        <f>Source!G682</f>
        <v>Вода</v>
      </c>
      <c r="D115" s="15" t="s">
        <v>27</v>
      </c>
      <c r="E115" s="33">
        <f>Source!I682</f>
        <v>-4.9922999999999995E-2</v>
      </c>
      <c r="F115" s="15" t="str">
        <f>Source!U677</f>
        <v/>
      </c>
      <c r="G115" s="15"/>
      <c r="H115" s="32"/>
    </row>
    <row r="116" spans="1:8" ht="42.75" x14ac:dyDescent="0.2">
      <c r="A116" s="15">
        <v>49</v>
      </c>
      <c r="B116" s="15" t="str">
        <f>Source!E683</f>
        <v>49</v>
      </c>
      <c r="C116" s="32" t="str">
        <f>Source!G683</f>
        <v>Мытье внутренних поверхностей окон и витражей, с пола и со стремянки - оконных блоков неоткрывающихся (глухих) (внутренняя поверхность остекления балкона)</v>
      </c>
      <c r="D116" s="15" t="s">
        <v>18</v>
      </c>
      <c r="E116" s="33">
        <f>Source!I683</f>
        <v>0.52310000000000001</v>
      </c>
      <c r="F116" s="15" t="str">
        <f>Source!U677</f>
        <v/>
      </c>
      <c r="G116" s="15" t="str">
        <f>"=52,31/"&amp;"100"</f>
        <v>=52,31/100</v>
      </c>
      <c r="H116" s="32"/>
    </row>
    <row r="117" spans="1:8" ht="14.25" x14ac:dyDescent="0.2">
      <c r="A117" s="15">
        <v>49.1</v>
      </c>
      <c r="B117" s="15" t="str">
        <f>Source!E684</f>
        <v>49,1</v>
      </c>
      <c r="C117" s="32" t="str">
        <f>Source!G684</f>
        <v>Вода</v>
      </c>
      <c r="D117" s="15" t="s">
        <v>27</v>
      </c>
      <c r="E117" s="33">
        <f>Source!I684</f>
        <v>-1.5692999999999999E-2</v>
      </c>
      <c r="F117" s="15" t="str">
        <f>Source!U677</f>
        <v/>
      </c>
      <c r="G117" s="15"/>
      <c r="H117" s="32"/>
    </row>
    <row r="118" spans="1:8" ht="28.5" x14ac:dyDescent="0.2">
      <c r="A118" s="15">
        <v>50</v>
      </c>
      <c r="B118" s="15" t="str">
        <f>Source!E685</f>
        <v>50</v>
      </c>
      <c r="C118" s="32" t="str">
        <f>Source!G685</f>
        <v>Уборка регулярная (поддерживающая) дверных блоков - металлические с полотнами остекленными (с 2-х сторон)</v>
      </c>
      <c r="D118" s="15" t="s">
        <v>18</v>
      </c>
      <c r="E118" s="33">
        <f>Source!I685</f>
        <v>0.29649999999999999</v>
      </c>
      <c r="F118" s="15" t="str">
        <f>Source!U677</f>
        <v/>
      </c>
      <c r="G118" s="15" t="str">
        <f>"=29,65/"&amp;"100"</f>
        <v>=29,65/100</v>
      </c>
      <c r="H118" s="32"/>
    </row>
    <row r="119" spans="1:8" ht="14.25" x14ac:dyDescent="0.2">
      <c r="A119" s="15">
        <v>50.1</v>
      </c>
      <c r="B119" s="15" t="str">
        <f>Source!E686</f>
        <v>50,1</v>
      </c>
      <c r="C119" s="32" t="str">
        <f>Source!G686</f>
        <v>Вода</v>
      </c>
      <c r="D119" s="15" t="s">
        <v>27</v>
      </c>
      <c r="E119" s="33">
        <f>Source!I686</f>
        <v>-8.302000000000001E-2</v>
      </c>
      <c r="F119" s="15" t="str">
        <f>Source!U677</f>
        <v/>
      </c>
      <c r="G119" s="15"/>
      <c r="H119" s="32"/>
    </row>
    <row r="120" spans="1:8" ht="28.5" x14ac:dyDescent="0.2">
      <c r="A120" s="15">
        <v>51</v>
      </c>
      <c r="B120" s="15" t="str">
        <f>Source!E687</f>
        <v>51</v>
      </c>
      <c r="C120" s="32" t="str">
        <f>Source!G687</f>
        <v>Уборка регулярная (поддерживающая) дверных блоков - металлические с полотнами глухими (с 2-х сторон)</v>
      </c>
      <c r="D120" s="15" t="s">
        <v>18</v>
      </c>
      <c r="E120" s="33">
        <f>Source!I687</f>
        <v>0.60750000000000004</v>
      </c>
      <c r="F120" s="15" t="str">
        <f>Source!U677</f>
        <v/>
      </c>
      <c r="G120" s="15" t="str">
        <f>"=60,75/"&amp;"100"</f>
        <v>=60,75/100</v>
      </c>
      <c r="H120" s="32"/>
    </row>
    <row r="121" spans="1:8" ht="14.25" x14ac:dyDescent="0.2">
      <c r="A121" s="15">
        <v>51.1</v>
      </c>
      <c r="B121" s="15" t="str">
        <f>Source!E688</f>
        <v>51,1</v>
      </c>
      <c r="C121" s="32" t="str">
        <f>Source!G688</f>
        <v>Вода</v>
      </c>
      <c r="D121" s="15" t="s">
        <v>27</v>
      </c>
      <c r="E121" s="33">
        <f>Source!I688</f>
        <v>-0.14580000000000001</v>
      </c>
      <c r="F121" s="15" t="str">
        <f>Source!U677</f>
        <v/>
      </c>
      <c r="G121" s="15"/>
      <c r="H121" s="32"/>
    </row>
    <row r="122" spans="1:8" ht="28.5" x14ac:dyDescent="0.2">
      <c r="A122" s="15">
        <v>52</v>
      </c>
      <c r="B122" s="15" t="str">
        <f>Source!E689</f>
        <v>52</v>
      </c>
      <c r="C122" s="32" t="str">
        <f>Source!G689</f>
        <v>Уборка регулярная (поддерживающая) дверных блоков - из ПВХ-профилей с полотнами глухими (с 2-х сторон)</v>
      </c>
      <c r="D122" s="15" t="s">
        <v>18</v>
      </c>
      <c r="E122" s="33">
        <f>Source!I689</f>
        <v>0.504</v>
      </c>
      <c r="F122" s="15" t="str">
        <f>Source!U677</f>
        <v/>
      </c>
      <c r="G122" s="15" t="str">
        <f>"=50,4/"&amp;"100"</f>
        <v>=50,4/100</v>
      </c>
      <c r="H122" s="32"/>
    </row>
    <row r="123" spans="1:8" ht="14.25" x14ac:dyDescent="0.2">
      <c r="A123" s="15">
        <v>52.1</v>
      </c>
      <c r="B123" s="15" t="str">
        <f>Source!E690</f>
        <v>52,1</v>
      </c>
      <c r="C123" s="32" t="str">
        <f>Source!G690</f>
        <v>Вода</v>
      </c>
      <c r="D123" s="15" t="s">
        <v>27</v>
      </c>
      <c r="E123" s="33">
        <f>Source!I690</f>
        <v>-0.12096</v>
      </c>
      <c r="F123" s="15" t="str">
        <f>Source!U677</f>
        <v/>
      </c>
      <c r="G123" s="15"/>
      <c r="H123" s="32"/>
    </row>
    <row r="124" spans="1:8" ht="16.5" x14ac:dyDescent="0.25">
      <c r="A124" s="55" t="str">
        <f>CONCATENATE("Подраздел: ", Source!G722)</f>
        <v>Подраздел: Мытье сантехнических приборов</v>
      </c>
      <c r="B124" s="55"/>
      <c r="C124" s="55"/>
      <c r="D124" s="55"/>
      <c r="E124" s="55"/>
      <c r="F124" s="55"/>
      <c r="G124" s="55"/>
      <c r="H124" s="55"/>
    </row>
    <row r="125" spans="1:8" ht="28.5" x14ac:dyDescent="0.2">
      <c r="A125" s="15">
        <v>53</v>
      </c>
      <c r="B125" s="15" t="str">
        <f>Source!E726</f>
        <v>53</v>
      </c>
      <c r="C125" s="32" t="str">
        <f>Source!G726</f>
        <v>Уборка санитарно-технических приборов в туалетах административных зданий - унитазы</v>
      </c>
      <c r="D125" s="15" t="s">
        <v>137</v>
      </c>
      <c r="E125" s="33">
        <f>Source!I726</f>
        <v>0.24</v>
      </c>
      <c r="F125" s="15" t="str">
        <f>Source!U722</f>
        <v/>
      </c>
      <c r="G125" s="15" t="str">
        <f>"=24/"&amp;"100"</f>
        <v>=24/100</v>
      </c>
      <c r="H125" s="32"/>
    </row>
    <row r="126" spans="1:8" ht="14.25" x14ac:dyDescent="0.2">
      <c r="A126" s="15">
        <v>53.1</v>
      </c>
      <c r="B126" s="15" t="str">
        <f>Source!E727</f>
        <v>53,1</v>
      </c>
      <c r="C126" s="32" t="str">
        <f>Source!G727</f>
        <v>Вода</v>
      </c>
      <c r="D126" s="15" t="s">
        <v>27</v>
      </c>
      <c r="E126" s="33">
        <f>Source!I727</f>
        <v>-0.33599999999999997</v>
      </c>
      <c r="F126" s="15" t="str">
        <f>Source!U722</f>
        <v/>
      </c>
      <c r="G126" s="15"/>
      <c r="H126" s="32"/>
    </row>
    <row r="127" spans="1:8" ht="28.5" x14ac:dyDescent="0.2">
      <c r="A127" s="15">
        <v>54</v>
      </c>
      <c r="B127" s="15" t="str">
        <f>Source!E728</f>
        <v>54</v>
      </c>
      <c r="C127" s="32" t="str">
        <f>Source!G728</f>
        <v>Уборка санитарно-технических приборов в туалетах административных зданий - умывальники</v>
      </c>
      <c r="D127" s="15" t="s">
        <v>137</v>
      </c>
      <c r="E127" s="33">
        <f>Source!I728</f>
        <v>0.24</v>
      </c>
      <c r="F127" s="15" t="str">
        <f>Source!U722</f>
        <v/>
      </c>
      <c r="G127" s="15" t="str">
        <f>"=24/"&amp;"100"</f>
        <v>=24/100</v>
      </c>
      <c r="H127" s="32"/>
    </row>
    <row r="128" spans="1:8" ht="14.25" x14ac:dyDescent="0.2">
      <c r="A128" s="15">
        <v>54.1</v>
      </c>
      <c r="B128" s="15" t="str">
        <f>Source!E729</f>
        <v>54,1</v>
      </c>
      <c r="C128" s="32" t="str">
        <f>Source!G729</f>
        <v>Вода</v>
      </c>
      <c r="D128" s="15" t="s">
        <v>27</v>
      </c>
      <c r="E128" s="33">
        <f>Source!I729</f>
        <v>-0.28799999999999998</v>
      </c>
      <c r="F128" s="15" t="str">
        <f>Source!U722</f>
        <v/>
      </c>
      <c r="G128" s="15"/>
      <c r="H128" s="32"/>
    </row>
    <row r="129" spans="1:8" ht="28.5" x14ac:dyDescent="0.2">
      <c r="A129" s="15">
        <v>55</v>
      </c>
      <c r="B129" s="15" t="str">
        <f>Source!E730</f>
        <v>55</v>
      </c>
      <c r="C129" s="32" t="str">
        <f>Source!G730</f>
        <v>Уборка санитарно-технических приборов в туалетах административных зданий - умывальники (поддоны)</v>
      </c>
      <c r="D129" s="15" t="s">
        <v>137</v>
      </c>
      <c r="E129" s="33">
        <f>Source!I730</f>
        <v>0.24</v>
      </c>
      <c r="F129" s="15" t="str">
        <f>Source!U722</f>
        <v/>
      </c>
      <c r="G129" s="15" t="str">
        <f>"=24/"&amp;"100"</f>
        <v>=24/100</v>
      </c>
      <c r="H129" s="32"/>
    </row>
    <row r="130" spans="1:8" ht="14.25" x14ac:dyDescent="0.2">
      <c r="A130" s="15">
        <v>55.1</v>
      </c>
      <c r="B130" s="15" t="str">
        <f>Source!E731</f>
        <v>55,1</v>
      </c>
      <c r="C130" s="32" t="str">
        <f>Source!G731</f>
        <v>Вода</v>
      </c>
      <c r="D130" s="15" t="s">
        <v>27</v>
      </c>
      <c r="E130" s="33">
        <f>Source!I731</f>
        <v>-0.28799999999999998</v>
      </c>
      <c r="F130" s="15" t="str">
        <f>Source!U722</f>
        <v/>
      </c>
      <c r="G130" s="15"/>
      <c r="H130" s="32"/>
    </row>
    <row r="131" spans="1:8" ht="16.5" x14ac:dyDescent="0.25">
      <c r="A131" s="55" t="str">
        <f>CONCATENATE("Подраздел: ", Source!G763)</f>
        <v>Подраздел: Уход за мебелью</v>
      </c>
      <c r="B131" s="55"/>
      <c r="C131" s="55"/>
      <c r="D131" s="55"/>
      <c r="E131" s="55"/>
      <c r="F131" s="55"/>
      <c r="G131" s="55"/>
      <c r="H131" s="55"/>
    </row>
    <row r="132" spans="1:8" ht="28.5" x14ac:dyDescent="0.2">
      <c r="A132" s="15">
        <v>56</v>
      </c>
      <c r="B132" s="15" t="str">
        <f>Source!E767</f>
        <v>56</v>
      </c>
      <c r="C132" s="32" t="str">
        <f>Source!G767</f>
        <v>Удаление пыли и загрязнений с мебели и прочих поверхностей - административных кабинетов</v>
      </c>
      <c r="D132" s="15" t="s">
        <v>18</v>
      </c>
      <c r="E132" s="33">
        <f>Source!I767</f>
        <v>4.93</v>
      </c>
      <c r="F132" s="15" t="str">
        <f>Source!U763</f>
        <v/>
      </c>
      <c r="G132" s="15" t="str">
        <f>"=493/"&amp;"100"</f>
        <v>=493/100</v>
      </c>
      <c r="H132" s="32"/>
    </row>
    <row r="133" spans="1:8" ht="14.25" x14ac:dyDescent="0.2">
      <c r="A133" s="15">
        <v>56.1</v>
      </c>
      <c r="B133" s="15" t="str">
        <f>Source!E768</f>
        <v>56,1</v>
      </c>
      <c r="C133" s="32" t="str">
        <f>Source!G768</f>
        <v>Вода</v>
      </c>
      <c r="D133" s="15" t="s">
        <v>27</v>
      </c>
      <c r="E133" s="33">
        <f>Source!I768</f>
        <v>-0.19719999999999999</v>
      </c>
      <c r="F133" s="15" t="str">
        <f>Source!U763</f>
        <v/>
      </c>
      <c r="G133" s="15"/>
      <c r="H133" s="32"/>
    </row>
    <row r="134" spans="1:8" ht="16.5" x14ac:dyDescent="0.25">
      <c r="A134" s="55" t="str">
        <f>CONCATENATE("Подраздел: ", Source!G800)</f>
        <v>Подраздел: Окна, фасады</v>
      </c>
      <c r="B134" s="55"/>
      <c r="C134" s="55"/>
      <c r="D134" s="55"/>
      <c r="E134" s="55"/>
      <c r="F134" s="55"/>
      <c r="G134" s="55"/>
      <c r="H134" s="55"/>
    </row>
    <row r="135" spans="1:8" ht="28.5" x14ac:dyDescent="0.2">
      <c r="A135" s="15">
        <v>57</v>
      </c>
      <c r="B135" s="15" t="str">
        <f>Source!E804</f>
        <v>57</v>
      </c>
      <c r="C135" s="32" t="str">
        <f>Source!G804</f>
        <v>Промывка поверхностей окон на фасадах, окрашенных масляными красками - с лестниц</v>
      </c>
      <c r="D135" s="15" t="s">
        <v>18</v>
      </c>
      <c r="E135" s="33">
        <f>Source!I804</f>
        <v>1.6640999999999999</v>
      </c>
      <c r="F135" s="15" t="str">
        <f>Source!U800</f>
        <v/>
      </c>
      <c r="G135" s="15" t="str">
        <f>"=166,41/"&amp;"100"</f>
        <v>=166,41/100</v>
      </c>
      <c r="H135" s="32"/>
    </row>
    <row r="136" spans="1:8" ht="28.5" x14ac:dyDescent="0.2">
      <c r="A136" s="17">
        <v>58</v>
      </c>
      <c r="B136" s="17" t="str">
        <f>Source!E805</f>
        <v>58</v>
      </c>
      <c r="C136" s="30" t="str">
        <f>Source!G805</f>
        <v>Промывка поверхностей фасадов, окрашенных масляными красками - с лестниц</v>
      </c>
      <c r="D136" s="17" t="s">
        <v>18</v>
      </c>
      <c r="E136" s="31">
        <f>Source!I805</f>
        <v>5.6993999999999998</v>
      </c>
      <c r="F136" s="17" t="str">
        <f>Source!U800</f>
        <v/>
      </c>
      <c r="G136" s="17" t="str">
        <f>"=569,94/"&amp;"100"</f>
        <v>=569,94/100</v>
      </c>
      <c r="H136" s="30"/>
    </row>
    <row r="139" spans="1:8" ht="15" x14ac:dyDescent="0.25">
      <c r="C139" s="34" t="s">
        <v>398</v>
      </c>
      <c r="D139" s="34" t="str">
        <f>IF(Source!X12&lt;&gt;"", Source!X12," ")</f>
        <v xml:space="preserve"> </v>
      </c>
      <c r="E139" s="27"/>
    </row>
    <row r="140" spans="1:8" ht="15" x14ac:dyDescent="0.25">
      <c r="C140" s="9"/>
      <c r="D140" s="27"/>
      <c r="E140" s="27"/>
    </row>
    <row r="141" spans="1:8" ht="15" x14ac:dyDescent="0.25">
      <c r="C141" s="34" t="s">
        <v>399</v>
      </c>
      <c r="D141" s="34" t="str">
        <f>IF(Source!AB12&lt;&gt;"", Source!AB12," ")</f>
        <v xml:space="preserve"> </v>
      </c>
      <c r="E141" s="27"/>
    </row>
  </sheetData>
  <mergeCells count="24">
    <mergeCell ref="A134:H134"/>
    <mergeCell ref="A49:H49"/>
    <mergeCell ref="A63:H63"/>
    <mergeCell ref="A74:H74"/>
    <mergeCell ref="A86:H86"/>
    <mergeCell ref="A89:H89"/>
    <mergeCell ref="A90:H90"/>
    <mergeCell ref="A96:H96"/>
    <mergeCell ref="A99:H99"/>
    <mergeCell ref="A113:H113"/>
    <mergeCell ref="A124:H124"/>
    <mergeCell ref="A131:H131"/>
    <mergeCell ref="A46:H46"/>
    <mergeCell ref="B4:E4"/>
    <mergeCell ref="B5:E5"/>
    <mergeCell ref="A10:H10"/>
    <mergeCell ref="A11:H11"/>
    <mergeCell ref="A12:H12"/>
    <mergeCell ref="A17:H17"/>
    <mergeCell ref="A20:H20"/>
    <mergeCell ref="A28:H28"/>
    <mergeCell ref="A35:H35"/>
    <mergeCell ref="A42:H42"/>
    <mergeCell ref="A43:H43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940"/>
  <sheetViews>
    <sheetView workbookViewId="0">
      <selection activeCell="I28" sqref="I28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74398</v>
      </c>
      <c r="M1">
        <v>10</v>
      </c>
      <c r="N1">
        <v>11</v>
      </c>
      <c r="O1">
        <v>13</v>
      </c>
      <c r="P1">
        <v>0</v>
      </c>
      <c r="Q1">
        <v>1</v>
      </c>
    </row>
    <row r="12" spans="1:133" x14ac:dyDescent="0.2">
      <c r="A12" s="1">
        <v>1</v>
      </c>
      <c r="B12" s="1">
        <v>936</v>
      </c>
      <c r="C12" s="1">
        <v>0</v>
      </c>
      <c r="D12" s="1">
        <f>ROW(A900)</f>
        <v>900</v>
      </c>
      <c r="E12" s="1">
        <v>0</v>
      </c>
      <c r="F12" s="35" t="s">
        <v>400</v>
      </c>
      <c r="G12" s="1" t="s">
        <v>401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108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0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16777224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B900</f>
        <v>936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2.4</v>
      </c>
      <c r="G18" s="2" t="str">
        <f t="shared" si="0"/>
        <v>Оказание услуг по уборке внутренних и санитарных помещений сооружений. Здание 7.2.3 "Гостиница"</v>
      </c>
      <c r="H18" s="2"/>
      <c r="I18" s="2"/>
      <c r="J18" s="2"/>
      <c r="K18" s="2"/>
      <c r="L18" s="2"/>
      <c r="M18" s="2"/>
      <c r="N18" s="2"/>
      <c r="O18" s="2">
        <f t="shared" ref="O18:AT18" si="1">O900</f>
        <v>2028217.88</v>
      </c>
      <c r="P18" s="2">
        <f t="shared" si="1"/>
        <v>396919.34</v>
      </c>
      <c r="Q18" s="2">
        <f t="shared" si="1"/>
        <v>9828.6200000000008</v>
      </c>
      <c r="R18" s="2">
        <f t="shared" si="1"/>
        <v>138.76</v>
      </c>
      <c r="S18" s="2">
        <f t="shared" si="1"/>
        <v>1621469.92</v>
      </c>
      <c r="T18" s="2">
        <f t="shared" si="1"/>
        <v>0</v>
      </c>
      <c r="U18" s="2">
        <f t="shared" si="1"/>
        <v>5774.0977287999995</v>
      </c>
      <c r="V18" s="2">
        <f t="shared" si="1"/>
        <v>0</v>
      </c>
      <c r="W18" s="2">
        <f t="shared" si="1"/>
        <v>0</v>
      </c>
      <c r="X18" s="2">
        <f t="shared" si="1"/>
        <v>1135028.99</v>
      </c>
      <c r="Y18" s="2">
        <f t="shared" si="1"/>
        <v>162146.98000000001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3325543.71</v>
      </c>
      <c r="AS18" s="2">
        <f t="shared" si="1"/>
        <v>340131.02</v>
      </c>
      <c r="AT18" s="2">
        <f t="shared" si="1"/>
        <v>0</v>
      </c>
      <c r="AU18" s="2">
        <f t="shared" ref="AU18:BZ18" si="2">AU900</f>
        <v>2985412.69</v>
      </c>
      <c r="AV18" s="2">
        <f t="shared" si="2"/>
        <v>396919.34</v>
      </c>
      <c r="AW18" s="2">
        <f t="shared" si="2"/>
        <v>396919.34</v>
      </c>
      <c r="AX18" s="2">
        <f t="shared" si="2"/>
        <v>0</v>
      </c>
      <c r="AY18" s="2">
        <f t="shared" si="2"/>
        <v>396919.34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CA900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DG900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EM900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FS900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ROW(A870)</f>
        <v>870</v>
      </c>
      <c r="E20" s="1"/>
      <c r="F20" s="35" t="s">
        <v>400</v>
      </c>
      <c r="G20" s="1" t="s">
        <v>402</v>
      </c>
      <c r="H20" s="1" t="s">
        <v>3</v>
      </c>
      <c r="I20" s="1">
        <v>0</v>
      </c>
      <c r="J20" s="1" t="s">
        <v>3</v>
      </c>
      <c r="K20" s="1">
        <v>-1</v>
      </c>
      <c r="L20" s="1" t="s">
        <v>11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B870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2.4</v>
      </c>
      <c r="G22" s="2" t="str">
        <f t="shared" si="7"/>
        <v>№2.4</v>
      </c>
      <c r="H22" s="2"/>
      <c r="I22" s="2"/>
      <c r="J22" s="2"/>
      <c r="K22" s="2"/>
      <c r="L22" s="2"/>
      <c r="M22" s="2"/>
      <c r="N22" s="2"/>
      <c r="O22" s="2">
        <f t="shared" ref="O22:AT22" si="8">O870</f>
        <v>2028217.88</v>
      </c>
      <c r="P22" s="2">
        <f t="shared" si="8"/>
        <v>396919.34</v>
      </c>
      <c r="Q22" s="2">
        <f t="shared" si="8"/>
        <v>9828.6200000000008</v>
      </c>
      <c r="R22" s="2">
        <f t="shared" si="8"/>
        <v>138.76</v>
      </c>
      <c r="S22" s="2">
        <f t="shared" si="8"/>
        <v>1621469.92</v>
      </c>
      <c r="T22" s="2">
        <f t="shared" si="8"/>
        <v>0</v>
      </c>
      <c r="U22" s="2">
        <f t="shared" si="8"/>
        <v>5774.0977287999995</v>
      </c>
      <c r="V22" s="2">
        <f t="shared" si="8"/>
        <v>0</v>
      </c>
      <c r="W22" s="2">
        <f t="shared" si="8"/>
        <v>0</v>
      </c>
      <c r="X22" s="2">
        <f t="shared" si="8"/>
        <v>1135028.99</v>
      </c>
      <c r="Y22" s="2">
        <f t="shared" si="8"/>
        <v>162146.98000000001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3325543.71</v>
      </c>
      <c r="AS22" s="2">
        <f t="shared" si="8"/>
        <v>340131.02</v>
      </c>
      <c r="AT22" s="2">
        <f t="shared" si="8"/>
        <v>0</v>
      </c>
      <c r="AU22" s="2">
        <f t="shared" ref="AU22:BZ22" si="9">AU870</f>
        <v>2985412.69</v>
      </c>
      <c r="AV22" s="2">
        <f t="shared" si="9"/>
        <v>396919.34</v>
      </c>
      <c r="AW22" s="2">
        <f t="shared" si="9"/>
        <v>396919.34</v>
      </c>
      <c r="AX22" s="2">
        <f t="shared" si="9"/>
        <v>0</v>
      </c>
      <c r="AY22" s="2">
        <f t="shared" si="9"/>
        <v>396919.34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CA870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DG870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EM870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FS870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ROW(A228)</f>
        <v>228</v>
      </c>
      <c r="E24" s="1"/>
      <c r="F24" s="1" t="s">
        <v>3</v>
      </c>
      <c r="G24" s="1" t="s">
        <v>13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B228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/>
      </c>
      <c r="G26" s="2" t="str">
        <f t="shared" si="14"/>
        <v>Поддерживающая уборка</v>
      </c>
      <c r="H26" s="2"/>
      <c r="I26" s="2"/>
      <c r="J26" s="2"/>
      <c r="K26" s="2"/>
      <c r="L26" s="2"/>
      <c r="M26" s="2"/>
      <c r="N26" s="2"/>
      <c r="O26" s="2">
        <f t="shared" ref="O26:AT26" si="15">O228</f>
        <v>669956.07999999996</v>
      </c>
      <c r="P26" s="2">
        <f t="shared" si="15"/>
        <v>25846.15</v>
      </c>
      <c r="Q26" s="2">
        <f t="shared" si="15"/>
        <v>4609.72</v>
      </c>
      <c r="R26" s="2">
        <f t="shared" si="15"/>
        <v>65.03</v>
      </c>
      <c r="S26" s="2">
        <f t="shared" si="15"/>
        <v>639500.21</v>
      </c>
      <c r="T26" s="2">
        <f t="shared" si="15"/>
        <v>0</v>
      </c>
      <c r="U26" s="2">
        <f t="shared" si="15"/>
        <v>2285.7248267999998</v>
      </c>
      <c r="V26" s="2">
        <f t="shared" si="15"/>
        <v>0</v>
      </c>
      <c r="W26" s="2">
        <f t="shared" si="15"/>
        <v>0</v>
      </c>
      <c r="X26" s="2">
        <f t="shared" si="15"/>
        <v>447650.17</v>
      </c>
      <c r="Y26" s="2">
        <f t="shared" si="15"/>
        <v>63950.02</v>
      </c>
      <c r="Z26" s="2">
        <f t="shared" si="15"/>
        <v>0</v>
      </c>
      <c r="AA26" s="2">
        <f t="shared" si="15"/>
        <v>0</v>
      </c>
      <c r="AB26" s="2">
        <f t="shared" si="15"/>
        <v>0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1181626.51</v>
      </c>
      <c r="AS26" s="2">
        <f t="shared" si="15"/>
        <v>0</v>
      </c>
      <c r="AT26" s="2">
        <f t="shared" si="15"/>
        <v>0</v>
      </c>
      <c r="AU26" s="2">
        <f t="shared" ref="AU26:BZ26" si="16">AU228</f>
        <v>1181626.51</v>
      </c>
      <c r="AV26" s="2">
        <f t="shared" si="16"/>
        <v>25846.15</v>
      </c>
      <c r="AW26" s="2">
        <f t="shared" si="16"/>
        <v>25846.15</v>
      </c>
      <c r="AX26" s="2">
        <f t="shared" si="16"/>
        <v>0</v>
      </c>
      <c r="AY26" s="2">
        <f t="shared" si="16"/>
        <v>25846.15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CA228</f>
        <v>0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DG228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EM228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FS228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 s="1">
        <v>5</v>
      </c>
      <c r="B28" s="1">
        <v>1</v>
      </c>
      <c r="C28" s="1"/>
      <c r="D28" s="1">
        <f>ROW(A37)</f>
        <v>37</v>
      </c>
      <c r="E28" s="1"/>
      <c r="F28" s="1" t="s">
        <v>3</v>
      </c>
      <c r="G28" s="1" t="s">
        <v>14</v>
      </c>
      <c r="H28" s="1" t="s">
        <v>3</v>
      </c>
      <c r="I28" s="1">
        <v>0</v>
      </c>
      <c r="J28" s="1"/>
      <c r="K28" s="1">
        <v>-1</v>
      </c>
      <c r="L28" s="1"/>
      <c r="M28" s="1" t="s">
        <v>3</v>
      </c>
      <c r="N28" s="1"/>
      <c r="O28" s="1"/>
      <c r="P28" s="1"/>
      <c r="Q28" s="1"/>
      <c r="R28" s="1"/>
      <c r="S28" s="1">
        <v>0</v>
      </c>
      <c r="T28" s="1"/>
      <c r="U28" s="1" t="s">
        <v>3</v>
      </c>
      <c r="V28" s="1">
        <v>0</v>
      </c>
      <c r="W28" s="1"/>
      <c r="X28" s="1"/>
      <c r="Y28" s="1"/>
      <c r="Z28" s="1"/>
      <c r="AA28" s="1"/>
      <c r="AB28" s="1" t="s">
        <v>3</v>
      </c>
      <c r="AC28" s="1" t="s">
        <v>3</v>
      </c>
      <c r="AD28" s="1" t="s">
        <v>3</v>
      </c>
      <c r="AE28" s="1" t="s">
        <v>3</v>
      </c>
      <c r="AF28" s="1" t="s">
        <v>3</v>
      </c>
      <c r="AG28" s="1" t="s">
        <v>3</v>
      </c>
      <c r="AH28" s="1"/>
      <c r="AI28" s="1"/>
      <c r="AJ28" s="1"/>
      <c r="AK28" s="1"/>
      <c r="AL28" s="1"/>
      <c r="AM28" s="1"/>
      <c r="AN28" s="1"/>
      <c r="AO28" s="1"/>
      <c r="AP28" s="1" t="s">
        <v>3</v>
      </c>
      <c r="AQ28" s="1" t="s">
        <v>3</v>
      </c>
      <c r="AR28" s="1" t="s">
        <v>3</v>
      </c>
      <c r="AS28" s="1"/>
      <c r="AT28" s="1"/>
      <c r="AU28" s="1"/>
      <c r="AV28" s="1"/>
      <c r="AW28" s="1"/>
      <c r="AX28" s="1"/>
      <c r="AY28" s="1"/>
      <c r="AZ28" s="1" t="s">
        <v>3</v>
      </c>
      <c r="BA28" s="1"/>
      <c r="BB28" s="1" t="s">
        <v>3</v>
      </c>
      <c r="BC28" s="1" t="s">
        <v>3</v>
      </c>
      <c r="BD28" s="1" t="s">
        <v>3</v>
      </c>
      <c r="BE28" s="1" t="s">
        <v>3</v>
      </c>
      <c r="BF28" s="1" t="s">
        <v>3</v>
      </c>
      <c r="BG28" s="1" t="s">
        <v>3</v>
      </c>
      <c r="BH28" s="1" t="s">
        <v>3</v>
      </c>
      <c r="BI28" s="1" t="s">
        <v>3</v>
      </c>
      <c r="BJ28" s="1" t="s">
        <v>3</v>
      </c>
      <c r="BK28" s="1" t="s">
        <v>3</v>
      </c>
      <c r="BL28" s="1" t="s">
        <v>3</v>
      </c>
      <c r="BM28" s="1" t="s">
        <v>3</v>
      </c>
      <c r="BN28" s="1" t="s">
        <v>3</v>
      </c>
      <c r="BO28" s="1" t="s">
        <v>3</v>
      </c>
      <c r="BP28" s="1" t="s">
        <v>3</v>
      </c>
      <c r="BQ28" s="1"/>
      <c r="BR28" s="1"/>
      <c r="BS28" s="1"/>
      <c r="BT28" s="1"/>
      <c r="BU28" s="1"/>
      <c r="BV28" s="1"/>
      <c r="BW28" s="1"/>
      <c r="BX28" s="1">
        <v>0</v>
      </c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>
        <v>0</v>
      </c>
    </row>
    <row r="30" spans="1:245" x14ac:dyDescent="0.2">
      <c r="A30" s="2">
        <v>52</v>
      </c>
      <c r="B30" s="2">
        <f t="shared" ref="B30:G30" si="21">B37</f>
        <v>1</v>
      </c>
      <c r="C30" s="2">
        <f t="shared" si="21"/>
        <v>5</v>
      </c>
      <c r="D30" s="2">
        <f t="shared" si="21"/>
        <v>28</v>
      </c>
      <c r="E30" s="2">
        <f t="shared" si="21"/>
        <v>0</v>
      </c>
      <c r="F30" s="2" t="str">
        <f t="shared" si="21"/>
        <v/>
      </c>
      <c r="G30" s="2" t="str">
        <f t="shared" si="21"/>
        <v>Стены, потолки</v>
      </c>
      <c r="H30" s="2"/>
      <c r="I30" s="2"/>
      <c r="J30" s="2"/>
      <c r="K30" s="2"/>
      <c r="L30" s="2"/>
      <c r="M30" s="2"/>
      <c r="N30" s="2"/>
      <c r="O30" s="2">
        <f t="shared" ref="O30:AT30" si="22">O37</f>
        <v>68063.360000000001</v>
      </c>
      <c r="P30" s="2">
        <f t="shared" si="22"/>
        <v>4818.6400000000003</v>
      </c>
      <c r="Q30" s="2">
        <f t="shared" si="22"/>
        <v>0</v>
      </c>
      <c r="R30" s="2">
        <f t="shared" si="22"/>
        <v>0</v>
      </c>
      <c r="S30" s="2">
        <f t="shared" si="22"/>
        <v>63244.72</v>
      </c>
      <c r="T30" s="2">
        <f t="shared" si="22"/>
        <v>0</v>
      </c>
      <c r="U30" s="2">
        <f t="shared" si="22"/>
        <v>226.05536159999997</v>
      </c>
      <c r="V30" s="2">
        <f t="shared" si="22"/>
        <v>0</v>
      </c>
      <c r="W30" s="2">
        <f t="shared" si="22"/>
        <v>0</v>
      </c>
      <c r="X30" s="2">
        <f t="shared" si="22"/>
        <v>44271.31</v>
      </c>
      <c r="Y30" s="2">
        <f t="shared" si="22"/>
        <v>6324.47</v>
      </c>
      <c r="Z30" s="2">
        <f t="shared" si="22"/>
        <v>0</v>
      </c>
      <c r="AA30" s="2">
        <f t="shared" si="22"/>
        <v>0</v>
      </c>
      <c r="AB30" s="2">
        <f t="shared" si="22"/>
        <v>68063.360000000001</v>
      </c>
      <c r="AC30" s="2">
        <f t="shared" si="22"/>
        <v>4818.6400000000003</v>
      </c>
      <c r="AD30" s="2">
        <f t="shared" si="22"/>
        <v>0</v>
      </c>
      <c r="AE30" s="2">
        <f t="shared" si="22"/>
        <v>0</v>
      </c>
      <c r="AF30" s="2">
        <f t="shared" si="22"/>
        <v>63244.72</v>
      </c>
      <c r="AG30" s="2">
        <f t="shared" si="22"/>
        <v>0</v>
      </c>
      <c r="AH30" s="2">
        <f t="shared" si="22"/>
        <v>226.05536159999997</v>
      </c>
      <c r="AI30" s="2">
        <f t="shared" si="22"/>
        <v>0</v>
      </c>
      <c r="AJ30" s="2">
        <f t="shared" si="22"/>
        <v>0</v>
      </c>
      <c r="AK30" s="2">
        <f t="shared" si="22"/>
        <v>44271.31</v>
      </c>
      <c r="AL30" s="2">
        <f t="shared" si="22"/>
        <v>6324.47</v>
      </c>
      <c r="AM30" s="2">
        <f t="shared" si="22"/>
        <v>0</v>
      </c>
      <c r="AN30" s="2">
        <f t="shared" si="22"/>
        <v>0</v>
      </c>
      <c r="AO30" s="2">
        <f t="shared" si="22"/>
        <v>0</v>
      </c>
      <c r="AP30" s="2">
        <f t="shared" si="22"/>
        <v>0</v>
      </c>
      <c r="AQ30" s="2">
        <f t="shared" si="22"/>
        <v>0</v>
      </c>
      <c r="AR30" s="2">
        <f t="shared" si="22"/>
        <v>118659.14</v>
      </c>
      <c r="AS30" s="2">
        <f t="shared" si="22"/>
        <v>0</v>
      </c>
      <c r="AT30" s="2">
        <f t="shared" si="22"/>
        <v>0</v>
      </c>
      <c r="AU30" s="2">
        <f t="shared" ref="AU30:BZ30" si="23">AU37</f>
        <v>118659.14</v>
      </c>
      <c r="AV30" s="2">
        <f t="shared" si="23"/>
        <v>4818.6400000000003</v>
      </c>
      <c r="AW30" s="2">
        <f t="shared" si="23"/>
        <v>4818.6400000000003</v>
      </c>
      <c r="AX30" s="2">
        <f t="shared" si="23"/>
        <v>0</v>
      </c>
      <c r="AY30" s="2">
        <f t="shared" si="23"/>
        <v>4818.6400000000003</v>
      </c>
      <c r="AZ30" s="2">
        <f t="shared" si="23"/>
        <v>0</v>
      </c>
      <c r="BA30" s="2">
        <f t="shared" si="23"/>
        <v>0</v>
      </c>
      <c r="BB30" s="2">
        <f t="shared" si="23"/>
        <v>0</v>
      </c>
      <c r="BC30" s="2">
        <f t="shared" si="23"/>
        <v>0</v>
      </c>
      <c r="BD30" s="2">
        <f t="shared" si="23"/>
        <v>0</v>
      </c>
      <c r="BE30" s="2">
        <f t="shared" si="23"/>
        <v>0</v>
      </c>
      <c r="BF30" s="2">
        <f t="shared" si="23"/>
        <v>0</v>
      </c>
      <c r="BG30" s="2">
        <f t="shared" si="23"/>
        <v>0</v>
      </c>
      <c r="BH30" s="2">
        <f t="shared" si="23"/>
        <v>0</v>
      </c>
      <c r="BI30" s="2">
        <f t="shared" si="23"/>
        <v>0</v>
      </c>
      <c r="BJ30" s="2">
        <f t="shared" si="23"/>
        <v>0</v>
      </c>
      <c r="BK30" s="2">
        <f t="shared" si="23"/>
        <v>0</v>
      </c>
      <c r="BL30" s="2">
        <f t="shared" si="23"/>
        <v>0</v>
      </c>
      <c r="BM30" s="2">
        <f t="shared" si="23"/>
        <v>0</v>
      </c>
      <c r="BN30" s="2">
        <f t="shared" si="23"/>
        <v>0</v>
      </c>
      <c r="BO30" s="2">
        <f t="shared" si="23"/>
        <v>0</v>
      </c>
      <c r="BP30" s="2">
        <f t="shared" si="23"/>
        <v>0</v>
      </c>
      <c r="BQ30" s="2">
        <f t="shared" si="23"/>
        <v>0</v>
      </c>
      <c r="BR30" s="2">
        <f t="shared" si="23"/>
        <v>0</v>
      </c>
      <c r="BS30" s="2">
        <f t="shared" si="23"/>
        <v>0</v>
      </c>
      <c r="BT30" s="2">
        <f t="shared" si="23"/>
        <v>0</v>
      </c>
      <c r="BU30" s="2">
        <f t="shared" si="23"/>
        <v>0</v>
      </c>
      <c r="BV30" s="2">
        <f t="shared" si="23"/>
        <v>0</v>
      </c>
      <c r="BW30" s="2">
        <f t="shared" si="23"/>
        <v>0</v>
      </c>
      <c r="BX30" s="2">
        <f t="shared" si="23"/>
        <v>0</v>
      </c>
      <c r="BY30" s="2">
        <f t="shared" si="23"/>
        <v>0</v>
      </c>
      <c r="BZ30" s="2">
        <f t="shared" si="23"/>
        <v>0</v>
      </c>
      <c r="CA30" s="2">
        <f t="shared" ref="CA30:DF30" si="24">CA37</f>
        <v>118659.14</v>
      </c>
      <c r="CB30" s="2">
        <f t="shared" si="24"/>
        <v>0</v>
      </c>
      <c r="CC30" s="2">
        <f t="shared" si="24"/>
        <v>0</v>
      </c>
      <c r="CD30" s="2">
        <f t="shared" si="24"/>
        <v>118659.14</v>
      </c>
      <c r="CE30" s="2">
        <f t="shared" si="24"/>
        <v>4818.6400000000003</v>
      </c>
      <c r="CF30" s="2">
        <f t="shared" si="24"/>
        <v>4818.6400000000003</v>
      </c>
      <c r="CG30" s="2">
        <f t="shared" si="24"/>
        <v>0</v>
      </c>
      <c r="CH30" s="2">
        <f t="shared" si="24"/>
        <v>4818.6400000000003</v>
      </c>
      <c r="CI30" s="2">
        <f t="shared" si="24"/>
        <v>0</v>
      </c>
      <c r="CJ30" s="2">
        <f t="shared" si="24"/>
        <v>0</v>
      </c>
      <c r="CK30" s="2">
        <f t="shared" si="24"/>
        <v>0</v>
      </c>
      <c r="CL30" s="2">
        <f t="shared" si="24"/>
        <v>0</v>
      </c>
      <c r="CM30" s="2">
        <f t="shared" si="24"/>
        <v>0</v>
      </c>
      <c r="CN30" s="2">
        <f t="shared" si="24"/>
        <v>0</v>
      </c>
      <c r="CO30" s="2">
        <f t="shared" si="24"/>
        <v>0</v>
      </c>
      <c r="CP30" s="2">
        <f t="shared" si="24"/>
        <v>0</v>
      </c>
      <c r="CQ30" s="2">
        <f t="shared" si="24"/>
        <v>0</v>
      </c>
      <c r="CR30" s="2">
        <f t="shared" si="24"/>
        <v>0</v>
      </c>
      <c r="CS30" s="2">
        <f t="shared" si="24"/>
        <v>0</v>
      </c>
      <c r="CT30" s="2">
        <f t="shared" si="24"/>
        <v>0</v>
      </c>
      <c r="CU30" s="2">
        <f t="shared" si="24"/>
        <v>0</v>
      </c>
      <c r="CV30" s="2">
        <f t="shared" si="24"/>
        <v>0</v>
      </c>
      <c r="CW30" s="2">
        <f t="shared" si="24"/>
        <v>0</v>
      </c>
      <c r="CX30" s="2">
        <f t="shared" si="24"/>
        <v>0</v>
      </c>
      <c r="CY30" s="2">
        <f t="shared" si="24"/>
        <v>0</v>
      </c>
      <c r="CZ30" s="2">
        <f t="shared" si="24"/>
        <v>0</v>
      </c>
      <c r="DA30" s="2">
        <f t="shared" si="24"/>
        <v>0</v>
      </c>
      <c r="DB30" s="2">
        <f t="shared" si="24"/>
        <v>0</v>
      </c>
      <c r="DC30" s="2">
        <f t="shared" si="24"/>
        <v>0</v>
      </c>
      <c r="DD30" s="2">
        <f t="shared" si="24"/>
        <v>0</v>
      </c>
      <c r="DE30" s="2">
        <f t="shared" si="24"/>
        <v>0</v>
      </c>
      <c r="DF30" s="2">
        <f t="shared" si="24"/>
        <v>0</v>
      </c>
      <c r="DG30" s="3">
        <f t="shared" ref="DG30:EL30" si="25">DG37</f>
        <v>0</v>
      </c>
      <c r="DH30" s="3">
        <f t="shared" si="25"/>
        <v>0</v>
      </c>
      <c r="DI30" s="3">
        <f t="shared" si="25"/>
        <v>0</v>
      </c>
      <c r="DJ30" s="3">
        <f t="shared" si="25"/>
        <v>0</v>
      </c>
      <c r="DK30" s="3">
        <f t="shared" si="25"/>
        <v>0</v>
      </c>
      <c r="DL30" s="3">
        <f t="shared" si="25"/>
        <v>0</v>
      </c>
      <c r="DM30" s="3">
        <f t="shared" si="25"/>
        <v>0</v>
      </c>
      <c r="DN30" s="3">
        <f t="shared" si="25"/>
        <v>0</v>
      </c>
      <c r="DO30" s="3">
        <f t="shared" si="25"/>
        <v>0</v>
      </c>
      <c r="DP30" s="3">
        <f t="shared" si="25"/>
        <v>0</v>
      </c>
      <c r="DQ30" s="3">
        <f t="shared" si="25"/>
        <v>0</v>
      </c>
      <c r="DR30" s="3">
        <f t="shared" si="25"/>
        <v>0</v>
      </c>
      <c r="DS30" s="3">
        <f t="shared" si="25"/>
        <v>0</v>
      </c>
      <c r="DT30" s="3">
        <f t="shared" si="25"/>
        <v>0</v>
      </c>
      <c r="DU30" s="3">
        <f t="shared" si="25"/>
        <v>0</v>
      </c>
      <c r="DV30" s="3">
        <f t="shared" si="25"/>
        <v>0</v>
      </c>
      <c r="DW30" s="3">
        <f t="shared" si="25"/>
        <v>0</v>
      </c>
      <c r="DX30" s="3">
        <f t="shared" si="25"/>
        <v>0</v>
      </c>
      <c r="DY30" s="3">
        <f t="shared" si="25"/>
        <v>0</v>
      </c>
      <c r="DZ30" s="3">
        <f t="shared" si="25"/>
        <v>0</v>
      </c>
      <c r="EA30" s="3">
        <f t="shared" si="25"/>
        <v>0</v>
      </c>
      <c r="EB30" s="3">
        <f t="shared" si="25"/>
        <v>0</v>
      </c>
      <c r="EC30" s="3">
        <f t="shared" si="25"/>
        <v>0</v>
      </c>
      <c r="ED30" s="3">
        <f t="shared" si="25"/>
        <v>0</v>
      </c>
      <c r="EE30" s="3">
        <f t="shared" si="25"/>
        <v>0</v>
      </c>
      <c r="EF30" s="3">
        <f t="shared" si="25"/>
        <v>0</v>
      </c>
      <c r="EG30" s="3">
        <f t="shared" si="25"/>
        <v>0</v>
      </c>
      <c r="EH30" s="3">
        <f t="shared" si="25"/>
        <v>0</v>
      </c>
      <c r="EI30" s="3">
        <f t="shared" si="25"/>
        <v>0</v>
      </c>
      <c r="EJ30" s="3">
        <f t="shared" si="25"/>
        <v>0</v>
      </c>
      <c r="EK30" s="3">
        <f t="shared" si="25"/>
        <v>0</v>
      </c>
      <c r="EL30" s="3">
        <f t="shared" si="25"/>
        <v>0</v>
      </c>
      <c r="EM30" s="3">
        <f t="shared" ref="EM30:FR30" si="26">EM37</f>
        <v>0</v>
      </c>
      <c r="EN30" s="3">
        <f t="shared" si="26"/>
        <v>0</v>
      </c>
      <c r="EO30" s="3">
        <f t="shared" si="26"/>
        <v>0</v>
      </c>
      <c r="EP30" s="3">
        <f t="shared" si="26"/>
        <v>0</v>
      </c>
      <c r="EQ30" s="3">
        <f t="shared" si="26"/>
        <v>0</v>
      </c>
      <c r="ER30" s="3">
        <f t="shared" si="26"/>
        <v>0</v>
      </c>
      <c r="ES30" s="3">
        <f t="shared" si="26"/>
        <v>0</v>
      </c>
      <c r="ET30" s="3">
        <f t="shared" si="26"/>
        <v>0</v>
      </c>
      <c r="EU30" s="3">
        <f t="shared" si="26"/>
        <v>0</v>
      </c>
      <c r="EV30" s="3">
        <f t="shared" si="26"/>
        <v>0</v>
      </c>
      <c r="EW30" s="3">
        <f t="shared" si="26"/>
        <v>0</v>
      </c>
      <c r="EX30" s="3">
        <f t="shared" si="26"/>
        <v>0</v>
      </c>
      <c r="EY30" s="3">
        <f t="shared" si="26"/>
        <v>0</v>
      </c>
      <c r="EZ30" s="3">
        <f t="shared" si="26"/>
        <v>0</v>
      </c>
      <c r="FA30" s="3">
        <f t="shared" si="26"/>
        <v>0</v>
      </c>
      <c r="FB30" s="3">
        <f t="shared" si="26"/>
        <v>0</v>
      </c>
      <c r="FC30" s="3">
        <f t="shared" si="26"/>
        <v>0</v>
      </c>
      <c r="FD30" s="3">
        <f t="shared" si="26"/>
        <v>0</v>
      </c>
      <c r="FE30" s="3">
        <f t="shared" si="26"/>
        <v>0</v>
      </c>
      <c r="FF30" s="3">
        <f t="shared" si="26"/>
        <v>0</v>
      </c>
      <c r="FG30" s="3">
        <f t="shared" si="26"/>
        <v>0</v>
      </c>
      <c r="FH30" s="3">
        <f t="shared" si="26"/>
        <v>0</v>
      </c>
      <c r="FI30" s="3">
        <f t="shared" si="26"/>
        <v>0</v>
      </c>
      <c r="FJ30" s="3">
        <f t="shared" si="26"/>
        <v>0</v>
      </c>
      <c r="FK30" s="3">
        <f t="shared" si="26"/>
        <v>0</v>
      </c>
      <c r="FL30" s="3">
        <f t="shared" si="26"/>
        <v>0</v>
      </c>
      <c r="FM30" s="3">
        <f t="shared" si="26"/>
        <v>0</v>
      </c>
      <c r="FN30" s="3">
        <f t="shared" si="26"/>
        <v>0</v>
      </c>
      <c r="FO30" s="3">
        <f t="shared" si="26"/>
        <v>0</v>
      </c>
      <c r="FP30" s="3">
        <f t="shared" si="26"/>
        <v>0</v>
      </c>
      <c r="FQ30" s="3">
        <f t="shared" si="26"/>
        <v>0</v>
      </c>
      <c r="FR30" s="3">
        <f t="shared" si="26"/>
        <v>0</v>
      </c>
      <c r="FS30" s="3">
        <f t="shared" ref="FS30:GX30" si="27">FS37</f>
        <v>0</v>
      </c>
      <c r="FT30" s="3">
        <f t="shared" si="27"/>
        <v>0</v>
      </c>
      <c r="FU30" s="3">
        <f t="shared" si="27"/>
        <v>0</v>
      </c>
      <c r="FV30" s="3">
        <f t="shared" si="27"/>
        <v>0</v>
      </c>
      <c r="FW30" s="3">
        <f t="shared" si="27"/>
        <v>0</v>
      </c>
      <c r="FX30" s="3">
        <f t="shared" si="27"/>
        <v>0</v>
      </c>
      <c r="FY30" s="3">
        <f t="shared" si="27"/>
        <v>0</v>
      </c>
      <c r="FZ30" s="3">
        <f t="shared" si="27"/>
        <v>0</v>
      </c>
      <c r="GA30" s="3">
        <f t="shared" si="27"/>
        <v>0</v>
      </c>
      <c r="GB30" s="3">
        <f t="shared" si="27"/>
        <v>0</v>
      </c>
      <c r="GC30" s="3">
        <f t="shared" si="27"/>
        <v>0</v>
      </c>
      <c r="GD30" s="3">
        <f t="shared" si="27"/>
        <v>0</v>
      </c>
      <c r="GE30" s="3">
        <f t="shared" si="27"/>
        <v>0</v>
      </c>
      <c r="GF30" s="3">
        <f t="shared" si="27"/>
        <v>0</v>
      </c>
      <c r="GG30" s="3">
        <f t="shared" si="27"/>
        <v>0</v>
      </c>
      <c r="GH30" s="3">
        <f t="shared" si="27"/>
        <v>0</v>
      </c>
      <c r="GI30" s="3">
        <f t="shared" si="27"/>
        <v>0</v>
      </c>
      <c r="GJ30" s="3">
        <f t="shared" si="27"/>
        <v>0</v>
      </c>
      <c r="GK30" s="3">
        <f t="shared" si="27"/>
        <v>0</v>
      </c>
      <c r="GL30" s="3">
        <f t="shared" si="27"/>
        <v>0</v>
      </c>
      <c r="GM30" s="3">
        <f t="shared" si="27"/>
        <v>0</v>
      </c>
      <c r="GN30" s="3">
        <f t="shared" si="27"/>
        <v>0</v>
      </c>
      <c r="GO30" s="3">
        <f t="shared" si="27"/>
        <v>0</v>
      </c>
      <c r="GP30" s="3">
        <f t="shared" si="27"/>
        <v>0</v>
      </c>
      <c r="GQ30" s="3">
        <f t="shared" si="27"/>
        <v>0</v>
      </c>
      <c r="GR30" s="3">
        <f t="shared" si="27"/>
        <v>0</v>
      </c>
      <c r="GS30" s="3">
        <f t="shared" si="27"/>
        <v>0</v>
      </c>
      <c r="GT30" s="3">
        <f t="shared" si="27"/>
        <v>0</v>
      </c>
      <c r="GU30" s="3">
        <f t="shared" si="27"/>
        <v>0</v>
      </c>
      <c r="GV30" s="3">
        <f t="shared" si="27"/>
        <v>0</v>
      </c>
      <c r="GW30" s="3">
        <f t="shared" si="27"/>
        <v>0</v>
      </c>
      <c r="GX30" s="3">
        <f t="shared" si="27"/>
        <v>0</v>
      </c>
    </row>
    <row r="32" spans="1:245" x14ac:dyDescent="0.2">
      <c r="A32">
        <v>17</v>
      </c>
      <c r="B32">
        <v>1</v>
      </c>
      <c r="C32">
        <f>ROW(SmtRes!A4)</f>
        <v>4</v>
      </c>
      <c r="D32">
        <f>ROW(EtalonRes!A4)</f>
        <v>4</v>
      </c>
      <c r="E32" t="s">
        <v>15</v>
      </c>
      <c r="F32" t="s">
        <v>16</v>
      </c>
      <c r="G32" t="s">
        <v>17</v>
      </c>
      <c r="H32" t="s">
        <v>18</v>
      </c>
      <c r="I32">
        <f>ROUND(1157.19/100,9)</f>
        <v>11.571899999999999</v>
      </c>
      <c r="J32">
        <v>0</v>
      </c>
      <c r="K32">
        <f>ROUND(1157.19/100,9)</f>
        <v>11.571899999999999</v>
      </c>
      <c r="O32">
        <f>ROUND(CP32,2)</f>
        <v>52077.43</v>
      </c>
      <c r="P32">
        <f>ROUND(CQ32*I32,2)</f>
        <v>4680.0200000000004</v>
      </c>
      <c r="Q32">
        <f>ROUND(CR32*I32,2)</f>
        <v>0</v>
      </c>
      <c r="R32">
        <f>ROUND(CS32*I32,2)</f>
        <v>0</v>
      </c>
      <c r="S32">
        <f>ROUND(CT32*I32,2)</f>
        <v>47397.41</v>
      </c>
      <c r="T32">
        <f>ROUND(CU32*I32,2)</f>
        <v>0</v>
      </c>
      <c r="U32">
        <f>CV32*I32</f>
        <v>169.41261599999999</v>
      </c>
      <c r="V32">
        <f>CW32*I32</f>
        <v>0</v>
      </c>
      <c r="W32">
        <f>ROUND(CX32*I32,2)</f>
        <v>0</v>
      </c>
      <c r="X32">
        <f t="shared" ref="X32:Y35" si="28">ROUND(CY32,2)</f>
        <v>33178.19</v>
      </c>
      <c r="Y32">
        <f t="shared" si="28"/>
        <v>4739.74</v>
      </c>
      <c r="AA32">
        <v>75522059</v>
      </c>
      <c r="AB32">
        <f>ROUND((AC32+AD32+AF32),6)</f>
        <v>4500.3360000000002</v>
      </c>
      <c r="AC32">
        <f>ROUND((((ES32*122)*0.3)),6)</f>
        <v>404.43</v>
      </c>
      <c r="AD32">
        <f>ROUND((((((ET32*122)*0.3))-(((EU32*122)*0.3)))+AE32),6)</f>
        <v>0</v>
      </c>
      <c r="AE32">
        <f>ROUND((((EU32*122)*0.3)),6)</f>
        <v>0</v>
      </c>
      <c r="AF32">
        <f>ROUND((((EV32*122)*0.3)),6)</f>
        <v>4095.9059999999999</v>
      </c>
      <c r="AG32">
        <f>ROUND((AP32),6)</f>
        <v>0</v>
      </c>
      <c r="AH32">
        <f>(((EW32*122)*0.3))</f>
        <v>14.64</v>
      </c>
      <c r="AI32">
        <f>(((EX32*122)*0.3))</f>
        <v>0</v>
      </c>
      <c r="AJ32">
        <f>(AS32)</f>
        <v>0</v>
      </c>
      <c r="AK32">
        <v>122.96</v>
      </c>
      <c r="AL32">
        <v>11.05</v>
      </c>
      <c r="AM32">
        <v>0</v>
      </c>
      <c r="AN32">
        <v>0</v>
      </c>
      <c r="AO32">
        <v>111.91</v>
      </c>
      <c r="AP32">
        <v>0</v>
      </c>
      <c r="AQ32">
        <v>0.4</v>
      </c>
      <c r="AR32">
        <v>0</v>
      </c>
      <c r="AS32">
        <v>0</v>
      </c>
      <c r="AT32">
        <v>70</v>
      </c>
      <c r="AU32">
        <v>10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4</v>
      </c>
      <c r="BJ32" t="s">
        <v>19</v>
      </c>
      <c r="BM32">
        <v>0</v>
      </c>
      <c r="BN32">
        <v>0</v>
      </c>
      <c r="BO32" t="s">
        <v>3</v>
      </c>
      <c r="BP32">
        <v>0</v>
      </c>
      <c r="BQ32">
        <v>1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70</v>
      </c>
      <c r="CA32">
        <v>10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>(P32+Q32+S32)</f>
        <v>52077.430000000008</v>
      </c>
      <c r="CQ32">
        <f>(AC32*BC32*AW32)</f>
        <v>404.43</v>
      </c>
      <c r="CR32">
        <f>((((((ET32*122)*0.3))*BB32-(((EU32*122)*0.3))*BS32)+AE32*BS32)*AV32)</f>
        <v>0</v>
      </c>
      <c r="CS32">
        <f>(AE32*BS32*AV32)</f>
        <v>0</v>
      </c>
      <c r="CT32">
        <f>(AF32*BA32*AV32)</f>
        <v>4095.9059999999999</v>
      </c>
      <c r="CU32">
        <f>AG32</f>
        <v>0</v>
      </c>
      <c r="CV32">
        <f>(AH32*AV32)</f>
        <v>14.64</v>
      </c>
      <c r="CW32">
        <f t="shared" ref="CW32:CX35" si="29">AI32</f>
        <v>0</v>
      </c>
      <c r="CX32">
        <f t="shared" si="29"/>
        <v>0</v>
      </c>
      <c r="CY32">
        <f>((S32*BZ32)/100)</f>
        <v>33178.187000000005</v>
      </c>
      <c r="CZ32">
        <f>((S32*CA32)/100)</f>
        <v>4739.741</v>
      </c>
      <c r="DC32" t="s">
        <v>3</v>
      </c>
      <c r="DD32" t="s">
        <v>20</v>
      </c>
      <c r="DE32" t="s">
        <v>20</v>
      </c>
      <c r="DF32" t="s">
        <v>20</v>
      </c>
      <c r="DG32" t="s">
        <v>20</v>
      </c>
      <c r="DH32" t="s">
        <v>3</v>
      </c>
      <c r="DI32" t="s">
        <v>20</v>
      </c>
      <c r="DJ32" t="s">
        <v>20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1005</v>
      </c>
      <c r="DV32" t="s">
        <v>18</v>
      </c>
      <c r="DW32" t="s">
        <v>18</v>
      </c>
      <c r="DX32">
        <v>100</v>
      </c>
      <c r="DZ32" t="s">
        <v>3</v>
      </c>
      <c r="EA32" t="s">
        <v>3</v>
      </c>
      <c r="EB32" t="s">
        <v>3</v>
      </c>
      <c r="EC32" t="s">
        <v>3</v>
      </c>
      <c r="EE32">
        <v>75226705</v>
      </c>
      <c r="EF32">
        <v>1</v>
      </c>
      <c r="EG32" t="s">
        <v>21</v>
      </c>
      <c r="EH32">
        <v>0</v>
      </c>
      <c r="EI32" t="s">
        <v>3</v>
      </c>
      <c r="EJ32">
        <v>4</v>
      </c>
      <c r="EK32">
        <v>0</v>
      </c>
      <c r="EL32" t="s">
        <v>22</v>
      </c>
      <c r="EM32" t="s">
        <v>23</v>
      </c>
      <c r="EO32" t="s">
        <v>3</v>
      </c>
      <c r="EQ32">
        <v>0</v>
      </c>
      <c r="ER32">
        <v>122.96</v>
      </c>
      <c r="ES32">
        <v>11.05</v>
      </c>
      <c r="ET32">
        <v>0</v>
      </c>
      <c r="EU32">
        <v>0</v>
      </c>
      <c r="EV32">
        <v>111.91</v>
      </c>
      <c r="EW32">
        <v>0.4</v>
      </c>
      <c r="EX32">
        <v>0</v>
      </c>
      <c r="EY32">
        <v>0</v>
      </c>
      <c r="FQ32">
        <v>0</v>
      </c>
      <c r="FR32">
        <f>ROUND(IF(BI32=3,GM32,0),2)</f>
        <v>0</v>
      </c>
      <c r="FS32">
        <v>0</v>
      </c>
      <c r="FX32">
        <v>70</v>
      </c>
      <c r="FY32">
        <v>10</v>
      </c>
      <c r="GA32" t="s">
        <v>3</v>
      </c>
      <c r="GD32">
        <v>0</v>
      </c>
      <c r="GF32">
        <v>-1998134894</v>
      </c>
      <c r="GG32">
        <v>2</v>
      </c>
      <c r="GH32">
        <v>1</v>
      </c>
      <c r="GI32">
        <v>-2</v>
      </c>
      <c r="GJ32">
        <v>0</v>
      </c>
      <c r="GK32">
        <f>ROUND(R32*(R12)/100,2)</f>
        <v>0</v>
      </c>
      <c r="GL32">
        <f>ROUND(IF(AND(BH32=3,BI32=3,FS32&lt;&gt;0),P32,0),2)</f>
        <v>0</v>
      </c>
      <c r="GM32">
        <f>ROUND(O32+X32+Y32+GK32,2)+GX32</f>
        <v>89995.36</v>
      </c>
      <c r="GN32">
        <f>IF(OR(BI32=0,BI32=1),GM32-GX32,0)</f>
        <v>0</v>
      </c>
      <c r="GO32">
        <f>IF(BI32=2,GM32-GX32,0)</f>
        <v>0</v>
      </c>
      <c r="GP32">
        <f>IF(BI32=4,GM32-GX32,0)</f>
        <v>89995.36</v>
      </c>
      <c r="GR32">
        <v>0</v>
      </c>
      <c r="GS32">
        <v>3</v>
      </c>
      <c r="GT32">
        <v>0</v>
      </c>
      <c r="GU32" t="s">
        <v>3</v>
      </c>
      <c r="GV32">
        <f>ROUND((GT32),6)</f>
        <v>0</v>
      </c>
      <c r="GW32">
        <v>1</v>
      </c>
      <c r="GX32">
        <f>ROUND(HC32*I32,2)</f>
        <v>0</v>
      </c>
      <c r="HA32">
        <v>0</v>
      </c>
      <c r="HB32">
        <v>0</v>
      </c>
      <c r="HC32">
        <f>GV32*GW32</f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18</v>
      </c>
      <c r="B33">
        <v>1</v>
      </c>
      <c r="C33">
        <v>4</v>
      </c>
      <c r="E33" t="s">
        <v>24</v>
      </c>
      <c r="F33" t="s">
        <v>25</v>
      </c>
      <c r="G33" t="s">
        <v>26</v>
      </c>
      <c r="H33" t="s">
        <v>27</v>
      </c>
      <c r="I33">
        <f>I32*J33</f>
        <v>-2.1176576999999996</v>
      </c>
      <c r="J33">
        <v>-0.18299999999999997</v>
      </c>
      <c r="K33">
        <v>-5.0000000000000001E-3</v>
      </c>
      <c r="O33">
        <f>ROUND(CP33,2)</f>
        <v>-105.52</v>
      </c>
      <c r="P33">
        <f>ROUND(CQ33*I33,2)</f>
        <v>-105.52</v>
      </c>
      <c r="Q33">
        <f>ROUND(CR33*I33,2)</f>
        <v>0</v>
      </c>
      <c r="R33">
        <f>ROUND(CS33*I33,2)</f>
        <v>0</v>
      </c>
      <c r="S33">
        <f>ROUND(CT33*I33,2)</f>
        <v>0</v>
      </c>
      <c r="T33">
        <f>ROUND(CU33*I33,2)</f>
        <v>0</v>
      </c>
      <c r="U33">
        <f>CV33*I33</f>
        <v>0</v>
      </c>
      <c r="V33">
        <f>CW33*I33</f>
        <v>0</v>
      </c>
      <c r="W33">
        <f>ROUND(CX33*I33,2)</f>
        <v>0</v>
      </c>
      <c r="X33">
        <f t="shared" si="28"/>
        <v>0</v>
      </c>
      <c r="Y33">
        <f t="shared" si="28"/>
        <v>0</v>
      </c>
      <c r="AA33">
        <v>75522059</v>
      </c>
      <c r="AB33">
        <f>ROUND((AC33+AD33+AF33),6)</f>
        <v>49.83</v>
      </c>
      <c r="AC33">
        <f>ROUND((ES33),6)</f>
        <v>49.83</v>
      </c>
      <c r="AD33">
        <f>ROUND((((ET33)-(EU33))+AE33),6)</f>
        <v>0</v>
      </c>
      <c r="AE33">
        <f>ROUND((EU33),6)</f>
        <v>0</v>
      </c>
      <c r="AF33">
        <f>ROUND((EV33),6)</f>
        <v>0</v>
      </c>
      <c r="AG33">
        <f>ROUND((AP33),6)</f>
        <v>0</v>
      </c>
      <c r="AH33">
        <f>(EW33)</f>
        <v>0</v>
      </c>
      <c r="AI33">
        <f>(EX33)</f>
        <v>0</v>
      </c>
      <c r="AJ33">
        <f>(AS33)</f>
        <v>0</v>
      </c>
      <c r="AK33">
        <v>49.83</v>
      </c>
      <c r="AL33">
        <v>49.83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70</v>
      </c>
      <c r="AU33">
        <v>10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4</v>
      </c>
      <c r="BJ33" t="s">
        <v>28</v>
      </c>
      <c r="BM33">
        <v>0</v>
      </c>
      <c r="BN33">
        <v>0</v>
      </c>
      <c r="BO33" t="s">
        <v>3</v>
      </c>
      <c r="BP33">
        <v>0</v>
      </c>
      <c r="BQ33">
        <v>1</v>
      </c>
      <c r="BR33">
        <v>1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70</v>
      </c>
      <c r="CA33">
        <v>10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>(P33+Q33+S33)</f>
        <v>-105.52</v>
      </c>
      <c r="CQ33">
        <f>(AC33*BC33*AW33)</f>
        <v>49.83</v>
      </c>
      <c r="CR33">
        <f>((((ET33)*BB33-(EU33)*BS33)+AE33*BS33)*AV33)</f>
        <v>0</v>
      </c>
      <c r="CS33">
        <f>(AE33*BS33*AV33)</f>
        <v>0</v>
      </c>
      <c r="CT33">
        <f>(AF33*BA33*AV33)</f>
        <v>0</v>
      </c>
      <c r="CU33">
        <f>AG33</f>
        <v>0</v>
      </c>
      <c r="CV33">
        <f>(AH33*AV33)</f>
        <v>0</v>
      </c>
      <c r="CW33">
        <f t="shared" si="29"/>
        <v>0</v>
      </c>
      <c r="CX33">
        <f t="shared" si="29"/>
        <v>0</v>
      </c>
      <c r="CY33">
        <f>((S33*BZ33)/100)</f>
        <v>0</v>
      </c>
      <c r="CZ33">
        <f>((S33*CA33)/100)</f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1007</v>
      </c>
      <c r="DV33" t="s">
        <v>27</v>
      </c>
      <c r="DW33" t="s">
        <v>27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75226705</v>
      </c>
      <c r="EF33">
        <v>1</v>
      </c>
      <c r="EG33" t="s">
        <v>21</v>
      </c>
      <c r="EH33">
        <v>0</v>
      </c>
      <c r="EI33" t="s">
        <v>3</v>
      </c>
      <c r="EJ33">
        <v>4</v>
      </c>
      <c r="EK33">
        <v>0</v>
      </c>
      <c r="EL33" t="s">
        <v>22</v>
      </c>
      <c r="EM33" t="s">
        <v>23</v>
      </c>
      <c r="EO33" t="s">
        <v>3</v>
      </c>
      <c r="EQ33">
        <v>0</v>
      </c>
      <c r="ER33">
        <v>49.83</v>
      </c>
      <c r="ES33">
        <v>49.83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f>ROUND(IF(BI33=3,GM33,0),2)</f>
        <v>0</v>
      </c>
      <c r="FS33">
        <v>0</v>
      </c>
      <c r="FX33">
        <v>70</v>
      </c>
      <c r="FY33">
        <v>10</v>
      </c>
      <c r="GA33" t="s">
        <v>3</v>
      </c>
      <c r="GD33">
        <v>0</v>
      </c>
      <c r="GF33">
        <v>973433911</v>
      </c>
      <c r="GG33">
        <v>2</v>
      </c>
      <c r="GH33">
        <v>1</v>
      </c>
      <c r="GI33">
        <v>-2</v>
      </c>
      <c r="GJ33">
        <v>0</v>
      </c>
      <c r="GK33">
        <f>ROUND(R33*(R12)/100,2)</f>
        <v>0</v>
      </c>
      <c r="GL33">
        <f>ROUND(IF(AND(BH33=3,BI33=3,FS33&lt;&gt;0),P33,0),2)</f>
        <v>0</v>
      </c>
      <c r="GM33">
        <f>ROUND(O33+X33+Y33+GK33,2)+GX33</f>
        <v>-105.52</v>
      </c>
      <c r="GN33">
        <f>IF(OR(BI33=0,BI33=1),GM33-GX33,0)</f>
        <v>0</v>
      </c>
      <c r="GO33">
        <f>IF(BI33=2,GM33-GX33,0)</f>
        <v>0</v>
      </c>
      <c r="GP33">
        <f>IF(BI33=4,GM33-GX33,0)</f>
        <v>-105.52</v>
      </c>
      <c r="GR33">
        <v>0</v>
      </c>
      <c r="GS33">
        <v>3</v>
      </c>
      <c r="GT33">
        <v>0</v>
      </c>
      <c r="GU33" t="s">
        <v>3</v>
      </c>
      <c r="GV33">
        <f>ROUND((GT33),6)</f>
        <v>0</v>
      </c>
      <c r="GW33">
        <v>1</v>
      </c>
      <c r="GX33">
        <f>ROUND(HC33*I33,2)</f>
        <v>0</v>
      </c>
      <c r="HA33">
        <v>0</v>
      </c>
      <c r="HB33">
        <v>0</v>
      </c>
      <c r="HC33">
        <f>GV33*GW33</f>
        <v>0</v>
      </c>
      <c r="HE33" t="s">
        <v>3</v>
      </c>
      <c r="HF33" t="s">
        <v>3</v>
      </c>
      <c r="HM33" t="s">
        <v>20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17</v>
      </c>
      <c r="B34">
        <v>1</v>
      </c>
      <c r="C34">
        <f>ROW(SmtRes!A7)</f>
        <v>7</v>
      </c>
      <c r="D34">
        <f>ROW(EtalonRes!A7)</f>
        <v>7</v>
      </c>
      <c r="E34" t="s">
        <v>29</v>
      </c>
      <c r="F34" t="s">
        <v>30</v>
      </c>
      <c r="G34" t="s">
        <v>31</v>
      </c>
      <c r="H34" t="s">
        <v>18</v>
      </c>
      <c r="I34">
        <f>ROUND(164.64/100,9)</f>
        <v>1.6464000000000001</v>
      </c>
      <c r="J34">
        <v>0</v>
      </c>
      <c r="K34">
        <f>ROUND(164.64/100,9)</f>
        <v>1.6464000000000001</v>
      </c>
      <c r="O34">
        <f>ROUND(CP34,2)</f>
        <v>16121.48</v>
      </c>
      <c r="P34">
        <f>ROUND(CQ34*I34,2)</f>
        <v>274.17</v>
      </c>
      <c r="Q34">
        <f>ROUND(CR34*I34,2)</f>
        <v>0</v>
      </c>
      <c r="R34">
        <f>ROUND(CS34*I34,2)</f>
        <v>0</v>
      </c>
      <c r="S34">
        <f>ROUND(CT34*I34,2)</f>
        <v>15847.31</v>
      </c>
      <c r="T34">
        <f>ROUND(CU34*I34,2)</f>
        <v>0</v>
      </c>
      <c r="U34">
        <f>CV34*I34</f>
        <v>56.642745599999998</v>
      </c>
      <c r="V34">
        <f>CW34*I34</f>
        <v>0</v>
      </c>
      <c r="W34">
        <f>ROUND(CX34*I34,2)</f>
        <v>0</v>
      </c>
      <c r="X34">
        <f t="shared" si="28"/>
        <v>11093.12</v>
      </c>
      <c r="Y34">
        <f t="shared" si="28"/>
        <v>1584.73</v>
      </c>
      <c r="AA34">
        <v>75522059</v>
      </c>
      <c r="AB34">
        <f>ROUND((AC34+AD34+AF34),6)</f>
        <v>9791.9639999999999</v>
      </c>
      <c r="AC34">
        <f>ROUND((((ES34*122)*0.3)),6)</f>
        <v>166.53</v>
      </c>
      <c r="AD34">
        <f>ROUND((((((ET34*122)*0.3))-(((EU34*122)*0.3)))+AE34),6)</f>
        <v>0</v>
      </c>
      <c r="AE34">
        <f>ROUND((((EU34*122)*0.3)),6)</f>
        <v>0</v>
      </c>
      <c r="AF34">
        <f>ROUND((((EV34*122)*0.3)),6)</f>
        <v>9625.4339999999993</v>
      </c>
      <c r="AG34">
        <f>ROUND((AP34),6)</f>
        <v>0</v>
      </c>
      <c r="AH34">
        <f>(((EW34*122)*0.3))</f>
        <v>34.403999999999996</v>
      </c>
      <c r="AI34">
        <f>(((EX34*122)*0.3))</f>
        <v>0</v>
      </c>
      <c r="AJ34">
        <f>(AS34)</f>
        <v>0</v>
      </c>
      <c r="AK34">
        <v>267.54000000000002</v>
      </c>
      <c r="AL34">
        <v>4.55</v>
      </c>
      <c r="AM34">
        <v>0</v>
      </c>
      <c r="AN34">
        <v>0</v>
      </c>
      <c r="AO34">
        <v>262.99</v>
      </c>
      <c r="AP34">
        <v>0</v>
      </c>
      <c r="AQ34">
        <v>0.94</v>
      </c>
      <c r="AR34">
        <v>0</v>
      </c>
      <c r="AS34">
        <v>0</v>
      </c>
      <c r="AT34">
        <v>70</v>
      </c>
      <c r="AU34">
        <v>10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4</v>
      </c>
      <c r="BJ34" t="s">
        <v>32</v>
      </c>
      <c r="BM34">
        <v>0</v>
      </c>
      <c r="BN34">
        <v>0</v>
      </c>
      <c r="BO34" t="s">
        <v>3</v>
      </c>
      <c r="BP34">
        <v>0</v>
      </c>
      <c r="BQ34">
        <v>1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70</v>
      </c>
      <c r="CA34">
        <v>10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>(P34+Q34+S34)</f>
        <v>16121.48</v>
      </c>
      <c r="CQ34">
        <f>(AC34*BC34*AW34)</f>
        <v>166.53</v>
      </c>
      <c r="CR34">
        <f>((((((ET34*122)*0.3))*BB34-(((EU34*122)*0.3))*BS34)+AE34*BS34)*AV34)</f>
        <v>0</v>
      </c>
      <c r="CS34">
        <f>(AE34*BS34*AV34)</f>
        <v>0</v>
      </c>
      <c r="CT34">
        <f>(AF34*BA34*AV34)</f>
        <v>9625.4339999999993</v>
      </c>
      <c r="CU34">
        <f>AG34</f>
        <v>0</v>
      </c>
      <c r="CV34">
        <f>(AH34*AV34)</f>
        <v>34.403999999999996</v>
      </c>
      <c r="CW34">
        <f t="shared" si="29"/>
        <v>0</v>
      </c>
      <c r="CX34">
        <f t="shared" si="29"/>
        <v>0</v>
      </c>
      <c r="CY34">
        <f>((S34*BZ34)/100)</f>
        <v>11093.117</v>
      </c>
      <c r="CZ34">
        <f>((S34*CA34)/100)</f>
        <v>1584.731</v>
      </c>
      <c r="DC34" t="s">
        <v>3</v>
      </c>
      <c r="DD34" t="s">
        <v>20</v>
      </c>
      <c r="DE34" t="s">
        <v>20</v>
      </c>
      <c r="DF34" t="s">
        <v>20</v>
      </c>
      <c r="DG34" t="s">
        <v>20</v>
      </c>
      <c r="DH34" t="s">
        <v>3</v>
      </c>
      <c r="DI34" t="s">
        <v>20</v>
      </c>
      <c r="DJ34" t="s">
        <v>20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1005</v>
      </c>
      <c r="DV34" t="s">
        <v>18</v>
      </c>
      <c r="DW34" t="s">
        <v>18</v>
      </c>
      <c r="DX34">
        <v>100</v>
      </c>
      <c r="DZ34" t="s">
        <v>3</v>
      </c>
      <c r="EA34" t="s">
        <v>3</v>
      </c>
      <c r="EB34" t="s">
        <v>3</v>
      </c>
      <c r="EC34" t="s">
        <v>3</v>
      </c>
      <c r="EE34">
        <v>75226705</v>
      </c>
      <c r="EF34">
        <v>1</v>
      </c>
      <c r="EG34" t="s">
        <v>21</v>
      </c>
      <c r="EH34">
        <v>0</v>
      </c>
      <c r="EI34" t="s">
        <v>3</v>
      </c>
      <c r="EJ34">
        <v>4</v>
      </c>
      <c r="EK34">
        <v>0</v>
      </c>
      <c r="EL34" t="s">
        <v>22</v>
      </c>
      <c r="EM34" t="s">
        <v>23</v>
      </c>
      <c r="EO34" t="s">
        <v>3</v>
      </c>
      <c r="EQ34">
        <v>0</v>
      </c>
      <c r="ER34">
        <v>267.54000000000002</v>
      </c>
      <c r="ES34">
        <v>4.55</v>
      </c>
      <c r="ET34">
        <v>0</v>
      </c>
      <c r="EU34">
        <v>0</v>
      </c>
      <c r="EV34">
        <v>262.99</v>
      </c>
      <c r="EW34">
        <v>0.94</v>
      </c>
      <c r="EX34">
        <v>0</v>
      </c>
      <c r="EY34">
        <v>0</v>
      </c>
      <c r="FQ34">
        <v>0</v>
      </c>
      <c r="FR34">
        <f>ROUND(IF(BI34=3,GM34,0),2)</f>
        <v>0</v>
      </c>
      <c r="FS34">
        <v>0</v>
      </c>
      <c r="FX34">
        <v>70</v>
      </c>
      <c r="FY34">
        <v>10</v>
      </c>
      <c r="GA34" t="s">
        <v>3</v>
      </c>
      <c r="GD34">
        <v>0</v>
      </c>
      <c r="GF34">
        <v>544866581</v>
      </c>
      <c r="GG34">
        <v>2</v>
      </c>
      <c r="GH34">
        <v>1</v>
      </c>
      <c r="GI34">
        <v>-2</v>
      </c>
      <c r="GJ34">
        <v>0</v>
      </c>
      <c r="GK34">
        <f>ROUND(R34*(R12)/100,2)</f>
        <v>0</v>
      </c>
      <c r="GL34">
        <f>ROUND(IF(AND(BH34=3,BI34=3,FS34&lt;&gt;0),P34,0),2)</f>
        <v>0</v>
      </c>
      <c r="GM34">
        <f>ROUND(O34+X34+Y34+GK34,2)+GX34</f>
        <v>28799.33</v>
      </c>
      <c r="GN34">
        <f>IF(OR(BI34=0,BI34=1),GM34-GX34,0)</f>
        <v>0</v>
      </c>
      <c r="GO34">
        <f>IF(BI34=2,GM34-GX34,0)</f>
        <v>0</v>
      </c>
      <c r="GP34">
        <f>IF(BI34=4,GM34-GX34,0)</f>
        <v>28799.33</v>
      </c>
      <c r="GR34">
        <v>0</v>
      </c>
      <c r="GS34">
        <v>3</v>
      </c>
      <c r="GT34">
        <v>0</v>
      </c>
      <c r="GU34" t="s">
        <v>3</v>
      </c>
      <c r="GV34">
        <f>ROUND((GT34),6)</f>
        <v>0</v>
      </c>
      <c r="GW34">
        <v>1</v>
      </c>
      <c r="GX34">
        <f>ROUND(HC34*I34,2)</f>
        <v>0</v>
      </c>
      <c r="HA34">
        <v>0</v>
      </c>
      <c r="HB34">
        <v>0</v>
      </c>
      <c r="HC34">
        <f>GV34*GW34</f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5" spans="1:245" x14ac:dyDescent="0.2">
      <c r="A35">
        <v>18</v>
      </c>
      <c r="B35">
        <v>1</v>
      </c>
      <c r="C35">
        <v>7</v>
      </c>
      <c r="E35" t="s">
        <v>33</v>
      </c>
      <c r="F35" t="s">
        <v>25</v>
      </c>
      <c r="G35" t="s">
        <v>26</v>
      </c>
      <c r="H35" t="s">
        <v>27</v>
      </c>
      <c r="I35">
        <f>I34*J35</f>
        <v>-0.60258240000000007</v>
      </c>
      <c r="J35">
        <v>-0.36600000000000005</v>
      </c>
      <c r="K35">
        <v>-0.01</v>
      </c>
      <c r="O35">
        <f>ROUND(CP35,2)</f>
        <v>-30.03</v>
      </c>
      <c r="P35">
        <f>ROUND(CQ35*I35,2)</f>
        <v>-30.03</v>
      </c>
      <c r="Q35">
        <f>ROUND(CR35*I35,2)</f>
        <v>0</v>
      </c>
      <c r="R35">
        <f>ROUND(CS35*I35,2)</f>
        <v>0</v>
      </c>
      <c r="S35">
        <f>ROUND(CT35*I35,2)</f>
        <v>0</v>
      </c>
      <c r="T35">
        <f>ROUND(CU35*I35,2)</f>
        <v>0</v>
      </c>
      <c r="U35">
        <f>CV35*I35</f>
        <v>0</v>
      </c>
      <c r="V35">
        <f>CW35*I35</f>
        <v>0</v>
      </c>
      <c r="W35">
        <f>ROUND(CX35*I35,2)</f>
        <v>0</v>
      </c>
      <c r="X35">
        <f t="shared" si="28"/>
        <v>0</v>
      </c>
      <c r="Y35">
        <f t="shared" si="28"/>
        <v>0</v>
      </c>
      <c r="AA35">
        <v>75522059</v>
      </c>
      <c r="AB35">
        <f>ROUND((AC35+AD35+AF35),6)</f>
        <v>49.83</v>
      </c>
      <c r="AC35">
        <f>ROUND((ES35),6)</f>
        <v>49.83</v>
      </c>
      <c r="AD35">
        <f>ROUND((((ET35)-(EU35))+AE35),6)</f>
        <v>0</v>
      </c>
      <c r="AE35">
        <f>ROUND((EU35),6)</f>
        <v>0</v>
      </c>
      <c r="AF35">
        <f>ROUND((EV35),6)</f>
        <v>0</v>
      </c>
      <c r="AG35">
        <f>ROUND((AP35),6)</f>
        <v>0</v>
      </c>
      <c r="AH35">
        <f>(EW35)</f>
        <v>0</v>
      </c>
      <c r="AI35">
        <f>(EX35)</f>
        <v>0</v>
      </c>
      <c r="AJ35">
        <f>(AS35)</f>
        <v>0</v>
      </c>
      <c r="AK35">
        <v>49.83</v>
      </c>
      <c r="AL35">
        <v>49.83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70</v>
      </c>
      <c r="AU35">
        <v>10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4</v>
      </c>
      <c r="BJ35" t="s">
        <v>28</v>
      </c>
      <c r="BM35">
        <v>0</v>
      </c>
      <c r="BN35">
        <v>0</v>
      </c>
      <c r="BO35" t="s">
        <v>3</v>
      </c>
      <c r="BP35">
        <v>0</v>
      </c>
      <c r="BQ35">
        <v>1</v>
      </c>
      <c r="BR35">
        <v>1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70</v>
      </c>
      <c r="CA35">
        <v>10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>(P35+Q35+S35)</f>
        <v>-30.03</v>
      </c>
      <c r="CQ35">
        <f>(AC35*BC35*AW35)</f>
        <v>49.83</v>
      </c>
      <c r="CR35">
        <f>((((ET35)*BB35-(EU35)*BS35)+AE35*BS35)*AV35)</f>
        <v>0</v>
      </c>
      <c r="CS35">
        <f>(AE35*BS35*AV35)</f>
        <v>0</v>
      </c>
      <c r="CT35">
        <f>(AF35*BA35*AV35)</f>
        <v>0</v>
      </c>
      <c r="CU35">
        <f>AG35</f>
        <v>0</v>
      </c>
      <c r="CV35">
        <f>(AH35*AV35)</f>
        <v>0</v>
      </c>
      <c r="CW35">
        <f t="shared" si="29"/>
        <v>0</v>
      </c>
      <c r="CX35">
        <f t="shared" si="29"/>
        <v>0</v>
      </c>
      <c r="CY35">
        <f>((S35*BZ35)/100)</f>
        <v>0</v>
      </c>
      <c r="CZ35">
        <f>((S35*CA35)/100)</f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1007</v>
      </c>
      <c r="DV35" t="s">
        <v>27</v>
      </c>
      <c r="DW35" t="s">
        <v>27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75226705</v>
      </c>
      <c r="EF35">
        <v>1</v>
      </c>
      <c r="EG35" t="s">
        <v>21</v>
      </c>
      <c r="EH35">
        <v>0</v>
      </c>
      <c r="EI35" t="s">
        <v>3</v>
      </c>
      <c r="EJ35">
        <v>4</v>
      </c>
      <c r="EK35">
        <v>0</v>
      </c>
      <c r="EL35" t="s">
        <v>22</v>
      </c>
      <c r="EM35" t="s">
        <v>23</v>
      </c>
      <c r="EO35" t="s">
        <v>3</v>
      </c>
      <c r="EQ35">
        <v>0</v>
      </c>
      <c r="ER35">
        <v>49.83</v>
      </c>
      <c r="ES35">
        <v>49.83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f>ROUND(IF(BI35=3,GM35,0),2)</f>
        <v>0</v>
      </c>
      <c r="FS35">
        <v>0</v>
      </c>
      <c r="FX35">
        <v>70</v>
      </c>
      <c r="FY35">
        <v>10</v>
      </c>
      <c r="GA35" t="s">
        <v>3</v>
      </c>
      <c r="GD35">
        <v>0</v>
      </c>
      <c r="GF35">
        <v>973433911</v>
      </c>
      <c r="GG35">
        <v>2</v>
      </c>
      <c r="GH35">
        <v>1</v>
      </c>
      <c r="GI35">
        <v>-2</v>
      </c>
      <c r="GJ35">
        <v>0</v>
      </c>
      <c r="GK35">
        <f>ROUND(R35*(R12)/100,2)</f>
        <v>0</v>
      </c>
      <c r="GL35">
        <f>ROUND(IF(AND(BH35=3,BI35=3,FS35&lt;&gt;0),P35,0),2)</f>
        <v>0</v>
      </c>
      <c r="GM35">
        <f>ROUND(O35+X35+Y35+GK35,2)+GX35</f>
        <v>-30.03</v>
      </c>
      <c r="GN35">
        <f>IF(OR(BI35=0,BI35=1),GM35-GX35,0)</f>
        <v>0</v>
      </c>
      <c r="GO35">
        <f>IF(BI35=2,GM35-GX35,0)</f>
        <v>0</v>
      </c>
      <c r="GP35">
        <f>IF(BI35=4,GM35-GX35,0)</f>
        <v>-30.03</v>
      </c>
      <c r="GR35">
        <v>0</v>
      </c>
      <c r="GS35">
        <v>3</v>
      </c>
      <c r="GT35">
        <v>0</v>
      </c>
      <c r="GU35" t="s">
        <v>3</v>
      </c>
      <c r="GV35">
        <f>ROUND((GT35),6)</f>
        <v>0</v>
      </c>
      <c r="GW35">
        <v>1</v>
      </c>
      <c r="GX35">
        <f>ROUND(HC35*I35,2)</f>
        <v>0</v>
      </c>
      <c r="HA35">
        <v>0</v>
      </c>
      <c r="HB35">
        <v>0</v>
      </c>
      <c r="HC35">
        <f>GV35*GW35</f>
        <v>0</v>
      </c>
      <c r="HE35" t="s">
        <v>3</v>
      </c>
      <c r="HF35" t="s">
        <v>3</v>
      </c>
      <c r="HM35" t="s">
        <v>20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7" spans="1:245" x14ac:dyDescent="0.2">
      <c r="A37" s="2">
        <v>51</v>
      </c>
      <c r="B37" s="2">
        <f>B28</f>
        <v>1</v>
      </c>
      <c r="C37" s="2">
        <f>A28</f>
        <v>5</v>
      </c>
      <c r="D37" s="2">
        <f>ROW(A28)</f>
        <v>28</v>
      </c>
      <c r="E37" s="2"/>
      <c r="F37" s="2" t="str">
        <f>IF(F28&lt;&gt;"",F28,"")</f>
        <v/>
      </c>
      <c r="G37" s="2" t="str">
        <f>IF(G28&lt;&gt;"",G28,"")</f>
        <v>Стены, потолки</v>
      </c>
      <c r="H37" s="2">
        <v>0</v>
      </c>
      <c r="I37" s="2"/>
      <c r="J37" s="2"/>
      <c r="K37" s="2"/>
      <c r="L37" s="2"/>
      <c r="M37" s="2"/>
      <c r="N37" s="2"/>
      <c r="O37" s="2">
        <f t="shared" ref="O37:T37" si="30">ROUND(AB37,2)</f>
        <v>68063.360000000001</v>
      </c>
      <c r="P37" s="2">
        <f t="shared" si="30"/>
        <v>4818.6400000000003</v>
      </c>
      <c r="Q37" s="2">
        <f t="shared" si="30"/>
        <v>0</v>
      </c>
      <c r="R37" s="2">
        <f t="shared" si="30"/>
        <v>0</v>
      </c>
      <c r="S37" s="2">
        <f t="shared" si="30"/>
        <v>63244.72</v>
      </c>
      <c r="T37" s="2">
        <f t="shared" si="30"/>
        <v>0</v>
      </c>
      <c r="U37" s="2">
        <f>AH37</f>
        <v>226.05536159999997</v>
      </c>
      <c r="V37" s="2">
        <f>AI37</f>
        <v>0</v>
      </c>
      <c r="W37" s="2">
        <f>ROUND(AJ37,2)</f>
        <v>0</v>
      </c>
      <c r="X37" s="2">
        <f>ROUND(AK37,2)</f>
        <v>44271.31</v>
      </c>
      <c r="Y37" s="2">
        <f>ROUND(AL37,2)</f>
        <v>6324.47</v>
      </c>
      <c r="Z37" s="2"/>
      <c r="AA37" s="2"/>
      <c r="AB37" s="2">
        <f>ROUND(SUMIF(AA32:AA35,"=75522059",O32:O35),2)</f>
        <v>68063.360000000001</v>
      </c>
      <c r="AC37" s="2">
        <f>ROUND(SUMIF(AA32:AA35,"=75522059",P32:P35),2)</f>
        <v>4818.6400000000003</v>
      </c>
      <c r="AD37" s="2">
        <f>ROUND(SUMIF(AA32:AA35,"=75522059",Q32:Q35),2)</f>
        <v>0</v>
      </c>
      <c r="AE37" s="2">
        <f>ROUND(SUMIF(AA32:AA35,"=75522059",R32:R35),2)</f>
        <v>0</v>
      </c>
      <c r="AF37" s="2">
        <f>ROUND(SUMIF(AA32:AA35,"=75522059",S32:S35),2)</f>
        <v>63244.72</v>
      </c>
      <c r="AG37" s="2">
        <f>ROUND(SUMIF(AA32:AA35,"=75522059",T32:T35),2)</f>
        <v>0</v>
      </c>
      <c r="AH37" s="2">
        <f>SUMIF(AA32:AA35,"=75522059",U32:U35)</f>
        <v>226.05536159999997</v>
      </c>
      <c r="AI37" s="2">
        <f>SUMIF(AA32:AA35,"=75522059",V32:V35)</f>
        <v>0</v>
      </c>
      <c r="AJ37" s="2">
        <f>ROUND(SUMIF(AA32:AA35,"=75522059",W32:W35),2)</f>
        <v>0</v>
      </c>
      <c r="AK37" s="2">
        <f>ROUND(SUMIF(AA32:AA35,"=75522059",X32:X35),2)</f>
        <v>44271.31</v>
      </c>
      <c r="AL37" s="2">
        <f>ROUND(SUMIF(AA32:AA35,"=75522059",Y32:Y35),2)</f>
        <v>6324.47</v>
      </c>
      <c r="AM37" s="2"/>
      <c r="AN37" s="2"/>
      <c r="AO37" s="2">
        <f t="shared" ref="AO37:BD37" si="31">ROUND(BX37,2)</f>
        <v>0</v>
      </c>
      <c r="AP37" s="2">
        <f t="shared" si="31"/>
        <v>0</v>
      </c>
      <c r="AQ37" s="2">
        <f t="shared" si="31"/>
        <v>0</v>
      </c>
      <c r="AR37" s="2">
        <f t="shared" si="31"/>
        <v>118659.14</v>
      </c>
      <c r="AS37" s="2">
        <f t="shared" si="31"/>
        <v>0</v>
      </c>
      <c r="AT37" s="2">
        <f t="shared" si="31"/>
        <v>0</v>
      </c>
      <c r="AU37" s="2">
        <f t="shared" si="31"/>
        <v>118659.14</v>
      </c>
      <c r="AV37" s="2">
        <f t="shared" si="31"/>
        <v>4818.6400000000003</v>
      </c>
      <c r="AW37" s="2">
        <f t="shared" si="31"/>
        <v>4818.6400000000003</v>
      </c>
      <c r="AX37" s="2">
        <f t="shared" si="31"/>
        <v>0</v>
      </c>
      <c r="AY37" s="2">
        <f t="shared" si="31"/>
        <v>4818.6400000000003</v>
      </c>
      <c r="AZ37" s="2">
        <f t="shared" si="31"/>
        <v>0</v>
      </c>
      <c r="BA37" s="2">
        <f t="shared" si="31"/>
        <v>0</v>
      </c>
      <c r="BB37" s="2">
        <f t="shared" si="31"/>
        <v>0</v>
      </c>
      <c r="BC37" s="2">
        <f t="shared" si="31"/>
        <v>0</v>
      </c>
      <c r="BD37" s="2">
        <f t="shared" si="31"/>
        <v>0</v>
      </c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>
        <f>ROUND(SUMIF(AA32:AA35,"=75522059",FQ32:FQ35),2)</f>
        <v>0</v>
      </c>
      <c r="BY37" s="2">
        <f>ROUND(SUMIF(AA32:AA35,"=75522059",FR32:FR35),2)</f>
        <v>0</v>
      </c>
      <c r="BZ37" s="2">
        <f>ROUND(SUMIF(AA32:AA35,"=75522059",GL32:GL35),2)</f>
        <v>0</v>
      </c>
      <c r="CA37" s="2">
        <f>ROUND(SUMIF(AA32:AA35,"=75522059",GM32:GM35),2)</f>
        <v>118659.14</v>
      </c>
      <c r="CB37" s="2">
        <f>ROUND(SUMIF(AA32:AA35,"=75522059",GN32:GN35),2)</f>
        <v>0</v>
      </c>
      <c r="CC37" s="2">
        <f>ROUND(SUMIF(AA32:AA35,"=75522059",GO32:GO35),2)</f>
        <v>0</v>
      </c>
      <c r="CD37" s="2">
        <f>ROUND(SUMIF(AA32:AA35,"=75522059",GP32:GP35),2)</f>
        <v>118659.14</v>
      </c>
      <c r="CE37" s="2">
        <f>AC37-BX37</f>
        <v>4818.6400000000003</v>
      </c>
      <c r="CF37" s="2">
        <f>AC37-BY37</f>
        <v>4818.6400000000003</v>
      </c>
      <c r="CG37" s="2">
        <f>BX37-BZ37</f>
        <v>0</v>
      </c>
      <c r="CH37" s="2">
        <f>AC37-BX37-BY37+BZ37</f>
        <v>4818.6400000000003</v>
      </c>
      <c r="CI37" s="2">
        <f>BY37-BZ37</f>
        <v>0</v>
      </c>
      <c r="CJ37" s="2">
        <f>ROUND(SUMIF(AA32:AA35,"=75522059",GX32:GX35),2)</f>
        <v>0</v>
      </c>
      <c r="CK37" s="2">
        <f>ROUND(SUMIF(AA32:AA35,"=75522059",GY32:GY35),2)</f>
        <v>0</v>
      </c>
      <c r="CL37" s="2">
        <f>ROUND(SUMIF(AA32:AA35,"=75522059",GZ32:GZ35),2)</f>
        <v>0</v>
      </c>
      <c r="CM37" s="2">
        <f>ROUND(SUMIF(AA32:AA35,"=75522059",HD32:HD35),2)</f>
        <v>0</v>
      </c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>
        <v>0</v>
      </c>
    </row>
    <row r="39" spans="1:245" x14ac:dyDescent="0.2">
      <c r="A39" s="4">
        <v>50</v>
      </c>
      <c r="B39" s="4">
        <v>0</v>
      </c>
      <c r="C39" s="4">
        <v>0</v>
      </c>
      <c r="D39" s="4">
        <v>1</v>
      </c>
      <c r="E39" s="4">
        <v>201</v>
      </c>
      <c r="F39" s="4">
        <f>ROUND(Source!O37,O39)</f>
        <v>68063.360000000001</v>
      </c>
      <c r="G39" s="4" t="s">
        <v>34</v>
      </c>
      <c r="H39" s="4" t="s">
        <v>35</v>
      </c>
      <c r="I39" s="4"/>
      <c r="J39" s="4"/>
      <c r="K39" s="4">
        <v>201</v>
      </c>
      <c r="L39" s="4">
        <v>1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68063.360000000001</v>
      </c>
      <c r="X39" s="4">
        <v>1</v>
      </c>
      <c r="Y39" s="4">
        <v>68063.360000000001</v>
      </c>
      <c r="Z39" s="4"/>
      <c r="AA39" s="4"/>
      <c r="AB39" s="4"/>
    </row>
    <row r="40" spans="1:245" x14ac:dyDescent="0.2">
      <c r="A40" s="4">
        <v>50</v>
      </c>
      <c r="B40" s="4">
        <v>0</v>
      </c>
      <c r="C40" s="4">
        <v>0</v>
      </c>
      <c r="D40" s="4">
        <v>1</v>
      </c>
      <c r="E40" s="4">
        <v>202</v>
      </c>
      <c r="F40" s="4">
        <f>ROUND(Source!P37,O40)</f>
        <v>4818.6400000000003</v>
      </c>
      <c r="G40" s="4" t="s">
        <v>36</v>
      </c>
      <c r="H40" s="4" t="s">
        <v>37</v>
      </c>
      <c r="I40" s="4"/>
      <c r="J40" s="4"/>
      <c r="K40" s="4">
        <v>202</v>
      </c>
      <c r="L40" s="4">
        <v>2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4818.6400000000003</v>
      </c>
      <c r="X40" s="4">
        <v>1</v>
      </c>
      <c r="Y40" s="4">
        <v>4818.6400000000003</v>
      </c>
      <c r="Z40" s="4"/>
      <c r="AA40" s="4"/>
      <c r="AB40" s="4"/>
    </row>
    <row r="41" spans="1:245" x14ac:dyDescent="0.2">
      <c r="A41" s="4">
        <v>50</v>
      </c>
      <c r="B41" s="4">
        <v>0</v>
      </c>
      <c r="C41" s="4">
        <v>0</v>
      </c>
      <c r="D41" s="4">
        <v>1</v>
      </c>
      <c r="E41" s="4">
        <v>222</v>
      </c>
      <c r="F41" s="4">
        <f>ROUND(Source!AO37,O41)</f>
        <v>0</v>
      </c>
      <c r="G41" s="4" t="s">
        <v>38</v>
      </c>
      <c r="H41" s="4" t="s">
        <v>39</v>
      </c>
      <c r="I41" s="4"/>
      <c r="J41" s="4"/>
      <c r="K41" s="4">
        <v>222</v>
      </c>
      <c r="L41" s="4">
        <v>3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225</v>
      </c>
      <c r="F42" s="4">
        <f>ROUND(Source!AV37,O42)</f>
        <v>4818.6400000000003</v>
      </c>
      <c r="G42" s="4" t="s">
        <v>40</v>
      </c>
      <c r="H42" s="4" t="s">
        <v>41</v>
      </c>
      <c r="I42" s="4"/>
      <c r="J42" s="4"/>
      <c r="K42" s="4">
        <v>225</v>
      </c>
      <c r="L42" s="4">
        <v>4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4818.6400000000003</v>
      </c>
      <c r="X42" s="4">
        <v>1</v>
      </c>
      <c r="Y42" s="4">
        <v>4818.6400000000003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226</v>
      </c>
      <c r="F43" s="4">
        <f>ROUND(Source!AW37,O43)</f>
        <v>4818.6400000000003</v>
      </c>
      <c r="G43" s="4" t="s">
        <v>42</v>
      </c>
      <c r="H43" s="4" t="s">
        <v>43</v>
      </c>
      <c r="I43" s="4"/>
      <c r="J43" s="4"/>
      <c r="K43" s="4">
        <v>226</v>
      </c>
      <c r="L43" s="4">
        <v>5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4818.6400000000003</v>
      </c>
      <c r="X43" s="4">
        <v>1</v>
      </c>
      <c r="Y43" s="4">
        <v>4818.6400000000003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227</v>
      </c>
      <c r="F44" s="4">
        <f>ROUND(Source!AX37,O44)</f>
        <v>0</v>
      </c>
      <c r="G44" s="4" t="s">
        <v>44</v>
      </c>
      <c r="H44" s="4" t="s">
        <v>45</v>
      </c>
      <c r="I44" s="4"/>
      <c r="J44" s="4"/>
      <c r="K44" s="4">
        <v>227</v>
      </c>
      <c r="L44" s="4">
        <v>6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228</v>
      </c>
      <c r="F45" s="4">
        <f>ROUND(Source!AY37,O45)</f>
        <v>4818.6400000000003</v>
      </c>
      <c r="G45" s="4" t="s">
        <v>46</v>
      </c>
      <c r="H45" s="4" t="s">
        <v>47</v>
      </c>
      <c r="I45" s="4"/>
      <c r="J45" s="4"/>
      <c r="K45" s="4">
        <v>228</v>
      </c>
      <c r="L45" s="4">
        <v>7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4818.6400000000003</v>
      </c>
      <c r="X45" s="4">
        <v>1</v>
      </c>
      <c r="Y45" s="4">
        <v>4818.6400000000003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216</v>
      </c>
      <c r="F46" s="4">
        <f>ROUND(Source!AP37,O46)</f>
        <v>0</v>
      </c>
      <c r="G46" s="4" t="s">
        <v>48</v>
      </c>
      <c r="H46" s="4" t="s">
        <v>49</v>
      </c>
      <c r="I46" s="4"/>
      <c r="J46" s="4"/>
      <c r="K46" s="4">
        <v>216</v>
      </c>
      <c r="L46" s="4">
        <v>8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223</v>
      </c>
      <c r="F47" s="4">
        <f>ROUND(Source!AQ37,O47)</f>
        <v>0</v>
      </c>
      <c r="G47" s="4" t="s">
        <v>50</v>
      </c>
      <c r="H47" s="4" t="s">
        <v>51</v>
      </c>
      <c r="I47" s="4"/>
      <c r="J47" s="4"/>
      <c r="K47" s="4">
        <v>223</v>
      </c>
      <c r="L47" s="4">
        <v>9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229</v>
      </c>
      <c r="F48" s="4">
        <f>ROUND(Source!AZ37,O48)</f>
        <v>0</v>
      </c>
      <c r="G48" s="4" t="s">
        <v>52</v>
      </c>
      <c r="H48" s="4" t="s">
        <v>53</v>
      </c>
      <c r="I48" s="4"/>
      <c r="J48" s="4"/>
      <c r="K48" s="4">
        <v>229</v>
      </c>
      <c r="L48" s="4">
        <v>10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203</v>
      </c>
      <c r="F49" s="4">
        <f>ROUND(Source!Q37,O49)</f>
        <v>0</v>
      </c>
      <c r="G49" s="4" t="s">
        <v>54</v>
      </c>
      <c r="H49" s="4" t="s">
        <v>55</v>
      </c>
      <c r="I49" s="4"/>
      <c r="J49" s="4"/>
      <c r="K49" s="4">
        <v>203</v>
      </c>
      <c r="L49" s="4">
        <v>11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231</v>
      </c>
      <c r="F50" s="4">
        <f>ROUND(Source!BB37,O50)</f>
        <v>0</v>
      </c>
      <c r="G50" s="4" t="s">
        <v>56</v>
      </c>
      <c r="H50" s="4" t="s">
        <v>57</v>
      </c>
      <c r="I50" s="4"/>
      <c r="J50" s="4"/>
      <c r="K50" s="4">
        <v>231</v>
      </c>
      <c r="L50" s="4">
        <v>12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204</v>
      </c>
      <c r="F51" s="4">
        <f>ROUND(Source!R37,O51)</f>
        <v>0</v>
      </c>
      <c r="G51" s="4" t="s">
        <v>58</v>
      </c>
      <c r="H51" s="4" t="s">
        <v>59</v>
      </c>
      <c r="I51" s="4"/>
      <c r="J51" s="4"/>
      <c r="K51" s="4">
        <v>204</v>
      </c>
      <c r="L51" s="4">
        <v>13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205</v>
      </c>
      <c r="F52" s="4">
        <f>ROUND(Source!S37,O52)</f>
        <v>63244.72</v>
      </c>
      <c r="G52" s="4" t="s">
        <v>60</v>
      </c>
      <c r="H52" s="4" t="s">
        <v>61</v>
      </c>
      <c r="I52" s="4"/>
      <c r="J52" s="4"/>
      <c r="K52" s="4">
        <v>205</v>
      </c>
      <c r="L52" s="4">
        <v>14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63244.72</v>
      </c>
      <c r="X52" s="4">
        <v>1</v>
      </c>
      <c r="Y52" s="4">
        <v>63244.72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232</v>
      </c>
      <c r="F53" s="4">
        <f>ROUND(Source!BC37,O53)</f>
        <v>0</v>
      </c>
      <c r="G53" s="4" t="s">
        <v>62</v>
      </c>
      <c r="H53" s="4" t="s">
        <v>63</v>
      </c>
      <c r="I53" s="4"/>
      <c r="J53" s="4"/>
      <c r="K53" s="4">
        <v>232</v>
      </c>
      <c r="L53" s="4">
        <v>15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214</v>
      </c>
      <c r="F54" s="4">
        <f>ROUND(Source!AS37,O54)</f>
        <v>0</v>
      </c>
      <c r="G54" s="4" t="s">
        <v>64</v>
      </c>
      <c r="H54" s="4" t="s">
        <v>65</v>
      </c>
      <c r="I54" s="4"/>
      <c r="J54" s="4"/>
      <c r="K54" s="4">
        <v>214</v>
      </c>
      <c r="L54" s="4">
        <v>16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215</v>
      </c>
      <c r="F55" s="4">
        <f>ROUND(Source!AT37,O55)</f>
        <v>0</v>
      </c>
      <c r="G55" s="4" t="s">
        <v>66</v>
      </c>
      <c r="H55" s="4" t="s">
        <v>67</v>
      </c>
      <c r="I55" s="4"/>
      <c r="J55" s="4"/>
      <c r="K55" s="4">
        <v>215</v>
      </c>
      <c r="L55" s="4">
        <v>17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217</v>
      </c>
      <c r="F56" s="4">
        <f>ROUND(Source!AU37,O56)</f>
        <v>118659.14</v>
      </c>
      <c r="G56" s="4" t="s">
        <v>68</v>
      </c>
      <c r="H56" s="4" t="s">
        <v>69</v>
      </c>
      <c r="I56" s="4"/>
      <c r="J56" s="4"/>
      <c r="K56" s="4">
        <v>217</v>
      </c>
      <c r="L56" s="4">
        <v>18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118659.14</v>
      </c>
      <c r="X56" s="4">
        <v>1</v>
      </c>
      <c r="Y56" s="4">
        <v>118659.14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230</v>
      </c>
      <c r="F57" s="4">
        <f>ROUND(Source!BA37,O57)</f>
        <v>0</v>
      </c>
      <c r="G57" s="4" t="s">
        <v>70</v>
      </c>
      <c r="H57" s="4" t="s">
        <v>71</v>
      </c>
      <c r="I57" s="4"/>
      <c r="J57" s="4"/>
      <c r="K57" s="4">
        <v>230</v>
      </c>
      <c r="L57" s="4">
        <v>19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206</v>
      </c>
      <c r="F58" s="4">
        <f>ROUND(Source!T37,O58)</f>
        <v>0</v>
      </c>
      <c r="G58" s="4" t="s">
        <v>72</v>
      </c>
      <c r="H58" s="4" t="s">
        <v>73</v>
      </c>
      <c r="I58" s="4"/>
      <c r="J58" s="4"/>
      <c r="K58" s="4">
        <v>206</v>
      </c>
      <c r="L58" s="4">
        <v>20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207</v>
      </c>
      <c r="F59" s="4">
        <f>Source!U37</f>
        <v>226.05536159999997</v>
      </c>
      <c r="G59" s="4" t="s">
        <v>74</v>
      </c>
      <c r="H59" s="4" t="s">
        <v>75</v>
      </c>
      <c r="I59" s="4"/>
      <c r="J59" s="4"/>
      <c r="K59" s="4">
        <v>207</v>
      </c>
      <c r="L59" s="4">
        <v>21</v>
      </c>
      <c r="M59" s="4">
        <v>3</v>
      </c>
      <c r="N59" s="4" t="s">
        <v>3</v>
      </c>
      <c r="O59" s="4">
        <v>-1</v>
      </c>
      <c r="P59" s="4"/>
      <c r="Q59" s="4"/>
      <c r="R59" s="4"/>
      <c r="S59" s="4"/>
      <c r="T59" s="4"/>
      <c r="U59" s="4"/>
      <c r="V59" s="4"/>
      <c r="W59" s="4">
        <v>226.05536160000003</v>
      </c>
      <c r="X59" s="4">
        <v>1</v>
      </c>
      <c r="Y59" s="4">
        <v>226.05536160000003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208</v>
      </c>
      <c r="F60" s="4">
        <f>Source!V37</f>
        <v>0</v>
      </c>
      <c r="G60" s="4" t="s">
        <v>76</v>
      </c>
      <c r="H60" s="4" t="s">
        <v>77</v>
      </c>
      <c r="I60" s="4"/>
      <c r="J60" s="4"/>
      <c r="K60" s="4">
        <v>208</v>
      </c>
      <c r="L60" s="4">
        <v>22</v>
      </c>
      <c r="M60" s="4">
        <v>3</v>
      </c>
      <c r="N60" s="4" t="s">
        <v>3</v>
      </c>
      <c r="O60" s="4">
        <v>-1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209</v>
      </c>
      <c r="F61" s="4">
        <f>ROUND(Source!W37,O61)</f>
        <v>0</v>
      </c>
      <c r="G61" s="4" t="s">
        <v>78</v>
      </c>
      <c r="H61" s="4" t="s">
        <v>79</v>
      </c>
      <c r="I61" s="4"/>
      <c r="J61" s="4"/>
      <c r="K61" s="4">
        <v>209</v>
      </c>
      <c r="L61" s="4">
        <v>23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233</v>
      </c>
      <c r="F62" s="4">
        <f>ROUND(Source!BD37,O62)</f>
        <v>0</v>
      </c>
      <c r="G62" s="4" t="s">
        <v>80</v>
      </c>
      <c r="H62" s="4" t="s">
        <v>81</v>
      </c>
      <c r="I62" s="4"/>
      <c r="J62" s="4"/>
      <c r="K62" s="4">
        <v>233</v>
      </c>
      <c r="L62" s="4">
        <v>24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210</v>
      </c>
      <c r="F63" s="4">
        <f>ROUND(Source!X37,O63)</f>
        <v>44271.31</v>
      </c>
      <c r="G63" s="4" t="s">
        <v>82</v>
      </c>
      <c r="H63" s="4" t="s">
        <v>83</v>
      </c>
      <c r="I63" s="4"/>
      <c r="J63" s="4"/>
      <c r="K63" s="4">
        <v>210</v>
      </c>
      <c r="L63" s="4">
        <v>25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44271.31</v>
      </c>
      <c r="X63" s="4">
        <v>1</v>
      </c>
      <c r="Y63" s="4">
        <v>44271.31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211</v>
      </c>
      <c r="F64" s="4">
        <f>ROUND(Source!Y37,O64)</f>
        <v>6324.47</v>
      </c>
      <c r="G64" s="4" t="s">
        <v>84</v>
      </c>
      <c r="H64" s="4" t="s">
        <v>85</v>
      </c>
      <c r="I64" s="4"/>
      <c r="J64" s="4"/>
      <c r="K64" s="4">
        <v>211</v>
      </c>
      <c r="L64" s="4">
        <v>26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6324.47</v>
      </c>
      <c r="X64" s="4">
        <v>1</v>
      </c>
      <c r="Y64" s="4">
        <v>6324.47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224</v>
      </c>
      <c r="F65" s="4">
        <f>ROUND(Source!AR37,O65)</f>
        <v>118659.14</v>
      </c>
      <c r="G65" s="4" t="s">
        <v>86</v>
      </c>
      <c r="H65" s="4" t="s">
        <v>87</v>
      </c>
      <c r="I65" s="4"/>
      <c r="J65" s="4"/>
      <c r="K65" s="4">
        <v>224</v>
      </c>
      <c r="L65" s="4">
        <v>27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118659.14</v>
      </c>
      <c r="X65" s="4">
        <v>1</v>
      </c>
      <c r="Y65" s="4">
        <v>118659.14</v>
      </c>
      <c r="Z65" s="4"/>
      <c r="AA65" s="4"/>
      <c r="AB65" s="4"/>
    </row>
    <row r="67" spans="1:245" x14ac:dyDescent="0.2">
      <c r="A67" s="1">
        <v>5</v>
      </c>
      <c r="B67" s="1">
        <v>1</v>
      </c>
      <c r="C67" s="1"/>
      <c r="D67" s="1">
        <f>ROW(A74)</f>
        <v>74</v>
      </c>
      <c r="E67" s="1"/>
      <c r="F67" s="1" t="s">
        <v>3</v>
      </c>
      <c r="G67" s="1" t="s">
        <v>88</v>
      </c>
      <c r="H67" s="1" t="s">
        <v>3</v>
      </c>
      <c r="I67" s="1">
        <v>0</v>
      </c>
      <c r="J67" s="1"/>
      <c r="K67" s="1">
        <v>-1</v>
      </c>
      <c r="L67" s="1"/>
      <c r="M67" s="1" t="s">
        <v>3</v>
      </c>
      <c r="N67" s="1"/>
      <c r="O67" s="1"/>
      <c r="P67" s="1"/>
      <c r="Q67" s="1"/>
      <c r="R67" s="1"/>
      <c r="S67" s="1">
        <v>0</v>
      </c>
      <c r="T67" s="1"/>
      <c r="U67" s="1" t="s">
        <v>3</v>
      </c>
      <c r="V67" s="1">
        <v>0</v>
      </c>
      <c r="W67" s="1"/>
      <c r="X67" s="1"/>
      <c r="Y67" s="1"/>
      <c r="Z67" s="1"/>
      <c r="AA67" s="1"/>
      <c r="AB67" s="1" t="s">
        <v>3</v>
      </c>
      <c r="AC67" s="1" t="s">
        <v>3</v>
      </c>
      <c r="AD67" s="1" t="s">
        <v>3</v>
      </c>
      <c r="AE67" s="1" t="s">
        <v>3</v>
      </c>
      <c r="AF67" s="1" t="s">
        <v>3</v>
      </c>
      <c r="AG67" s="1" t="s">
        <v>3</v>
      </c>
      <c r="AH67" s="1"/>
      <c r="AI67" s="1"/>
      <c r="AJ67" s="1"/>
      <c r="AK67" s="1"/>
      <c r="AL67" s="1"/>
      <c r="AM67" s="1"/>
      <c r="AN67" s="1"/>
      <c r="AO67" s="1"/>
      <c r="AP67" s="1" t="s">
        <v>3</v>
      </c>
      <c r="AQ67" s="1" t="s">
        <v>3</v>
      </c>
      <c r="AR67" s="1" t="s">
        <v>3</v>
      </c>
      <c r="AS67" s="1"/>
      <c r="AT67" s="1"/>
      <c r="AU67" s="1"/>
      <c r="AV67" s="1"/>
      <c r="AW67" s="1"/>
      <c r="AX67" s="1"/>
      <c r="AY67" s="1"/>
      <c r="AZ67" s="1" t="s">
        <v>3</v>
      </c>
      <c r="BA67" s="1"/>
      <c r="BB67" s="1" t="s">
        <v>3</v>
      </c>
      <c r="BC67" s="1" t="s">
        <v>3</v>
      </c>
      <c r="BD67" s="1" t="s">
        <v>3</v>
      </c>
      <c r="BE67" s="1" t="s">
        <v>3</v>
      </c>
      <c r="BF67" s="1" t="s">
        <v>3</v>
      </c>
      <c r="BG67" s="1" t="s">
        <v>3</v>
      </c>
      <c r="BH67" s="1" t="s">
        <v>3</v>
      </c>
      <c r="BI67" s="1" t="s">
        <v>3</v>
      </c>
      <c r="BJ67" s="1" t="s">
        <v>3</v>
      </c>
      <c r="BK67" s="1" t="s">
        <v>3</v>
      </c>
      <c r="BL67" s="1" t="s">
        <v>3</v>
      </c>
      <c r="BM67" s="1" t="s">
        <v>3</v>
      </c>
      <c r="BN67" s="1" t="s">
        <v>3</v>
      </c>
      <c r="BO67" s="1" t="s">
        <v>3</v>
      </c>
      <c r="BP67" s="1" t="s">
        <v>3</v>
      </c>
      <c r="BQ67" s="1"/>
      <c r="BR67" s="1"/>
      <c r="BS67" s="1"/>
      <c r="BT67" s="1"/>
      <c r="BU67" s="1"/>
      <c r="BV67" s="1"/>
      <c r="BW67" s="1"/>
      <c r="BX67" s="1">
        <v>0</v>
      </c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>
        <v>0</v>
      </c>
    </row>
    <row r="69" spans="1:245" x14ac:dyDescent="0.2">
      <c r="A69" s="2">
        <v>52</v>
      </c>
      <c r="B69" s="2">
        <f t="shared" ref="B69:G69" si="32">B74</f>
        <v>1</v>
      </c>
      <c r="C69" s="2">
        <f t="shared" si="32"/>
        <v>5</v>
      </c>
      <c r="D69" s="2">
        <f t="shared" si="32"/>
        <v>67</v>
      </c>
      <c r="E69" s="2">
        <f t="shared" si="32"/>
        <v>0</v>
      </c>
      <c r="F69" s="2" t="str">
        <f t="shared" si="32"/>
        <v/>
      </c>
      <c r="G69" s="2" t="str">
        <f t="shared" si="32"/>
        <v>Лестничные марши и площадки</v>
      </c>
      <c r="H69" s="2"/>
      <c r="I69" s="2"/>
      <c r="J69" s="2"/>
      <c r="K69" s="2"/>
      <c r="L69" s="2"/>
      <c r="M69" s="2"/>
      <c r="N69" s="2"/>
      <c r="O69" s="2">
        <f t="shared" ref="O69:AT69" si="33">O74</f>
        <v>125670.94</v>
      </c>
      <c r="P69" s="2">
        <f t="shared" si="33"/>
        <v>2552.25</v>
      </c>
      <c r="Q69" s="2">
        <f t="shared" si="33"/>
        <v>0</v>
      </c>
      <c r="R69" s="2">
        <f t="shared" si="33"/>
        <v>0</v>
      </c>
      <c r="S69" s="2">
        <f t="shared" si="33"/>
        <v>123118.69</v>
      </c>
      <c r="T69" s="2">
        <f t="shared" si="33"/>
        <v>0</v>
      </c>
      <c r="U69" s="2">
        <f t="shared" si="33"/>
        <v>440.06009999999998</v>
      </c>
      <c r="V69" s="2">
        <f t="shared" si="33"/>
        <v>0</v>
      </c>
      <c r="W69" s="2">
        <f t="shared" si="33"/>
        <v>0</v>
      </c>
      <c r="X69" s="2">
        <f t="shared" si="33"/>
        <v>86183.08</v>
      </c>
      <c r="Y69" s="2">
        <f t="shared" si="33"/>
        <v>12311.87</v>
      </c>
      <c r="Z69" s="2">
        <f t="shared" si="33"/>
        <v>0</v>
      </c>
      <c r="AA69" s="2">
        <f t="shared" si="33"/>
        <v>0</v>
      </c>
      <c r="AB69" s="2">
        <f t="shared" si="33"/>
        <v>125670.94</v>
      </c>
      <c r="AC69" s="2">
        <f t="shared" si="33"/>
        <v>2552.25</v>
      </c>
      <c r="AD69" s="2">
        <f t="shared" si="33"/>
        <v>0</v>
      </c>
      <c r="AE69" s="2">
        <f t="shared" si="33"/>
        <v>0</v>
      </c>
      <c r="AF69" s="2">
        <f t="shared" si="33"/>
        <v>123118.69</v>
      </c>
      <c r="AG69" s="2">
        <f t="shared" si="33"/>
        <v>0</v>
      </c>
      <c r="AH69" s="2">
        <f t="shared" si="33"/>
        <v>440.06009999999998</v>
      </c>
      <c r="AI69" s="2">
        <f t="shared" si="33"/>
        <v>0</v>
      </c>
      <c r="AJ69" s="2">
        <f t="shared" si="33"/>
        <v>0</v>
      </c>
      <c r="AK69" s="2">
        <f t="shared" si="33"/>
        <v>86183.08</v>
      </c>
      <c r="AL69" s="2">
        <f t="shared" si="33"/>
        <v>12311.87</v>
      </c>
      <c r="AM69" s="2">
        <f t="shared" si="33"/>
        <v>0</v>
      </c>
      <c r="AN69" s="2">
        <f t="shared" si="33"/>
        <v>0</v>
      </c>
      <c r="AO69" s="2">
        <f t="shared" si="33"/>
        <v>0</v>
      </c>
      <c r="AP69" s="2">
        <f t="shared" si="33"/>
        <v>0</v>
      </c>
      <c r="AQ69" s="2">
        <f t="shared" si="33"/>
        <v>0</v>
      </c>
      <c r="AR69" s="2">
        <f t="shared" si="33"/>
        <v>224165.89</v>
      </c>
      <c r="AS69" s="2">
        <f t="shared" si="33"/>
        <v>0</v>
      </c>
      <c r="AT69" s="2">
        <f t="shared" si="33"/>
        <v>0</v>
      </c>
      <c r="AU69" s="2">
        <f t="shared" ref="AU69:BZ69" si="34">AU74</f>
        <v>224165.89</v>
      </c>
      <c r="AV69" s="2">
        <f t="shared" si="34"/>
        <v>2552.25</v>
      </c>
      <c r="AW69" s="2">
        <f t="shared" si="34"/>
        <v>2552.25</v>
      </c>
      <c r="AX69" s="2">
        <f t="shared" si="34"/>
        <v>0</v>
      </c>
      <c r="AY69" s="2">
        <f t="shared" si="34"/>
        <v>2552.25</v>
      </c>
      <c r="AZ69" s="2">
        <f t="shared" si="34"/>
        <v>0</v>
      </c>
      <c r="BA69" s="2">
        <f t="shared" si="34"/>
        <v>0</v>
      </c>
      <c r="BB69" s="2">
        <f t="shared" si="34"/>
        <v>0</v>
      </c>
      <c r="BC69" s="2">
        <f t="shared" si="34"/>
        <v>0</v>
      </c>
      <c r="BD69" s="2">
        <f t="shared" si="34"/>
        <v>0</v>
      </c>
      <c r="BE69" s="2">
        <f t="shared" si="34"/>
        <v>0</v>
      </c>
      <c r="BF69" s="2">
        <f t="shared" si="34"/>
        <v>0</v>
      </c>
      <c r="BG69" s="2">
        <f t="shared" si="34"/>
        <v>0</v>
      </c>
      <c r="BH69" s="2">
        <f t="shared" si="34"/>
        <v>0</v>
      </c>
      <c r="BI69" s="2">
        <f t="shared" si="34"/>
        <v>0</v>
      </c>
      <c r="BJ69" s="2">
        <f t="shared" si="34"/>
        <v>0</v>
      </c>
      <c r="BK69" s="2">
        <f t="shared" si="34"/>
        <v>0</v>
      </c>
      <c r="BL69" s="2">
        <f t="shared" si="34"/>
        <v>0</v>
      </c>
      <c r="BM69" s="2">
        <f t="shared" si="34"/>
        <v>0</v>
      </c>
      <c r="BN69" s="2">
        <f t="shared" si="34"/>
        <v>0</v>
      </c>
      <c r="BO69" s="2">
        <f t="shared" si="34"/>
        <v>0</v>
      </c>
      <c r="BP69" s="2">
        <f t="shared" si="34"/>
        <v>0</v>
      </c>
      <c r="BQ69" s="2">
        <f t="shared" si="34"/>
        <v>0</v>
      </c>
      <c r="BR69" s="2">
        <f t="shared" si="34"/>
        <v>0</v>
      </c>
      <c r="BS69" s="2">
        <f t="shared" si="34"/>
        <v>0</v>
      </c>
      <c r="BT69" s="2">
        <f t="shared" si="34"/>
        <v>0</v>
      </c>
      <c r="BU69" s="2">
        <f t="shared" si="34"/>
        <v>0</v>
      </c>
      <c r="BV69" s="2">
        <f t="shared" si="34"/>
        <v>0</v>
      </c>
      <c r="BW69" s="2">
        <f t="shared" si="34"/>
        <v>0</v>
      </c>
      <c r="BX69" s="2">
        <f t="shared" si="34"/>
        <v>0</v>
      </c>
      <c r="BY69" s="2">
        <f t="shared" si="34"/>
        <v>0</v>
      </c>
      <c r="BZ69" s="2">
        <f t="shared" si="34"/>
        <v>0</v>
      </c>
      <c r="CA69" s="2">
        <f t="shared" ref="CA69:DF69" si="35">CA74</f>
        <v>224165.89</v>
      </c>
      <c r="CB69" s="2">
        <f t="shared" si="35"/>
        <v>0</v>
      </c>
      <c r="CC69" s="2">
        <f t="shared" si="35"/>
        <v>0</v>
      </c>
      <c r="CD69" s="2">
        <f t="shared" si="35"/>
        <v>224165.89</v>
      </c>
      <c r="CE69" s="2">
        <f t="shared" si="35"/>
        <v>2552.25</v>
      </c>
      <c r="CF69" s="2">
        <f t="shared" si="35"/>
        <v>2552.25</v>
      </c>
      <c r="CG69" s="2">
        <f t="shared" si="35"/>
        <v>0</v>
      </c>
      <c r="CH69" s="2">
        <f t="shared" si="35"/>
        <v>2552.25</v>
      </c>
      <c r="CI69" s="2">
        <f t="shared" si="35"/>
        <v>0</v>
      </c>
      <c r="CJ69" s="2">
        <f t="shared" si="35"/>
        <v>0</v>
      </c>
      <c r="CK69" s="2">
        <f t="shared" si="35"/>
        <v>0</v>
      </c>
      <c r="CL69" s="2">
        <f t="shared" si="35"/>
        <v>0</v>
      </c>
      <c r="CM69" s="2">
        <f t="shared" si="35"/>
        <v>0</v>
      </c>
      <c r="CN69" s="2">
        <f t="shared" si="35"/>
        <v>0</v>
      </c>
      <c r="CO69" s="2">
        <f t="shared" si="35"/>
        <v>0</v>
      </c>
      <c r="CP69" s="2">
        <f t="shared" si="35"/>
        <v>0</v>
      </c>
      <c r="CQ69" s="2">
        <f t="shared" si="35"/>
        <v>0</v>
      </c>
      <c r="CR69" s="2">
        <f t="shared" si="35"/>
        <v>0</v>
      </c>
      <c r="CS69" s="2">
        <f t="shared" si="35"/>
        <v>0</v>
      </c>
      <c r="CT69" s="2">
        <f t="shared" si="35"/>
        <v>0</v>
      </c>
      <c r="CU69" s="2">
        <f t="shared" si="35"/>
        <v>0</v>
      </c>
      <c r="CV69" s="2">
        <f t="shared" si="35"/>
        <v>0</v>
      </c>
      <c r="CW69" s="2">
        <f t="shared" si="35"/>
        <v>0</v>
      </c>
      <c r="CX69" s="2">
        <f t="shared" si="35"/>
        <v>0</v>
      </c>
      <c r="CY69" s="2">
        <f t="shared" si="35"/>
        <v>0</v>
      </c>
      <c r="CZ69" s="2">
        <f t="shared" si="35"/>
        <v>0</v>
      </c>
      <c r="DA69" s="2">
        <f t="shared" si="35"/>
        <v>0</v>
      </c>
      <c r="DB69" s="2">
        <f t="shared" si="35"/>
        <v>0</v>
      </c>
      <c r="DC69" s="2">
        <f t="shared" si="35"/>
        <v>0</v>
      </c>
      <c r="DD69" s="2">
        <f t="shared" si="35"/>
        <v>0</v>
      </c>
      <c r="DE69" s="2">
        <f t="shared" si="35"/>
        <v>0</v>
      </c>
      <c r="DF69" s="2">
        <f t="shared" si="35"/>
        <v>0</v>
      </c>
      <c r="DG69" s="3">
        <f t="shared" ref="DG69:EL69" si="36">DG74</f>
        <v>0</v>
      </c>
      <c r="DH69" s="3">
        <f t="shared" si="36"/>
        <v>0</v>
      </c>
      <c r="DI69" s="3">
        <f t="shared" si="36"/>
        <v>0</v>
      </c>
      <c r="DJ69" s="3">
        <f t="shared" si="36"/>
        <v>0</v>
      </c>
      <c r="DK69" s="3">
        <f t="shared" si="36"/>
        <v>0</v>
      </c>
      <c r="DL69" s="3">
        <f t="shared" si="36"/>
        <v>0</v>
      </c>
      <c r="DM69" s="3">
        <f t="shared" si="36"/>
        <v>0</v>
      </c>
      <c r="DN69" s="3">
        <f t="shared" si="36"/>
        <v>0</v>
      </c>
      <c r="DO69" s="3">
        <f t="shared" si="36"/>
        <v>0</v>
      </c>
      <c r="DP69" s="3">
        <f t="shared" si="36"/>
        <v>0</v>
      </c>
      <c r="DQ69" s="3">
        <f t="shared" si="36"/>
        <v>0</v>
      </c>
      <c r="DR69" s="3">
        <f t="shared" si="36"/>
        <v>0</v>
      </c>
      <c r="DS69" s="3">
        <f t="shared" si="36"/>
        <v>0</v>
      </c>
      <c r="DT69" s="3">
        <f t="shared" si="36"/>
        <v>0</v>
      </c>
      <c r="DU69" s="3">
        <f t="shared" si="36"/>
        <v>0</v>
      </c>
      <c r="DV69" s="3">
        <f t="shared" si="36"/>
        <v>0</v>
      </c>
      <c r="DW69" s="3">
        <f t="shared" si="36"/>
        <v>0</v>
      </c>
      <c r="DX69" s="3">
        <f t="shared" si="36"/>
        <v>0</v>
      </c>
      <c r="DY69" s="3">
        <f t="shared" si="36"/>
        <v>0</v>
      </c>
      <c r="DZ69" s="3">
        <f t="shared" si="36"/>
        <v>0</v>
      </c>
      <c r="EA69" s="3">
        <f t="shared" si="36"/>
        <v>0</v>
      </c>
      <c r="EB69" s="3">
        <f t="shared" si="36"/>
        <v>0</v>
      </c>
      <c r="EC69" s="3">
        <f t="shared" si="36"/>
        <v>0</v>
      </c>
      <c r="ED69" s="3">
        <f t="shared" si="36"/>
        <v>0</v>
      </c>
      <c r="EE69" s="3">
        <f t="shared" si="36"/>
        <v>0</v>
      </c>
      <c r="EF69" s="3">
        <f t="shared" si="36"/>
        <v>0</v>
      </c>
      <c r="EG69" s="3">
        <f t="shared" si="36"/>
        <v>0</v>
      </c>
      <c r="EH69" s="3">
        <f t="shared" si="36"/>
        <v>0</v>
      </c>
      <c r="EI69" s="3">
        <f t="shared" si="36"/>
        <v>0</v>
      </c>
      <c r="EJ69" s="3">
        <f t="shared" si="36"/>
        <v>0</v>
      </c>
      <c r="EK69" s="3">
        <f t="shared" si="36"/>
        <v>0</v>
      </c>
      <c r="EL69" s="3">
        <f t="shared" si="36"/>
        <v>0</v>
      </c>
      <c r="EM69" s="3">
        <f t="shared" ref="EM69:FR69" si="37">EM74</f>
        <v>0</v>
      </c>
      <c r="EN69" s="3">
        <f t="shared" si="37"/>
        <v>0</v>
      </c>
      <c r="EO69" s="3">
        <f t="shared" si="37"/>
        <v>0</v>
      </c>
      <c r="EP69" s="3">
        <f t="shared" si="37"/>
        <v>0</v>
      </c>
      <c r="EQ69" s="3">
        <f t="shared" si="37"/>
        <v>0</v>
      </c>
      <c r="ER69" s="3">
        <f t="shared" si="37"/>
        <v>0</v>
      </c>
      <c r="ES69" s="3">
        <f t="shared" si="37"/>
        <v>0</v>
      </c>
      <c r="ET69" s="3">
        <f t="shared" si="37"/>
        <v>0</v>
      </c>
      <c r="EU69" s="3">
        <f t="shared" si="37"/>
        <v>0</v>
      </c>
      <c r="EV69" s="3">
        <f t="shared" si="37"/>
        <v>0</v>
      </c>
      <c r="EW69" s="3">
        <f t="shared" si="37"/>
        <v>0</v>
      </c>
      <c r="EX69" s="3">
        <f t="shared" si="37"/>
        <v>0</v>
      </c>
      <c r="EY69" s="3">
        <f t="shared" si="37"/>
        <v>0</v>
      </c>
      <c r="EZ69" s="3">
        <f t="shared" si="37"/>
        <v>0</v>
      </c>
      <c r="FA69" s="3">
        <f t="shared" si="37"/>
        <v>0</v>
      </c>
      <c r="FB69" s="3">
        <f t="shared" si="37"/>
        <v>0</v>
      </c>
      <c r="FC69" s="3">
        <f t="shared" si="37"/>
        <v>0</v>
      </c>
      <c r="FD69" s="3">
        <f t="shared" si="37"/>
        <v>0</v>
      </c>
      <c r="FE69" s="3">
        <f t="shared" si="37"/>
        <v>0</v>
      </c>
      <c r="FF69" s="3">
        <f t="shared" si="37"/>
        <v>0</v>
      </c>
      <c r="FG69" s="3">
        <f t="shared" si="37"/>
        <v>0</v>
      </c>
      <c r="FH69" s="3">
        <f t="shared" si="37"/>
        <v>0</v>
      </c>
      <c r="FI69" s="3">
        <f t="shared" si="37"/>
        <v>0</v>
      </c>
      <c r="FJ69" s="3">
        <f t="shared" si="37"/>
        <v>0</v>
      </c>
      <c r="FK69" s="3">
        <f t="shared" si="37"/>
        <v>0</v>
      </c>
      <c r="FL69" s="3">
        <f t="shared" si="37"/>
        <v>0</v>
      </c>
      <c r="FM69" s="3">
        <f t="shared" si="37"/>
        <v>0</v>
      </c>
      <c r="FN69" s="3">
        <f t="shared" si="37"/>
        <v>0</v>
      </c>
      <c r="FO69" s="3">
        <f t="shared" si="37"/>
        <v>0</v>
      </c>
      <c r="FP69" s="3">
        <f t="shared" si="37"/>
        <v>0</v>
      </c>
      <c r="FQ69" s="3">
        <f t="shared" si="37"/>
        <v>0</v>
      </c>
      <c r="FR69" s="3">
        <f t="shared" si="37"/>
        <v>0</v>
      </c>
      <c r="FS69" s="3">
        <f t="shared" ref="FS69:GX69" si="38">FS74</f>
        <v>0</v>
      </c>
      <c r="FT69" s="3">
        <f t="shared" si="38"/>
        <v>0</v>
      </c>
      <c r="FU69" s="3">
        <f t="shared" si="38"/>
        <v>0</v>
      </c>
      <c r="FV69" s="3">
        <f t="shared" si="38"/>
        <v>0</v>
      </c>
      <c r="FW69" s="3">
        <f t="shared" si="38"/>
        <v>0</v>
      </c>
      <c r="FX69" s="3">
        <f t="shared" si="38"/>
        <v>0</v>
      </c>
      <c r="FY69" s="3">
        <f t="shared" si="38"/>
        <v>0</v>
      </c>
      <c r="FZ69" s="3">
        <f t="shared" si="38"/>
        <v>0</v>
      </c>
      <c r="GA69" s="3">
        <f t="shared" si="38"/>
        <v>0</v>
      </c>
      <c r="GB69" s="3">
        <f t="shared" si="38"/>
        <v>0</v>
      </c>
      <c r="GC69" s="3">
        <f t="shared" si="38"/>
        <v>0</v>
      </c>
      <c r="GD69" s="3">
        <f t="shared" si="38"/>
        <v>0</v>
      </c>
      <c r="GE69" s="3">
        <f t="shared" si="38"/>
        <v>0</v>
      </c>
      <c r="GF69" s="3">
        <f t="shared" si="38"/>
        <v>0</v>
      </c>
      <c r="GG69" s="3">
        <f t="shared" si="38"/>
        <v>0</v>
      </c>
      <c r="GH69" s="3">
        <f t="shared" si="38"/>
        <v>0</v>
      </c>
      <c r="GI69" s="3">
        <f t="shared" si="38"/>
        <v>0</v>
      </c>
      <c r="GJ69" s="3">
        <f t="shared" si="38"/>
        <v>0</v>
      </c>
      <c r="GK69" s="3">
        <f t="shared" si="38"/>
        <v>0</v>
      </c>
      <c r="GL69" s="3">
        <f t="shared" si="38"/>
        <v>0</v>
      </c>
      <c r="GM69" s="3">
        <f t="shared" si="38"/>
        <v>0</v>
      </c>
      <c r="GN69" s="3">
        <f t="shared" si="38"/>
        <v>0</v>
      </c>
      <c r="GO69" s="3">
        <f t="shared" si="38"/>
        <v>0</v>
      </c>
      <c r="GP69" s="3">
        <f t="shared" si="38"/>
        <v>0</v>
      </c>
      <c r="GQ69" s="3">
        <f t="shared" si="38"/>
        <v>0</v>
      </c>
      <c r="GR69" s="3">
        <f t="shared" si="38"/>
        <v>0</v>
      </c>
      <c r="GS69" s="3">
        <f t="shared" si="38"/>
        <v>0</v>
      </c>
      <c r="GT69" s="3">
        <f t="shared" si="38"/>
        <v>0</v>
      </c>
      <c r="GU69" s="3">
        <f t="shared" si="38"/>
        <v>0</v>
      </c>
      <c r="GV69" s="3">
        <f t="shared" si="38"/>
        <v>0</v>
      </c>
      <c r="GW69" s="3">
        <f t="shared" si="38"/>
        <v>0</v>
      </c>
      <c r="GX69" s="3">
        <f t="shared" si="38"/>
        <v>0</v>
      </c>
    </row>
    <row r="71" spans="1:245" x14ac:dyDescent="0.2">
      <c r="A71">
        <v>17</v>
      </c>
      <c r="B71">
        <v>1</v>
      </c>
      <c r="C71">
        <f>ROW(SmtRes!A10)</f>
        <v>10</v>
      </c>
      <c r="D71">
        <f>ROW(EtalonRes!A10)</f>
        <v>10</v>
      </c>
      <c r="E71" t="s">
        <v>89</v>
      </c>
      <c r="F71" t="s">
        <v>90</v>
      </c>
      <c r="G71" t="s">
        <v>91</v>
      </c>
      <c r="H71" t="s">
        <v>18</v>
      </c>
      <c r="I71">
        <f>ROUND((86.5)/100,9)</f>
        <v>0.86499999999999999</v>
      </c>
      <c r="J71">
        <v>0</v>
      </c>
      <c r="K71">
        <f>ROUND((86.5)/100,9)</f>
        <v>0.86499999999999999</v>
      </c>
      <c r="O71">
        <f>ROUND(CP71,2)</f>
        <v>125828.7</v>
      </c>
      <c r="P71">
        <f>ROUND(CQ71*I71,2)</f>
        <v>2710.01</v>
      </c>
      <c r="Q71">
        <f>ROUND(CR71*I71,2)</f>
        <v>0</v>
      </c>
      <c r="R71">
        <f>ROUND(CS71*I71,2)</f>
        <v>0</v>
      </c>
      <c r="S71">
        <f>ROUND(CT71*I71,2)</f>
        <v>123118.69</v>
      </c>
      <c r="T71">
        <f>ROUND(CU71*I71,2)</f>
        <v>0</v>
      </c>
      <c r="U71">
        <f>CV71*I71</f>
        <v>440.06009999999998</v>
      </c>
      <c r="V71">
        <f>CW71*I71</f>
        <v>0</v>
      </c>
      <c r="W71">
        <f>ROUND(CX71*I71,2)</f>
        <v>0</v>
      </c>
      <c r="X71">
        <f>ROUND(CY71,2)</f>
        <v>86183.08</v>
      </c>
      <c r="Y71">
        <f>ROUND(CZ71,2)</f>
        <v>12311.87</v>
      </c>
      <c r="AA71">
        <v>75522059</v>
      </c>
      <c r="AB71">
        <f>ROUND((AC71+AD71+AF71),6)</f>
        <v>145466.70000000001</v>
      </c>
      <c r="AC71">
        <f>ROUND((((ES71*122)*3)),6)</f>
        <v>3132.96</v>
      </c>
      <c r="AD71">
        <f>ROUND((((((ET71*122)*3))-(((EU71*122)*3)))+AE71),6)</f>
        <v>0</v>
      </c>
      <c r="AE71">
        <f>ROUND((((EU71*122)*3)),6)</f>
        <v>0</v>
      </c>
      <c r="AF71">
        <f>ROUND((((EV71*122)*3)),6)</f>
        <v>142333.74</v>
      </c>
      <c r="AG71">
        <f>ROUND((AP71),6)</f>
        <v>0</v>
      </c>
      <c r="AH71">
        <f>(((EW71*122)*3))</f>
        <v>508.73999999999995</v>
      </c>
      <c r="AI71">
        <f>(((EX71*122)*3))</f>
        <v>0</v>
      </c>
      <c r="AJ71">
        <f>(AS71)</f>
        <v>0</v>
      </c>
      <c r="AK71">
        <v>397.45</v>
      </c>
      <c r="AL71">
        <v>8.56</v>
      </c>
      <c r="AM71">
        <v>0</v>
      </c>
      <c r="AN71">
        <v>0</v>
      </c>
      <c r="AO71">
        <v>388.89</v>
      </c>
      <c r="AP71">
        <v>0</v>
      </c>
      <c r="AQ71">
        <v>1.39</v>
      </c>
      <c r="AR71">
        <v>0</v>
      </c>
      <c r="AS71">
        <v>0</v>
      </c>
      <c r="AT71">
        <v>70</v>
      </c>
      <c r="AU71">
        <v>10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1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4</v>
      </c>
      <c r="BJ71" t="s">
        <v>92</v>
      </c>
      <c r="BM71">
        <v>0</v>
      </c>
      <c r="BN71">
        <v>0</v>
      </c>
      <c r="BO71" t="s">
        <v>3</v>
      </c>
      <c r="BP71">
        <v>0</v>
      </c>
      <c r="BQ71">
        <v>1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70</v>
      </c>
      <c r="CA71">
        <v>10</v>
      </c>
      <c r="CB71" t="s">
        <v>3</v>
      </c>
      <c r="CE71">
        <v>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>(P71+Q71+S71)</f>
        <v>125828.7</v>
      </c>
      <c r="CQ71">
        <f>(AC71*BC71*AW71)</f>
        <v>3132.96</v>
      </c>
      <c r="CR71">
        <f>((((((ET71*122)*3))*BB71-(((EU71*122)*3))*BS71)+AE71*BS71)*AV71)</f>
        <v>0</v>
      </c>
      <c r="CS71">
        <f>(AE71*BS71*AV71)</f>
        <v>0</v>
      </c>
      <c r="CT71">
        <f>(AF71*BA71*AV71)</f>
        <v>142333.74</v>
      </c>
      <c r="CU71">
        <f>AG71</f>
        <v>0</v>
      </c>
      <c r="CV71">
        <f>(AH71*AV71)</f>
        <v>508.73999999999995</v>
      </c>
      <c r="CW71">
        <f>AI71</f>
        <v>0</v>
      </c>
      <c r="CX71">
        <f>AJ71</f>
        <v>0</v>
      </c>
      <c r="CY71">
        <f>((S71*BZ71)/100)</f>
        <v>86183.083000000013</v>
      </c>
      <c r="CZ71">
        <f>((S71*CA71)/100)</f>
        <v>12311.868999999999</v>
      </c>
      <c r="DC71" t="s">
        <v>3</v>
      </c>
      <c r="DD71" t="s">
        <v>93</v>
      </c>
      <c r="DE71" t="s">
        <v>93</v>
      </c>
      <c r="DF71" t="s">
        <v>93</v>
      </c>
      <c r="DG71" t="s">
        <v>93</v>
      </c>
      <c r="DH71" t="s">
        <v>3</v>
      </c>
      <c r="DI71" t="s">
        <v>93</v>
      </c>
      <c r="DJ71" t="s">
        <v>93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1005</v>
      </c>
      <c r="DV71" t="s">
        <v>18</v>
      </c>
      <c r="DW71" t="s">
        <v>18</v>
      </c>
      <c r="DX71">
        <v>100</v>
      </c>
      <c r="DZ71" t="s">
        <v>3</v>
      </c>
      <c r="EA71" t="s">
        <v>3</v>
      </c>
      <c r="EB71" t="s">
        <v>3</v>
      </c>
      <c r="EC71" t="s">
        <v>3</v>
      </c>
      <c r="EE71">
        <v>75226705</v>
      </c>
      <c r="EF71">
        <v>1</v>
      </c>
      <c r="EG71" t="s">
        <v>21</v>
      </c>
      <c r="EH71">
        <v>0</v>
      </c>
      <c r="EI71" t="s">
        <v>3</v>
      </c>
      <c r="EJ71">
        <v>4</v>
      </c>
      <c r="EK71">
        <v>0</v>
      </c>
      <c r="EL71" t="s">
        <v>22</v>
      </c>
      <c r="EM71" t="s">
        <v>23</v>
      </c>
      <c r="EO71" t="s">
        <v>3</v>
      </c>
      <c r="EQ71">
        <v>0</v>
      </c>
      <c r="ER71">
        <v>397.45</v>
      </c>
      <c r="ES71">
        <v>8.56</v>
      </c>
      <c r="ET71">
        <v>0</v>
      </c>
      <c r="EU71">
        <v>0</v>
      </c>
      <c r="EV71">
        <v>388.89</v>
      </c>
      <c r="EW71">
        <v>1.39</v>
      </c>
      <c r="EX71">
        <v>0</v>
      </c>
      <c r="EY71">
        <v>0</v>
      </c>
      <c r="FQ71">
        <v>0</v>
      </c>
      <c r="FR71">
        <f>ROUND(IF(BI71=3,GM71,0),2)</f>
        <v>0</v>
      </c>
      <c r="FS71">
        <v>0</v>
      </c>
      <c r="FX71">
        <v>70</v>
      </c>
      <c r="FY71">
        <v>10</v>
      </c>
      <c r="GA71" t="s">
        <v>3</v>
      </c>
      <c r="GD71">
        <v>0</v>
      </c>
      <c r="GF71">
        <v>-25318494</v>
      </c>
      <c r="GG71">
        <v>2</v>
      </c>
      <c r="GH71">
        <v>1</v>
      </c>
      <c r="GI71">
        <v>-2</v>
      </c>
      <c r="GJ71">
        <v>0</v>
      </c>
      <c r="GK71">
        <f>ROUND(R71*(R12)/100,2)</f>
        <v>0</v>
      </c>
      <c r="GL71">
        <f>ROUND(IF(AND(BH71=3,BI71=3,FS71&lt;&gt;0),P71,0),2)</f>
        <v>0</v>
      </c>
      <c r="GM71">
        <f>ROUND(O71+X71+Y71+GK71,2)+GX71</f>
        <v>224323.65</v>
      </c>
      <c r="GN71">
        <f>IF(OR(BI71=0,BI71=1),GM71-GX71,0)</f>
        <v>0</v>
      </c>
      <c r="GO71">
        <f>IF(BI71=2,GM71-GX71,0)</f>
        <v>0</v>
      </c>
      <c r="GP71">
        <f>IF(BI71=4,GM71-GX71,0)</f>
        <v>224323.65</v>
      </c>
      <c r="GR71">
        <v>0</v>
      </c>
      <c r="GS71">
        <v>3</v>
      </c>
      <c r="GT71">
        <v>0</v>
      </c>
      <c r="GU71" t="s">
        <v>3</v>
      </c>
      <c r="GV71">
        <f>ROUND((GT71),6)</f>
        <v>0</v>
      </c>
      <c r="GW71">
        <v>1</v>
      </c>
      <c r="GX71">
        <f>ROUND(HC71*I71,2)</f>
        <v>0</v>
      </c>
      <c r="HA71">
        <v>0</v>
      </c>
      <c r="HB71">
        <v>0</v>
      </c>
      <c r="HC71">
        <f>GV71*GW71</f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IK71">
        <v>0</v>
      </c>
    </row>
    <row r="72" spans="1:245" x14ac:dyDescent="0.2">
      <c r="A72">
        <v>18</v>
      </c>
      <c r="B72">
        <v>1</v>
      </c>
      <c r="C72">
        <v>10</v>
      </c>
      <c r="E72" t="s">
        <v>94</v>
      </c>
      <c r="F72" t="s">
        <v>25</v>
      </c>
      <c r="G72" t="s">
        <v>26</v>
      </c>
      <c r="H72" t="s">
        <v>27</v>
      </c>
      <c r="I72">
        <f>I71*J72</f>
        <v>-3.1659000000000002</v>
      </c>
      <c r="J72">
        <v>-3.66</v>
      </c>
      <c r="K72">
        <v>-0.01</v>
      </c>
      <c r="O72">
        <f>ROUND(CP72,2)</f>
        <v>-157.76</v>
      </c>
      <c r="P72">
        <f>ROUND(CQ72*I72,2)</f>
        <v>-157.76</v>
      </c>
      <c r="Q72">
        <f>ROUND(CR72*I72,2)</f>
        <v>0</v>
      </c>
      <c r="R72">
        <f>ROUND(CS72*I72,2)</f>
        <v>0</v>
      </c>
      <c r="S72">
        <f>ROUND(CT72*I72,2)</f>
        <v>0</v>
      </c>
      <c r="T72">
        <f>ROUND(CU72*I72,2)</f>
        <v>0</v>
      </c>
      <c r="U72">
        <f>CV72*I72</f>
        <v>0</v>
      </c>
      <c r="V72">
        <f>CW72*I72</f>
        <v>0</v>
      </c>
      <c r="W72">
        <f>ROUND(CX72*I72,2)</f>
        <v>0</v>
      </c>
      <c r="X72">
        <f>ROUND(CY72,2)</f>
        <v>0</v>
      </c>
      <c r="Y72">
        <f>ROUND(CZ72,2)</f>
        <v>0</v>
      </c>
      <c r="AA72">
        <v>75522059</v>
      </c>
      <c r="AB72">
        <f>ROUND((AC72+AD72+AF72),6)</f>
        <v>49.83</v>
      </c>
      <c r="AC72">
        <f>ROUND((ES72),6)</f>
        <v>49.83</v>
      </c>
      <c r="AD72">
        <f>ROUND((((ET72)-(EU72))+AE72),6)</f>
        <v>0</v>
      </c>
      <c r="AE72">
        <f>ROUND((EU72),6)</f>
        <v>0</v>
      </c>
      <c r="AF72">
        <f>ROUND((EV72),6)</f>
        <v>0</v>
      </c>
      <c r="AG72">
        <f>ROUND((AP72),6)</f>
        <v>0</v>
      </c>
      <c r="AH72">
        <f>(EW72)</f>
        <v>0</v>
      </c>
      <c r="AI72">
        <f>(EX72)</f>
        <v>0</v>
      </c>
      <c r="AJ72">
        <f>(AS72)</f>
        <v>0</v>
      </c>
      <c r="AK72">
        <v>49.83</v>
      </c>
      <c r="AL72">
        <v>49.83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70</v>
      </c>
      <c r="AU72">
        <v>10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1</v>
      </c>
      <c r="BD72" t="s">
        <v>3</v>
      </c>
      <c r="BE72" t="s">
        <v>3</v>
      </c>
      <c r="BF72" t="s">
        <v>3</v>
      </c>
      <c r="BG72" t="s">
        <v>3</v>
      </c>
      <c r="BH72">
        <v>3</v>
      </c>
      <c r="BI72">
        <v>4</v>
      </c>
      <c r="BJ72" t="s">
        <v>28</v>
      </c>
      <c r="BM72">
        <v>0</v>
      </c>
      <c r="BN72">
        <v>0</v>
      </c>
      <c r="BO72" t="s">
        <v>3</v>
      </c>
      <c r="BP72">
        <v>0</v>
      </c>
      <c r="BQ72">
        <v>1</v>
      </c>
      <c r="BR72">
        <v>1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70</v>
      </c>
      <c r="CA72">
        <v>10</v>
      </c>
      <c r="CB72" t="s">
        <v>3</v>
      </c>
      <c r="CE72">
        <v>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>(P72+Q72+S72)</f>
        <v>-157.76</v>
      </c>
      <c r="CQ72">
        <f>(AC72*BC72*AW72)</f>
        <v>49.83</v>
      </c>
      <c r="CR72">
        <f>((((ET72)*BB72-(EU72)*BS72)+AE72*BS72)*AV72)</f>
        <v>0</v>
      </c>
      <c r="CS72">
        <f>(AE72*BS72*AV72)</f>
        <v>0</v>
      </c>
      <c r="CT72">
        <f>(AF72*BA72*AV72)</f>
        <v>0</v>
      </c>
      <c r="CU72">
        <f>AG72</f>
        <v>0</v>
      </c>
      <c r="CV72">
        <f>(AH72*AV72)</f>
        <v>0</v>
      </c>
      <c r="CW72">
        <f>AI72</f>
        <v>0</v>
      </c>
      <c r="CX72">
        <f>AJ72</f>
        <v>0</v>
      </c>
      <c r="CY72">
        <f>((S72*BZ72)/100)</f>
        <v>0</v>
      </c>
      <c r="CZ72">
        <f>((S72*CA72)/100)</f>
        <v>0</v>
      </c>
      <c r="DC72" t="s">
        <v>3</v>
      </c>
      <c r="DD72" t="s">
        <v>3</v>
      </c>
      <c r="DE72" t="s">
        <v>3</v>
      </c>
      <c r="DF72" t="s">
        <v>3</v>
      </c>
      <c r="DG72" t="s">
        <v>3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1007</v>
      </c>
      <c r="DV72" t="s">
        <v>27</v>
      </c>
      <c r="DW72" t="s">
        <v>27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75226705</v>
      </c>
      <c r="EF72">
        <v>1</v>
      </c>
      <c r="EG72" t="s">
        <v>21</v>
      </c>
      <c r="EH72">
        <v>0</v>
      </c>
      <c r="EI72" t="s">
        <v>3</v>
      </c>
      <c r="EJ72">
        <v>4</v>
      </c>
      <c r="EK72">
        <v>0</v>
      </c>
      <c r="EL72" t="s">
        <v>22</v>
      </c>
      <c r="EM72" t="s">
        <v>23</v>
      </c>
      <c r="EO72" t="s">
        <v>3</v>
      </c>
      <c r="EQ72">
        <v>0</v>
      </c>
      <c r="ER72">
        <v>49.83</v>
      </c>
      <c r="ES72">
        <v>49.83</v>
      </c>
      <c r="ET72">
        <v>0</v>
      </c>
      <c r="EU72">
        <v>0</v>
      </c>
      <c r="EV72">
        <v>0</v>
      </c>
      <c r="EW72">
        <v>0</v>
      </c>
      <c r="EX72">
        <v>0</v>
      </c>
      <c r="FQ72">
        <v>0</v>
      </c>
      <c r="FR72">
        <f>ROUND(IF(BI72=3,GM72,0),2)</f>
        <v>0</v>
      </c>
      <c r="FS72">
        <v>0</v>
      </c>
      <c r="FX72">
        <v>70</v>
      </c>
      <c r="FY72">
        <v>10</v>
      </c>
      <c r="GA72" t="s">
        <v>3</v>
      </c>
      <c r="GD72">
        <v>0</v>
      </c>
      <c r="GF72">
        <v>973433911</v>
      </c>
      <c r="GG72">
        <v>2</v>
      </c>
      <c r="GH72">
        <v>1</v>
      </c>
      <c r="GI72">
        <v>-2</v>
      </c>
      <c r="GJ72">
        <v>0</v>
      </c>
      <c r="GK72">
        <f>ROUND(R72*(R12)/100,2)</f>
        <v>0</v>
      </c>
      <c r="GL72">
        <f>ROUND(IF(AND(BH72=3,BI72=3,FS72&lt;&gt;0),P72,0),2)</f>
        <v>0</v>
      </c>
      <c r="GM72">
        <f>ROUND(O72+X72+Y72+GK72,2)+GX72</f>
        <v>-157.76</v>
      </c>
      <c r="GN72">
        <f>IF(OR(BI72=0,BI72=1),GM72-GX72,0)</f>
        <v>0</v>
      </c>
      <c r="GO72">
        <f>IF(BI72=2,GM72-GX72,0)</f>
        <v>0</v>
      </c>
      <c r="GP72">
        <f>IF(BI72=4,GM72-GX72,0)</f>
        <v>-157.76</v>
      </c>
      <c r="GR72">
        <v>0</v>
      </c>
      <c r="GS72">
        <v>3</v>
      </c>
      <c r="GT72">
        <v>0</v>
      </c>
      <c r="GU72" t="s">
        <v>3</v>
      </c>
      <c r="GV72">
        <f>ROUND((GT72),6)</f>
        <v>0</v>
      </c>
      <c r="GW72">
        <v>1</v>
      </c>
      <c r="GX72">
        <f>ROUND(HC72*I72,2)</f>
        <v>0</v>
      </c>
      <c r="HA72">
        <v>0</v>
      </c>
      <c r="HB72">
        <v>0</v>
      </c>
      <c r="HC72">
        <f>GV72*GW72</f>
        <v>0</v>
      </c>
      <c r="HE72" t="s">
        <v>3</v>
      </c>
      <c r="HF72" t="s">
        <v>3</v>
      </c>
      <c r="HM72" t="s">
        <v>93</v>
      </c>
      <c r="HN72" t="s">
        <v>3</v>
      </c>
      <c r="HO72" t="s">
        <v>3</v>
      </c>
      <c r="HP72" t="s">
        <v>3</v>
      </c>
      <c r="HQ72" t="s">
        <v>3</v>
      </c>
      <c r="IK72">
        <v>0</v>
      </c>
    </row>
    <row r="74" spans="1:245" x14ac:dyDescent="0.2">
      <c r="A74" s="2">
        <v>51</v>
      </c>
      <c r="B74" s="2">
        <f>B67</f>
        <v>1</v>
      </c>
      <c r="C74" s="2">
        <f>A67</f>
        <v>5</v>
      </c>
      <c r="D74" s="2">
        <f>ROW(A67)</f>
        <v>67</v>
      </c>
      <c r="E74" s="2"/>
      <c r="F74" s="2" t="str">
        <f>IF(F67&lt;&gt;"",F67,"")</f>
        <v/>
      </c>
      <c r="G74" s="2" t="str">
        <f>IF(G67&lt;&gt;"",G67,"")</f>
        <v>Лестничные марши и площадки</v>
      </c>
      <c r="H74" s="2">
        <v>0</v>
      </c>
      <c r="I74" s="2"/>
      <c r="J74" s="2"/>
      <c r="K74" s="2"/>
      <c r="L74" s="2"/>
      <c r="M74" s="2"/>
      <c r="N74" s="2"/>
      <c r="O74" s="2">
        <f t="shared" ref="O74:T74" si="39">ROUND(AB74,2)</f>
        <v>125670.94</v>
      </c>
      <c r="P74" s="2">
        <f t="shared" si="39"/>
        <v>2552.25</v>
      </c>
      <c r="Q74" s="2">
        <f t="shared" si="39"/>
        <v>0</v>
      </c>
      <c r="R74" s="2">
        <f t="shared" si="39"/>
        <v>0</v>
      </c>
      <c r="S74" s="2">
        <f t="shared" si="39"/>
        <v>123118.69</v>
      </c>
      <c r="T74" s="2">
        <f t="shared" si="39"/>
        <v>0</v>
      </c>
      <c r="U74" s="2">
        <f>AH74</f>
        <v>440.06009999999998</v>
      </c>
      <c r="V74" s="2">
        <f>AI74</f>
        <v>0</v>
      </c>
      <c r="W74" s="2">
        <f>ROUND(AJ74,2)</f>
        <v>0</v>
      </c>
      <c r="X74" s="2">
        <f>ROUND(AK74,2)</f>
        <v>86183.08</v>
      </c>
      <c r="Y74" s="2">
        <f>ROUND(AL74,2)</f>
        <v>12311.87</v>
      </c>
      <c r="Z74" s="2"/>
      <c r="AA74" s="2"/>
      <c r="AB74" s="2">
        <f>ROUND(SUMIF(AA71:AA72,"=75522059",O71:O72),2)</f>
        <v>125670.94</v>
      </c>
      <c r="AC74" s="2">
        <f>ROUND(SUMIF(AA71:AA72,"=75522059",P71:P72),2)</f>
        <v>2552.25</v>
      </c>
      <c r="AD74" s="2">
        <f>ROUND(SUMIF(AA71:AA72,"=75522059",Q71:Q72),2)</f>
        <v>0</v>
      </c>
      <c r="AE74" s="2">
        <f>ROUND(SUMIF(AA71:AA72,"=75522059",R71:R72),2)</f>
        <v>0</v>
      </c>
      <c r="AF74" s="2">
        <f>ROUND(SUMIF(AA71:AA72,"=75522059",S71:S72),2)</f>
        <v>123118.69</v>
      </c>
      <c r="AG74" s="2">
        <f>ROUND(SUMIF(AA71:AA72,"=75522059",T71:T72),2)</f>
        <v>0</v>
      </c>
      <c r="AH74" s="2">
        <f>SUMIF(AA71:AA72,"=75522059",U71:U72)</f>
        <v>440.06009999999998</v>
      </c>
      <c r="AI74" s="2">
        <f>SUMIF(AA71:AA72,"=75522059",V71:V72)</f>
        <v>0</v>
      </c>
      <c r="AJ74" s="2">
        <f>ROUND(SUMIF(AA71:AA72,"=75522059",W71:W72),2)</f>
        <v>0</v>
      </c>
      <c r="AK74" s="2">
        <f>ROUND(SUMIF(AA71:AA72,"=75522059",X71:X72),2)</f>
        <v>86183.08</v>
      </c>
      <c r="AL74" s="2">
        <f>ROUND(SUMIF(AA71:AA72,"=75522059",Y71:Y72),2)</f>
        <v>12311.87</v>
      </c>
      <c r="AM74" s="2"/>
      <c r="AN74" s="2"/>
      <c r="AO74" s="2">
        <f t="shared" ref="AO74:BD74" si="40">ROUND(BX74,2)</f>
        <v>0</v>
      </c>
      <c r="AP74" s="2">
        <f t="shared" si="40"/>
        <v>0</v>
      </c>
      <c r="AQ74" s="2">
        <f t="shared" si="40"/>
        <v>0</v>
      </c>
      <c r="AR74" s="2">
        <f t="shared" si="40"/>
        <v>224165.89</v>
      </c>
      <c r="AS74" s="2">
        <f t="shared" si="40"/>
        <v>0</v>
      </c>
      <c r="AT74" s="2">
        <f t="shared" si="40"/>
        <v>0</v>
      </c>
      <c r="AU74" s="2">
        <f t="shared" si="40"/>
        <v>224165.89</v>
      </c>
      <c r="AV74" s="2">
        <f t="shared" si="40"/>
        <v>2552.25</v>
      </c>
      <c r="AW74" s="2">
        <f t="shared" si="40"/>
        <v>2552.25</v>
      </c>
      <c r="AX74" s="2">
        <f t="shared" si="40"/>
        <v>0</v>
      </c>
      <c r="AY74" s="2">
        <f t="shared" si="40"/>
        <v>2552.25</v>
      </c>
      <c r="AZ74" s="2">
        <f t="shared" si="40"/>
        <v>0</v>
      </c>
      <c r="BA74" s="2">
        <f t="shared" si="40"/>
        <v>0</v>
      </c>
      <c r="BB74" s="2">
        <f t="shared" si="40"/>
        <v>0</v>
      </c>
      <c r="BC74" s="2">
        <f t="shared" si="40"/>
        <v>0</v>
      </c>
      <c r="BD74" s="2">
        <f t="shared" si="40"/>
        <v>0</v>
      </c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>
        <f>ROUND(SUMIF(AA71:AA72,"=75522059",FQ71:FQ72),2)</f>
        <v>0</v>
      </c>
      <c r="BY74" s="2">
        <f>ROUND(SUMIF(AA71:AA72,"=75522059",FR71:FR72),2)</f>
        <v>0</v>
      </c>
      <c r="BZ74" s="2">
        <f>ROUND(SUMIF(AA71:AA72,"=75522059",GL71:GL72),2)</f>
        <v>0</v>
      </c>
      <c r="CA74" s="2">
        <f>ROUND(SUMIF(AA71:AA72,"=75522059",GM71:GM72),2)</f>
        <v>224165.89</v>
      </c>
      <c r="CB74" s="2">
        <f>ROUND(SUMIF(AA71:AA72,"=75522059",GN71:GN72),2)</f>
        <v>0</v>
      </c>
      <c r="CC74" s="2">
        <f>ROUND(SUMIF(AA71:AA72,"=75522059",GO71:GO72),2)</f>
        <v>0</v>
      </c>
      <c r="CD74" s="2">
        <f>ROUND(SUMIF(AA71:AA72,"=75522059",GP71:GP72),2)</f>
        <v>224165.89</v>
      </c>
      <c r="CE74" s="2">
        <f>AC74-BX74</f>
        <v>2552.25</v>
      </c>
      <c r="CF74" s="2">
        <f>AC74-BY74</f>
        <v>2552.25</v>
      </c>
      <c r="CG74" s="2">
        <f>BX74-BZ74</f>
        <v>0</v>
      </c>
      <c r="CH74" s="2">
        <f>AC74-BX74-BY74+BZ74</f>
        <v>2552.25</v>
      </c>
      <c r="CI74" s="2">
        <f>BY74-BZ74</f>
        <v>0</v>
      </c>
      <c r="CJ74" s="2">
        <f>ROUND(SUMIF(AA71:AA72,"=75522059",GX71:GX72),2)</f>
        <v>0</v>
      </c>
      <c r="CK74" s="2">
        <f>ROUND(SUMIF(AA71:AA72,"=75522059",GY71:GY72),2)</f>
        <v>0</v>
      </c>
      <c r="CL74" s="2">
        <f>ROUND(SUMIF(AA71:AA72,"=75522059",GZ71:GZ72),2)</f>
        <v>0</v>
      </c>
      <c r="CM74" s="2">
        <f>ROUND(SUMIF(AA71:AA72,"=75522059",HD71:HD72),2)</f>
        <v>0</v>
      </c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>
        <v>0</v>
      </c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201</v>
      </c>
      <c r="F76" s="4">
        <f>ROUND(Source!O74,O76)</f>
        <v>125670.94</v>
      </c>
      <c r="G76" s="4" t="s">
        <v>34</v>
      </c>
      <c r="H76" s="4" t="s">
        <v>35</v>
      </c>
      <c r="I76" s="4"/>
      <c r="J76" s="4"/>
      <c r="K76" s="4">
        <v>201</v>
      </c>
      <c r="L76" s="4">
        <v>1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125670.94</v>
      </c>
      <c r="X76" s="4">
        <v>1</v>
      </c>
      <c r="Y76" s="4">
        <v>125670.94</v>
      </c>
      <c r="Z76" s="4"/>
      <c r="AA76" s="4"/>
      <c r="AB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202</v>
      </c>
      <c r="F77" s="4">
        <f>ROUND(Source!P74,O77)</f>
        <v>2552.25</v>
      </c>
      <c r="G77" s="4" t="s">
        <v>36</v>
      </c>
      <c r="H77" s="4" t="s">
        <v>37</v>
      </c>
      <c r="I77" s="4"/>
      <c r="J77" s="4"/>
      <c r="K77" s="4">
        <v>202</v>
      </c>
      <c r="L77" s="4">
        <v>2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2552.25</v>
      </c>
      <c r="X77" s="4">
        <v>1</v>
      </c>
      <c r="Y77" s="4">
        <v>2552.25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222</v>
      </c>
      <c r="F78" s="4">
        <f>ROUND(Source!AO74,O78)</f>
        <v>0</v>
      </c>
      <c r="G78" s="4" t="s">
        <v>38</v>
      </c>
      <c r="H78" s="4" t="s">
        <v>39</v>
      </c>
      <c r="I78" s="4"/>
      <c r="J78" s="4"/>
      <c r="K78" s="4">
        <v>222</v>
      </c>
      <c r="L78" s="4">
        <v>3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225</v>
      </c>
      <c r="F79" s="4">
        <f>ROUND(Source!AV74,O79)</f>
        <v>2552.25</v>
      </c>
      <c r="G79" s="4" t="s">
        <v>40</v>
      </c>
      <c r="H79" s="4" t="s">
        <v>41</v>
      </c>
      <c r="I79" s="4"/>
      <c r="J79" s="4"/>
      <c r="K79" s="4">
        <v>225</v>
      </c>
      <c r="L79" s="4">
        <v>4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2552.25</v>
      </c>
      <c r="X79" s="4">
        <v>1</v>
      </c>
      <c r="Y79" s="4">
        <v>2552.25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226</v>
      </c>
      <c r="F80" s="4">
        <f>ROUND(Source!AW74,O80)</f>
        <v>2552.25</v>
      </c>
      <c r="G80" s="4" t="s">
        <v>42</v>
      </c>
      <c r="H80" s="4" t="s">
        <v>43</v>
      </c>
      <c r="I80" s="4"/>
      <c r="J80" s="4"/>
      <c r="K80" s="4">
        <v>226</v>
      </c>
      <c r="L80" s="4">
        <v>5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2552.25</v>
      </c>
      <c r="X80" s="4">
        <v>1</v>
      </c>
      <c r="Y80" s="4">
        <v>2552.25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227</v>
      </c>
      <c r="F81" s="4">
        <f>ROUND(Source!AX74,O81)</f>
        <v>0</v>
      </c>
      <c r="G81" s="4" t="s">
        <v>44</v>
      </c>
      <c r="H81" s="4" t="s">
        <v>45</v>
      </c>
      <c r="I81" s="4"/>
      <c r="J81" s="4"/>
      <c r="K81" s="4">
        <v>227</v>
      </c>
      <c r="L81" s="4">
        <v>6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228</v>
      </c>
      <c r="F82" s="4">
        <f>ROUND(Source!AY74,O82)</f>
        <v>2552.25</v>
      </c>
      <c r="G82" s="4" t="s">
        <v>46</v>
      </c>
      <c r="H82" s="4" t="s">
        <v>47</v>
      </c>
      <c r="I82" s="4"/>
      <c r="J82" s="4"/>
      <c r="K82" s="4">
        <v>228</v>
      </c>
      <c r="L82" s="4">
        <v>7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2552.25</v>
      </c>
      <c r="X82" s="4">
        <v>1</v>
      </c>
      <c r="Y82" s="4">
        <v>2552.25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216</v>
      </c>
      <c r="F83" s="4">
        <f>ROUND(Source!AP74,O83)</f>
        <v>0</v>
      </c>
      <c r="G83" s="4" t="s">
        <v>48</v>
      </c>
      <c r="H83" s="4" t="s">
        <v>49</v>
      </c>
      <c r="I83" s="4"/>
      <c r="J83" s="4"/>
      <c r="K83" s="4">
        <v>216</v>
      </c>
      <c r="L83" s="4">
        <v>8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223</v>
      </c>
      <c r="F84" s="4">
        <f>ROUND(Source!AQ74,O84)</f>
        <v>0</v>
      </c>
      <c r="G84" s="4" t="s">
        <v>50</v>
      </c>
      <c r="H84" s="4" t="s">
        <v>51</v>
      </c>
      <c r="I84" s="4"/>
      <c r="J84" s="4"/>
      <c r="K84" s="4">
        <v>223</v>
      </c>
      <c r="L84" s="4">
        <v>9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229</v>
      </c>
      <c r="F85" s="4">
        <f>ROUND(Source!AZ74,O85)</f>
        <v>0</v>
      </c>
      <c r="G85" s="4" t="s">
        <v>52</v>
      </c>
      <c r="H85" s="4" t="s">
        <v>53</v>
      </c>
      <c r="I85" s="4"/>
      <c r="J85" s="4"/>
      <c r="K85" s="4">
        <v>229</v>
      </c>
      <c r="L85" s="4">
        <v>10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203</v>
      </c>
      <c r="F86" s="4">
        <f>ROUND(Source!Q74,O86)</f>
        <v>0</v>
      </c>
      <c r="G86" s="4" t="s">
        <v>54</v>
      </c>
      <c r="H86" s="4" t="s">
        <v>55</v>
      </c>
      <c r="I86" s="4"/>
      <c r="J86" s="4"/>
      <c r="K86" s="4">
        <v>203</v>
      </c>
      <c r="L86" s="4">
        <v>11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231</v>
      </c>
      <c r="F87" s="4">
        <f>ROUND(Source!BB74,O87)</f>
        <v>0</v>
      </c>
      <c r="G87" s="4" t="s">
        <v>56</v>
      </c>
      <c r="H87" s="4" t="s">
        <v>57</v>
      </c>
      <c r="I87" s="4"/>
      <c r="J87" s="4"/>
      <c r="K87" s="4">
        <v>231</v>
      </c>
      <c r="L87" s="4">
        <v>12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204</v>
      </c>
      <c r="F88" s="4">
        <f>ROUND(Source!R74,O88)</f>
        <v>0</v>
      </c>
      <c r="G88" s="4" t="s">
        <v>58</v>
      </c>
      <c r="H88" s="4" t="s">
        <v>59</v>
      </c>
      <c r="I88" s="4"/>
      <c r="J88" s="4"/>
      <c r="K88" s="4">
        <v>204</v>
      </c>
      <c r="L88" s="4">
        <v>13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205</v>
      </c>
      <c r="F89" s="4">
        <f>ROUND(Source!S74,O89)</f>
        <v>123118.69</v>
      </c>
      <c r="G89" s="4" t="s">
        <v>60</v>
      </c>
      <c r="H89" s="4" t="s">
        <v>61</v>
      </c>
      <c r="I89" s="4"/>
      <c r="J89" s="4"/>
      <c r="K89" s="4">
        <v>205</v>
      </c>
      <c r="L89" s="4">
        <v>14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123118.69</v>
      </c>
      <c r="X89" s="4">
        <v>1</v>
      </c>
      <c r="Y89" s="4">
        <v>123118.69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232</v>
      </c>
      <c r="F90" s="4">
        <f>ROUND(Source!BC74,O90)</f>
        <v>0</v>
      </c>
      <c r="G90" s="4" t="s">
        <v>62</v>
      </c>
      <c r="H90" s="4" t="s">
        <v>63</v>
      </c>
      <c r="I90" s="4"/>
      <c r="J90" s="4"/>
      <c r="K90" s="4">
        <v>232</v>
      </c>
      <c r="L90" s="4">
        <v>15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214</v>
      </c>
      <c r="F91" s="4">
        <f>ROUND(Source!AS74,O91)</f>
        <v>0</v>
      </c>
      <c r="G91" s="4" t="s">
        <v>64</v>
      </c>
      <c r="H91" s="4" t="s">
        <v>65</v>
      </c>
      <c r="I91" s="4"/>
      <c r="J91" s="4"/>
      <c r="K91" s="4">
        <v>214</v>
      </c>
      <c r="L91" s="4">
        <v>16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215</v>
      </c>
      <c r="F92" s="4">
        <f>ROUND(Source!AT74,O92)</f>
        <v>0</v>
      </c>
      <c r="G92" s="4" t="s">
        <v>66</v>
      </c>
      <c r="H92" s="4" t="s">
        <v>67</v>
      </c>
      <c r="I92" s="4"/>
      <c r="J92" s="4"/>
      <c r="K92" s="4">
        <v>215</v>
      </c>
      <c r="L92" s="4">
        <v>17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217</v>
      </c>
      <c r="F93" s="4">
        <f>ROUND(Source!AU74,O93)</f>
        <v>224165.89</v>
      </c>
      <c r="G93" s="4" t="s">
        <v>68</v>
      </c>
      <c r="H93" s="4" t="s">
        <v>69</v>
      </c>
      <c r="I93" s="4"/>
      <c r="J93" s="4"/>
      <c r="K93" s="4">
        <v>217</v>
      </c>
      <c r="L93" s="4">
        <v>18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224165.89</v>
      </c>
      <c r="X93" s="4">
        <v>1</v>
      </c>
      <c r="Y93" s="4">
        <v>224165.89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230</v>
      </c>
      <c r="F94" s="4">
        <f>ROUND(Source!BA74,O94)</f>
        <v>0</v>
      </c>
      <c r="G94" s="4" t="s">
        <v>70</v>
      </c>
      <c r="H94" s="4" t="s">
        <v>71</v>
      </c>
      <c r="I94" s="4"/>
      <c r="J94" s="4"/>
      <c r="K94" s="4">
        <v>230</v>
      </c>
      <c r="L94" s="4">
        <v>19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206</v>
      </c>
      <c r="F95" s="4">
        <f>ROUND(Source!T74,O95)</f>
        <v>0</v>
      </c>
      <c r="G95" s="4" t="s">
        <v>72</v>
      </c>
      <c r="H95" s="4" t="s">
        <v>73</v>
      </c>
      <c r="I95" s="4"/>
      <c r="J95" s="4"/>
      <c r="K95" s="4">
        <v>206</v>
      </c>
      <c r="L95" s="4">
        <v>20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207</v>
      </c>
      <c r="F96" s="4">
        <f>Source!U74</f>
        <v>440.06009999999998</v>
      </c>
      <c r="G96" s="4" t="s">
        <v>74</v>
      </c>
      <c r="H96" s="4" t="s">
        <v>75</v>
      </c>
      <c r="I96" s="4"/>
      <c r="J96" s="4"/>
      <c r="K96" s="4">
        <v>207</v>
      </c>
      <c r="L96" s="4">
        <v>21</v>
      </c>
      <c r="M96" s="4">
        <v>3</v>
      </c>
      <c r="N96" s="4" t="s">
        <v>3</v>
      </c>
      <c r="O96" s="4">
        <v>-1</v>
      </c>
      <c r="P96" s="4"/>
      <c r="Q96" s="4"/>
      <c r="R96" s="4"/>
      <c r="S96" s="4"/>
      <c r="T96" s="4"/>
      <c r="U96" s="4"/>
      <c r="V96" s="4"/>
      <c r="W96" s="4">
        <v>440.06009999999998</v>
      </c>
      <c r="X96" s="4">
        <v>1</v>
      </c>
      <c r="Y96" s="4">
        <v>440.06009999999998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208</v>
      </c>
      <c r="F97" s="4">
        <f>Source!V74</f>
        <v>0</v>
      </c>
      <c r="G97" s="4" t="s">
        <v>76</v>
      </c>
      <c r="H97" s="4" t="s">
        <v>77</v>
      </c>
      <c r="I97" s="4"/>
      <c r="J97" s="4"/>
      <c r="K97" s="4">
        <v>208</v>
      </c>
      <c r="L97" s="4">
        <v>22</v>
      </c>
      <c r="M97" s="4">
        <v>3</v>
      </c>
      <c r="N97" s="4" t="s">
        <v>3</v>
      </c>
      <c r="O97" s="4">
        <v>-1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209</v>
      </c>
      <c r="F98" s="4">
        <f>ROUND(Source!W74,O98)</f>
        <v>0</v>
      </c>
      <c r="G98" s="4" t="s">
        <v>78</v>
      </c>
      <c r="H98" s="4" t="s">
        <v>79</v>
      </c>
      <c r="I98" s="4"/>
      <c r="J98" s="4"/>
      <c r="K98" s="4">
        <v>209</v>
      </c>
      <c r="L98" s="4">
        <v>23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45" x14ac:dyDescent="0.2">
      <c r="A99" s="4">
        <v>50</v>
      </c>
      <c r="B99" s="4">
        <v>0</v>
      </c>
      <c r="C99" s="4">
        <v>0</v>
      </c>
      <c r="D99" s="4">
        <v>1</v>
      </c>
      <c r="E99" s="4">
        <v>233</v>
      </c>
      <c r="F99" s="4">
        <f>ROUND(Source!BD74,O99)</f>
        <v>0</v>
      </c>
      <c r="G99" s="4" t="s">
        <v>80</v>
      </c>
      <c r="H99" s="4" t="s">
        <v>81</v>
      </c>
      <c r="I99" s="4"/>
      <c r="J99" s="4"/>
      <c r="K99" s="4">
        <v>233</v>
      </c>
      <c r="L99" s="4">
        <v>24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45" x14ac:dyDescent="0.2">
      <c r="A100" s="4">
        <v>50</v>
      </c>
      <c r="B100" s="4">
        <v>0</v>
      </c>
      <c r="C100" s="4">
        <v>0</v>
      </c>
      <c r="D100" s="4">
        <v>1</v>
      </c>
      <c r="E100" s="4">
        <v>210</v>
      </c>
      <c r="F100" s="4">
        <f>ROUND(Source!X74,O100)</f>
        <v>86183.08</v>
      </c>
      <c r="G100" s="4" t="s">
        <v>82</v>
      </c>
      <c r="H100" s="4" t="s">
        <v>83</v>
      </c>
      <c r="I100" s="4"/>
      <c r="J100" s="4"/>
      <c r="K100" s="4">
        <v>210</v>
      </c>
      <c r="L100" s="4">
        <v>25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86183.08</v>
      </c>
      <c r="X100" s="4">
        <v>1</v>
      </c>
      <c r="Y100" s="4">
        <v>86183.08</v>
      </c>
      <c r="Z100" s="4"/>
      <c r="AA100" s="4"/>
      <c r="AB100" s="4"/>
    </row>
    <row r="101" spans="1:245" x14ac:dyDescent="0.2">
      <c r="A101" s="4">
        <v>50</v>
      </c>
      <c r="B101" s="4">
        <v>0</v>
      </c>
      <c r="C101" s="4">
        <v>0</v>
      </c>
      <c r="D101" s="4">
        <v>1</v>
      </c>
      <c r="E101" s="4">
        <v>211</v>
      </c>
      <c r="F101" s="4">
        <f>ROUND(Source!Y74,O101)</f>
        <v>12311.87</v>
      </c>
      <c r="G101" s="4" t="s">
        <v>84</v>
      </c>
      <c r="H101" s="4" t="s">
        <v>85</v>
      </c>
      <c r="I101" s="4"/>
      <c r="J101" s="4"/>
      <c r="K101" s="4">
        <v>211</v>
      </c>
      <c r="L101" s="4">
        <v>26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12311.87</v>
      </c>
      <c r="X101" s="4">
        <v>1</v>
      </c>
      <c r="Y101" s="4">
        <v>12311.87</v>
      </c>
      <c r="Z101" s="4"/>
      <c r="AA101" s="4"/>
      <c r="AB101" s="4"/>
    </row>
    <row r="102" spans="1:245" x14ac:dyDescent="0.2">
      <c r="A102" s="4">
        <v>50</v>
      </c>
      <c r="B102" s="4">
        <v>0</v>
      </c>
      <c r="C102" s="4">
        <v>0</v>
      </c>
      <c r="D102" s="4">
        <v>1</v>
      </c>
      <c r="E102" s="4">
        <v>224</v>
      </c>
      <c r="F102" s="4">
        <f>ROUND(Source!AR74,O102)</f>
        <v>224165.89</v>
      </c>
      <c r="G102" s="4" t="s">
        <v>86</v>
      </c>
      <c r="H102" s="4" t="s">
        <v>87</v>
      </c>
      <c r="I102" s="4"/>
      <c r="J102" s="4"/>
      <c r="K102" s="4">
        <v>224</v>
      </c>
      <c r="L102" s="4">
        <v>27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224165.89</v>
      </c>
      <c r="X102" s="4">
        <v>1</v>
      </c>
      <c r="Y102" s="4">
        <v>224165.89</v>
      </c>
      <c r="Z102" s="4"/>
      <c r="AA102" s="4"/>
      <c r="AB102" s="4"/>
    </row>
    <row r="104" spans="1:245" x14ac:dyDescent="0.2">
      <c r="A104" s="1">
        <v>5</v>
      </c>
      <c r="B104" s="1">
        <v>1</v>
      </c>
      <c r="C104" s="1"/>
      <c r="D104" s="1">
        <f>ROW(A116)</f>
        <v>116</v>
      </c>
      <c r="E104" s="1"/>
      <c r="F104" s="1" t="s">
        <v>3</v>
      </c>
      <c r="G104" s="1" t="s">
        <v>95</v>
      </c>
      <c r="H104" s="1" t="s">
        <v>3</v>
      </c>
      <c r="I104" s="1">
        <v>0</v>
      </c>
      <c r="J104" s="1"/>
      <c r="K104" s="1">
        <v>-1</v>
      </c>
      <c r="L104" s="1"/>
      <c r="M104" s="1" t="s">
        <v>3</v>
      </c>
      <c r="N104" s="1"/>
      <c r="O104" s="1"/>
      <c r="P104" s="1"/>
      <c r="Q104" s="1"/>
      <c r="R104" s="1"/>
      <c r="S104" s="1">
        <v>0</v>
      </c>
      <c r="T104" s="1"/>
      <c r="U104" s="1" t="s">
        <v>3</v>
      </c>
      <c r="V104" s="1">
        <v>0</v>
      </c>
      <c r="W104" s="1"/>
      <c r="X104" s="1"/>
      <c r="Y104" s="1"/>
      <c r="Z104" s="1"/>
      <c r="AA104" s="1"/>
      <c r="AB104" s="1" t="s">
        <v>3</v>
      </c>
      <c r="AC104" s="1" t="s">
        <v>3</v>
      </c>
      <c r="AD104" s="1" t="s">
        <v>3</v>
      </c>
      <c r="AE104" s="1" t="s">
        <v>3</v>
      </c>
      <c r="AF104" s="1" t="s">
        <v>3</v>
      </c>
      <c r="AG104" s="1" t="s">
        <v>3</v>
      </c>
      <c r="AH104" s="1"/>
      <c r="AI104" s="1"/>
      <c r="AJ104" s="1"/>
      <c r="AK104" s="1"/>
      <c r="AL104" s="1"/>
      <c r="AM104" s="1"/>
      <c r="AN104" s="1"/>
      <c r="AO104" s="1"/>
      <c r="AP104" s="1" t="s">
        <v>3</v>
      </c>
      <c r="AQ104" s="1" t="s">
        <v>3</v>
      </c>
      <c r="AR104" s="1" t="s">
        <v>3</v>
      </c>
      <c r="AS104" s="1"/>
      <c r="AT104" s="1"/>
      <c r="AU104" s="1"/>
      <c r="AV104" s="1"/>
      <c r="AW104" s="1"/>
      <c r="AX104" s="1"/>
      <c r="AY104" s="1"/>
      <c r="AZ104" s="1" t="s">
        <v>3</v>
      </c>
      <c r="BA104" s="1"/>
      <c r="BB104" s="1" t="s">
        <v>3</v>
      </c>
      <c r="BC104" s="1" t="s">
        <v>3</v>
      </c>
      <c r="BD104" s="1" t="s">
        <v>3</v>
      </c>
      <c r="BE104" s="1" t="s">
        <v>3</v>
      </c>
      <c r="BF104" s="1" t="s">
        <v>3</v>
      </c>
      <c r="BG104" s="1" t="s">
        <v>3</v>
      </c>
      <c r="BH104" s="1" t="s">
        <v>3</v>
      </c>
      <c r="BI104" s="1" t="s">
        <v>3</v>
      </c>
      <c r="BJ104" s="1" t="s">
        <v>3</v>
      </c>
      <c r="BK104" s="1" t="s">
        <v>3</v>
      </c>
      <c r="BL104" s="1" t="s">
        <v>3</v>
      </c>
      <c r="BM104" s="1" t="s">
        <v>3</v>
      </c>
      <c r="BN104" s="1" t="s">
        <v>3</v>
      </c>
      <c r="BO104" s="1" t="s">
        <v>3</v>
      </c>
      <c r="BP104" s="1" t="s">
        <v>3</v>
      </c>
      <c r="BQ104" s="1"/>
      <c r="BR104" s="1"/>
      <c r="BS104" s="1"/>
      <c r="BT104" s="1"/>
      <c r="BU104" s="1"/>
      <c r="BV104" s="1"/>
      <c r="BW104" s="1"/>
      <c r="BX104" s="1">
        <v>0</v>
      </c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>
        <v>0</v>
      </c>
    </row>
    <row r="106" spans="1:245" x14ac:dyDescent="0.2">
      <c r="A106" s="2">
        <v>52</v>
      </c>
      <c r="B106" s="2">
        <f t="shared" ref="B106:G106" si="41">B116</f>
        <v>1</v>
      </c>
      <c r="C106" s="2">
        <f t="shared" si="41"/>
        <v>5</v>
      </c>
      <c r="D106" s="2">
        <f t="shared" si="41"/>
        <v>104</v>
      </c>
      <c r="E106" s="2">
        <f t="shared" si="41"/>
        <v>0</v>
      </c>
      <c r="F106" s="2" t="str">
        <f t="shared" si="41"/>
        <v/>
      </c>
      <c r="G106" s="2" t="str">
        <f t="shared" si="41"/>
        <v>Полы</v>
      </c>
      <c r="H106" s="2"/>
      <c r="I106" s="2"/>
      <c r="J106" s="2"/>
      <c r="K106" s="2"/>
      <c r="L106" s="2"/>
      <c r="M106" s="2"/>
      <c r="N106" s="2"/>
      <c r="O106" s="2">
        <f t="shared" ref="O106:AT106" si="42">O116</f>
        <v>185067.59</v>
      </c>
      <c r="P106" s="2">
        <f t="shared" si="42"/>
        <v>1995.82</v>
      </c>
      <c r="Q106" s="2">
        <f t="shared" si="42"/>
        <v>4609.72</v>
      </c>
      <c r="R106" s="2">
        <f t="shared" si="42"/>
        <v>65.03</v>
      </c>
      <c r="S106" s="2">
        <f t="shared" si="42"/>
        <v>178462.05</v>
      </c>
      <c r="T106" s="2">
        <f t="shared" si="42"/>
        <v>0</v>
      </c>
      <c r="U106" s="2">
        <f t="shared" si="42"/>
        <v>637.85608919999993</v>
      </c>
      <c r="V106" s="2">
        <f t="shared" si="42"/>
        <v>0</v>
      </c>
      <c r="W106" s="2">
        <f t="shared" si="42"/>
        <v>0</v>
      </c>
      <c r="X106" s="2">
        <f t="shared" si="42"/>
        <v>124923.44</v>
      </c>
      <c r="Y106" s="2">
        <f t="shared" si="42"/>
        <v>17846.21</v>
      </c>
      <c r="Z106" s="2">
        <f t="shared" si="42"/>
        <v>0</v>
      </c>
      <c r="AA106" s="2">
        <f t="shared" si="42"/>
        <v>0</v>
      </c>
      <c r="AB106" s="2">
        <f t="shared" si="42"/>
        <v>185067.59</v>
      </c>
      <c r="AC106" s="2">
        <f t="shared" si="42"/>
        <v>1995.82</v>
      </c>
      <c r="AD106" s="2">
        <f t="shared" si="42"/>
        <v>4609.72</v>
      </c>
      <c r="AE106" s="2">
        <f t="shared" si="42"/>
        <v>65.03</v>
      </c>
      <c r="AF106" s="2">
        <f t="shared" si="42"/>
        <v>178462.05</v>
      </c>
      <c r="AG106" s="2">
        <f t="shared" si="42"/>
        <v>0</v>
      </c>
      <c r="AH106" s="2">
        <f t="shared" si="42"/>
        <v>637.85608919999993</v>
      </c>
      <c r="AI106" s="2">
        <f t="shared" si="42"/>
        <v>0</v>
      </c>
      <c r="AJ106" s="2">
        <f t="shared" si="42"/>
        <v>0</v>
      </c>
      <c r="AK106" s="2">
        <f t="shared" si="42"/>
        <v>124923.44</v>
      </c>
      <c r="AL106" s="2">
        <f t="shared" si="42"/>
        <v>17846.21</v>
      </c>
      <c r="AM106" s="2">
        <f t="shared" si="42"/>
        <v>0</v>
      </c>
      <c r="AN106" s="2">
        <f t="shared" si="42"/>
        <v>0</v>
      </c>
      <c r="AO106" s="2">
        <f t="shared" si="42"/>
        <v>0</v>
      </c>
      <c r="AP106" s="2">
        <f t="shared" si="42"/>
        <v>0</v>
      </c>
      <c r="AQ106" s="2">
        <f t="shared" si="42"/>
        <v>0</v>
      </c>
      <c r="AR106" s="2">
        <f t="shared" si="42"/>
        <v>327907.48</v>
      </c>
      <c r="AS106" s="2">
        <f t="shared" si="42"/>
        <v>0</v>
      </c>
      <c r="AT106" s="2">
        <f t="shared" si="42"/>
        <v>0</v>
      </c>
      <c r="AU106" s="2">
        <f t="shared" ref="AU106:BZ106" si="43">AU116</f>
        <v>327907.48</v>
      </c>
      <c r="AV106" s="2">
        <f t="shared" si="43"/>
        <v>1995.82</v>
      </c>
      <c r="AW106" s="2">
        <f t="shared" si="43"/>
        <v>1995.82</v>
      </c>
      <c r="AX106" s="2">
        <f t="shared" si="43"/>
        <v>0</v>
      </c>
      <c r="AY106" s="2">
        <f t="shared" si="43"/>
        <v>1995.82</v>
      </c>
      <c r="AZ106" s="2">
        <f t="shared" si="43"/>
        <v>0</v>
      </c>
      <c r="BA106" s="2">
        <f t="shared" si="43"/>
        <v>0</v>
      </c>
      <c r="BB106" s="2">
        <f t="shared" si="43"/>
        <v>0</v>
      </c>
      <c r="BC106" s="2">
        <f t="shared" si="43"/>
        <v>0</v>
      </c>
      <c r="BD106" s="2">
        <f t="shared" si="43"/>
        <v>0</v>
      </c>
      <c r="BE106" s="2">
        <f t="shared" si="43"/>
        <v>0</v>
      </c>
      <c r="BF106" s="2">
        <f t="shared" si="43"/>
        <v>0</v>
      </c>
      <c r="BG106" s="2">
        <f t="shared" si="43"/>
        <v>0</v>
      </c>
      <c r="BH106" s="2">
        <f t="shared" si="43"/>
        <v>0</v>
      </c>
      <c r="BI106" s="2">
        <f t="shared" si="43"/>
        <v>0</v>
      </c>
      <c r="BJ106" s="2">
        <f t="shared" si="43"/>
        <v>0</v>
      </c>
      <c r="BK106" s="2">
        <f t="shared" si="43"/>
        <v>0</v>
      </c>
      <c r="BL106" s="2">
        <f t="shared" si="43"/>
        <v>0</v>
      </c>
      <c r="BM106" s="2">
        <f t="shared" si="43"/>
        <v>0</v>
      </c>
      <c r="BN106" s="2">
        <f t="shared" si="43"/>
        <v>0</v>
      </c>
      <c r="BO106" s="2">
        <f t="shared" si="43"/>
        <v>0</v>
      </c>
      <c r="BP106" s="2">
        <f t="shared" si="43"/>
        <v>0</v>
      </c>
      <c r="BQ106" s="2">
        <f t="shared" si="43"/>
        <v>0</v>
      </c>
      <c r="BR106" s="2">
        <f t="shared" si="43"/>
        <v>0</v>
      </c>
      <c r="BS106" s="2">
        <f t="shared" si="43"/>
        <v>0</v>
      </c>
      <c r="BT106" s="2">
        <f t="shared" si="43"/>
        <v>0</v>
      </c>
      <c r="BU106" s="2">
        <f t="shared" si="43"/>
        <v>0</v>
      </c>
      <c r="BV106" s="2">
        <f t="shared" si="43"/>
        <v>0</v>
      </c>
      <c r="BW106" s="2">
        <f t="shared" si="43"/>
        <v>0</v>
      </c>
      <c r="BX106" s="2">
        <f t="shared" si="43"/>
        <v>0</v>
      </c>
      <c r="BY106" s="2">
        <f t="shared" si="43"/>
        <v>0</v>
      </c>
      <c r="BZ106" s="2">
        <f t="shared" si="43"/>
        <v>0</v>
      </c>
      <c r="CA106" s="2">
        <f t="shared" ref="CA106:DF106" si="44">CA116</f>
        <v>327907.48</v>
      </c>
      <c r="CB106" s="2">
        <f t="shared" si="44"/>
        <v>0</v>
      </c>
      <c r="CC106" s="2">
        <f t="shared" si="44"/>
        <v>0</v>
      </c>
      <c r="CD106" s="2">
        <f t="shared" si="44"/>
        <v>327907.48</v>
      </c>
      <c r="CE106" s="2">
        <f t="shared" si="44"/>
        <v>1995.82</v>
      </c>
      <c r="CF106" s="2">
        <f t="shared" si="44"/>
        <v>1995.82</v>
      </c>
      <c r="CG106" s="2">
        <f t="shared" si="44"/>
        <v>0</v>
      </c>
      <c r="CH106" s="2">
        <f t="shared" si="44"/>
        <v>1995.82</v>
      </c>
      <c r="CI106" s="2">
        <f t="shared" si="44"/>
        <v>0</v>
      </c>
      <c r="CJ106" s="2">
        <f t="shared" si="44"/>
        <v>0</v>
      </c>
      <c r="CK106" s="2">
        <f t="shared" si="44"/>
        <v>0</v>
      </c>
      <c r="CL106" s="2">
        <f t="shared" si="44"/>
        <v>0</v>
      </c>
      <c r="CM106" s="2">
        <f t="shared" si="44"/>
        <v>0</v>
      </c>
      <c r="CN106" s="2">
        <f t="shared" si="44"/>
        <v>0</v>
      </c>
      <c r="CO106" s="2">
        <f t="shared" si="44"/>
        <v>0</v>
      </c>
      <c r="CP106" s="2">
        <f t="shared" si="44"/>
        <v>0</v>
      </c>
      <c r="CQ106" s="2">
        <f t="shared" si="44"/>
        <v>0</v>
      </c>
      <c r="CR106" s="2">
        <f t="shared" si="44"/>
        <v>0</v>
      </c>
      <c r="CS106" s="2">
        <f t="shared" si="44"/>
        <v>0</v>
      </c>
      <c r="CT106" s="2">
        <f t="shared" si="44"/>
        <v>0</v>
      </c>
      <c r="CU106" s="2">
        <f t="shared" si="44"/>
        <v>0</v>
      </c>
      <c r="CV106" s="2">
        <f t="shared" si="44"/>
        <v>0</v>
      </c>
      <c r="CW106" s="2">
        <f t="shared" si="44"/>
        <v>0</v>
      </c>
      <c r="CX106" s="2">
        <f t="shared" si="44"/>
        <v>0</v>
      </c>
      <c r="CY106" s="2">
        <f t="shared" si="44"/>
        <v>0</v>
      </c>
      <c r="CZ106" s="2">
        <f t="shared" si="44"/>
        <v>0</v>
      </c>
      <c r="DA106" s="2">
        <f t="shared" si="44"/>
        <v>0</v>
      </c>
      <c r="DB106" s="2">
        <f t="shared" si="44"/>
        <v>0</v>
      </c>
      <c r="DC106" s="2">
        <f t="shared" si="44"/>
        <v>0</v>
      </c>
      <c r="DD106" s="2">
        <f t="shared" si="44"/>
        <v>0</v>
      </c>
      <c r="DE106" s="2">
        <f t="shared" si="44"/>
        <v>0</v>
      </c>
      <c r="DF106" s="2">
        <f t="shared" si="44"/>
        <v>0</v>
      </c>
      <c r="DG106" s="3">
        <f t="shared" ref="DG106:EL106" si="45">DG116</f>
        <v>0</v>
      </c>
      <c r="DH106" s="3">
        <f t="shared" si="45"/>
        <v>0</v>
      </c>
      <c r="DI106" s="3">
        <f t="shared" si="45"/>
        <v>0</v>
      </c>
      <c r="DJ106" s="3">
        <f t="shared" si="45"/>
        <v>0</v>
      </c>
      <c r="DK106" s="3">
        <f t="shared" si="45"/>
        <v>0</v>
      </c>
      <c r="DL106" s="3">
        <f t="shared" si="45"/>
        <v>0</v>
      </c>
      <c r="DM106" s="3">
        <f t="shared" si="45"/>
        <v>0</v>
      </c>
      <c r="DN106" s="3">
        <f t="shared" si="45"/>
        <v>0</v>
      </c>
      <c r="DO106" s="3">
        <f t="shared" si="45"/>
        <v>0</v>
      </c>
      <c r="DP106" s="3">
        <f t="shared" si="45"/>
        <v>0</v>
      </c>
      <c r="DQ106" s="3">
        <f t="shared" si="45"/>
        <v>0</v>
      </c>
      <c r="DR106" s="3">
        <f t="shared" si="45"/>
        <v>0</v>
      </c>
      <c r="DS106" s="3">
        <f t="shared" si="45"/>
        <v>0</v>
      </c>
      <c r="DT106" s="3">
        <f t="shared" si="45"/>
        <v>0</v>
      </c>
      <c r="DU106" s="3">
        <f t="shared" si="45"/>
        <v>0</v>
      </c>
      <c r="DV106" s="3">
        <f t="shared" si="45"/>
        <v>0</v>
      </c>
      <c r="DW106" s="3">
        <f t="shared" si="45"/>
        <v>0</v>
      </c>
      <c r="DX106" s="3">
        <f t="shared" si="45"/>
        <v>0</v>
      </c>
      <c r="DY106" s="3">
        <f t="shared" si="45"/>
        <v>0</v>
      </c>
      <c r="DZ106" s="3">
        <f t="shared" si="45"/>
        <v>0</v>
      </c>
      <c r="EA106" s="3">
        <f t="shared" si="45"/>
        <v>0</v>
      </c>
      <c r="EB106" s="3">
        <f t="shared" si="45"/>
        <v>0</v>
      </c>
      <c r="EC106" s="3">
        <f t="shared" si="45"/>
        <v>0</v>
      </c>
      <c r="ED106" s="3">
        <f t="shared" si="45"/>
        <v>0</v>
      </c>
      <c r="EE106" s="3">
        <f t="shared" si="45"/>
        <v>0</v>
      </c>
      <c r="EF106" s="3">
        <f t="shared" si="45"/>
        <v>0</v>
      </c>
      <c r="EG106" s="3">
        <f t="shared" si="45"/>
        <v>0</v>
      </c>
      <c r="EH106" s="3">
        <f t="shared" si="45"/>
        <v>0</v>
      </c>
      <c r="EI106" s="3">
        <f t="shared" si="45"/>
        <v>0</v>
      </c>
      <c r="EJ106" s="3">
        <f t="shared" si="45"/>
        <v>0</v>
      </c>
      <c r="EK106" s="3">
        <f t="shared" si="45"/>
        <v>0</v>
      </c>
      <c r="EL106" s="3">
        <f t="shared" si="45"/>
        <v>0</v>
      </c>
      <c r="EM106" s="3">
        <f t="shared" ref="EM106:FR106" si="46">EM116</f>
        <v>0</v>
      </c>
      <c r="EN106" s="3">
        <f t="shared" si="46"/>
        <v>0</v>
      </c>
      <c r="EO106" s="3">
        <f t="shared" si="46"/>
        <v>0</v>
      </c>
      <c r="EP106" s="3">
        <f t="shared" si="46"/>
        <v>0</v>
      </c>
      <c r="EQ106" s="3">
        <f t="shared" si="46"/>
        <v>0</v>
      </c>
      <c r="ER106" s="3">
        <f t="shared" si="46"/>
        <v>0</v>
      </c>
      <c r="ES106" s="3">
        <f t="shared" si="46"/>
        <v>0</v>
      </c>
      <c r="ET106" s="3">
        <f t="shared" si="46"/>
        <v>0</v>
      </c>
      <c r="EU106" s="3">
        <f t="shared" si="46"/>
        <v>0</v>
      </c>
      <c r="EV106" s="3">
        <f t="shared" si="46"/>
        <v>0</v>
      </c>
      <c r="EW106" s="3">
        <f t="shared" si="46"/>
        <v>0</v>
      </c>
      <c r="EX106" s="3">
        <f t="shared" si="46"/>
        <v>0</v>
      </c>
      <c r="EY106" s="3">
        <f t="shared" si="46"/>
        <v>0</v>
      </c>
      <c r="EZ106" s="3">
        <f t="shared" si="46"/>
        <v>0</v>
      </c>
      <c r="FA106" s="3">
        <f t="shared" si="46"/>
        <v>0</v>
      </c>
      <c r="FB106" s="3">
        <f t="shared" si="46"/>
        <v>0</v>
      </c>
      <c r="FC106" s="3">
        <f t="shared" si="46"/>
        <v>0</v>
      </c>
      <c r="FD106" s="3">
        <f t="shared" si="46"/>
        <v>0</v>
      </c>
      <c r="FE106" s="3">
        <f t="shared" si="46"/>
        <v>0</v>
      </c>
      <c r="FF106" s="3">
        <f t="shared" si="46"/>
        <v>0</v>
      </c>
      <c r="FG106" s="3">
        <f t="shared" si="46"/>
        <v>0</v>
      </c>
      <c r="FH106" s="3">
        <f t="shared" si="46"/>
        <v>0</v>
      </c>
      <c r="FI106" s="3">
        <f t="shared" si="46"/>
        <v>0</v>
      </c>
      <c r="FJ106" s="3">
        <f t="shared" si="46"/>
        <v>0</v>
      </c>
      <c r="FK106" s="3">
        <f t="shared" si="46"/>
        <v>0</v>
      </c>
      <c r="FL106" s="3">
        <f t="shared" si="46"/>
        <v>0</v>
      </c>
      <c r="FM106" s="3">
        <f t="shared" si="46"/>
        <v>0</v>
      </c>
      <c r="FN106" s="3">
        <f t="shared" si="46"/>
        <v>0</v>
      </c>
      <c r="FO106" s="3">
        <f t="shared" si="46"/>
        <v>0</v>
      </c>
      <c r="FP106" s="3">
        <f t="shared" si="46"/>
        <v>0</v>
      </c>
      <c r="FQ106" s="3">
        <f t="shared" si="46"/>
        <v>0</v>
      </c>
      <c r="FR106" s="3">
        <f t="shared" si="46"/>
        <v>0</v>
      </c>
      <c r="FS106" s="3">
        <f t="shared" ref="FS106:GX106" si="47">FS116</f>
        <v>0</v>
      </c>
      <c r="FT106" s="3">
        <f t="shared" si="47"/>
        <v>0</v>
      </c>
      <c r="FU106" s="3">
        <f t="shared" si="47"/>
        <v>0</v>
      </c>
      <c r="FV106" s="3">
        <f t="shared" si="47"/>
        <v>0</v>
      </c>
      <c r="FW106" s="3">
        <f t="shared" si="47"/>
        <v>0</v>
      </c>
      <c r="FX106" s="3">
        <f t="shared" si="47"/>
        <v>0</v>
      </c>
      <c r="FY106" s="3">
        <f t="shared" si="47"/>
        <v>0</v>
      </c>
      <c r="FZ106" s="3">
        <f t="shared" si="47"/>
        <v>0</v>
      </c>
      <c r="GA106" s="3">
        <f t="shared" si="47"/>
        <v>0</v>
      </c>
      <c r="GB106" s="3">
        <f t="shared" si="47"/>
        <v>0</v>
      </c>
      <c r="GC106" s="3">
        <f t="shared" si="47"/>
        <v>0</v>
      </c>
      <c r="GD106" s="3">
        <f t="shared" si="47"/>
        <v>0</v>
      </c>
      <c r="GE106" s="3">
        <f t="shared" si="47"/>
        <v>0</v>
      </c>
      <c r="GF106" s="3">
        <f t="shared" si="47"/>
        <v>0</v>
      </c>
      <c r="GG106" s="3">
        <f t="shared" si="47"/>
        <v>0</v>
      </c>
      <c r="GH106" s="3">
        <f t="shared" si="47"/>
        <v>0</v>
      </c>
      <c r="GI106" s="3">
        <f t="shared" si="47"/>
        <v>0</v>
      </c>
      <c r="GJ106" s="3">
        <f t="shared" si="47"/>
        <v>0</v>
      </c>
      <c r="GK106" s="3">
        <f t="shared" si="47"/>
        <v>0</v>
      </c>
      <c r="GL106" s="3">
        <f t="shared" si="47"/>
        <v>0</v>
      </c>
      <c r="GM106" s="3">
        <f t="shared" si="47"/>
        <v>0</v>
      </c>
      <c r="GN106" s="3">
        <f t="shared" si="47"/>
        <v>0</v>
      </c>
      <c r="GO106" s="3">
        <f t="shared" si="47"/>
        <v>0</v>
      </c>
      <c r="GP106" s="3">
        <f t="shared" si="47"/>
        <v>0</v>
      </c>
      <c r="GQ106" s="3">
        <f t="shared" si="47"/>
        <v>0</v>
      </c>
      <c r="GR106" s="3">
        <f t="shared" si="47"/>
        <v>0</v>
      </c>
      <c r="GS106" s="3">
        <f t="shared" si="47"/>
        <v>0</v>
      </c>
      <c r="GT106" s="3">
        <f t="shared" si="47"/>
        <v>0</v>
      </c>
      <c r="GU106" s="3">
        <f t="shared" si="47"/>
        <v>0</v>
      </c>
      <c r="GV106" s="3">
        <f t="shared" si="47"/>
        <v>0</v>
      </c>
      <c r="GW106" s="3">
        <f t="shared" si="47"/>
        <v>0</v>
      </c>
      <c r="GX106" s="3">
        <f t="shared" si="47"/>
        <v>0</v>
      </c>
    </row>
    <row r="108" spans="1:245" x14ac:dyDescent="0.2">
      <c r="A108">
        <v>17</v>
      </c>
      <c r="B108">
        <v>1</v>
      </c>
      <c r="C108">
        <f>ROW(SmtRes!A13)</f>
        <v>13</v>
      </c>
      <c r="D108">
        <f>ROW(EtalonRes!A13)</f>
        <v>13</v>
      </c>
      <c r="E108" t="s">
        <v>96</v>
      </c>
      <c r="F108" t="s">
        <v>97</v>
      </c>
      <c r="G108" t="s">
        <v>98</v>
      </c>
      <c r="H108" t="s">
        <v>18</v>
      </c>
      <c r="I108">
        <f>ROUND(86.7*0.7/100,9)</f>
        <v>0.6069</v>
      </c>
      <c r="J108">
        <v>0</v>
      </c>
      <c r="K108">
        <f>ROUND(86.7*0.7/100,9)</f>
        <v>0.6069</v>
      </c>
      <c r="O108">
        <f t="shared" ref="O108:O114" si="48">ROUND(CP108,2)</f>
        <v>2137.7399999999998</v>
      </c>
      <c r="P108">
        <f t="shared" ref="P108:P114" si="49">ROUND(CQ108*I108,2)</f>
        <v>441.81</v>
      </c>
      <c r="Q108">
        <f t="shared" ref="Q108:Q114" si="50">ROUND(CR108*I108,2)</f>
        <v>204.58</v>
      </c>
      <c r="R108">
        <f t="shared" ref="R108:R114" si="51">ROUND(CS108*I108,2)</f>
        <v>3.33</v>
      </c>
      <c r="S108">
        <f t="shared" ref="S108:S114" si="52">ROUND(CT108*I108,2)</f>
        <v>1491.35</v>
      </c>
      <c r="T108">
        <f t="shared" ref="T108:T114" si="53">ROUND(CU108*I108,2)</f>
        <v>0</v>
      </c>
      <c r="U108">
        <f t="shared" ref="U108:U114" si="54">CV108*I108</f>
        <v>5.3310095999999989</v>
      </c>
      <c r="V108">
        <f t="shared" ref="V108:V114" si="55">CW108*I108</f>
        <v>0</v>
      </c>
      <c r="W108">
        <f t="shared" ref="W108:W114" si="56">ROUND(CX108*I108,2)</f>
        <v>0</v>
      </c>
      <c r="X108">
        <f t="shared" ref="X108:Y114" si="57">ROUND(CY108,2)</f>
        <v>1043.95</v>
      </c>
      <c r="Y108">
        <f t="shared" si="57"/>
        <v>149.13999999999999</v>
      </c>
      <c r="AA108">
        <v>75522059</v>
      </c>
      <c r="AB108">
        <f t="shared" ref="AB108:AB114" si="58">ROUND((AC108+AD108+AF108),6)</f>
        <v>3522.384</v>
      </c>
      <c r="AC108">
        <f>ROUND(((((ES108*122)*0.3)*3)),6)</f>
        <v>727.97400000000005</v>
      </c>
      <c r="AD108">
        <f>ROUND(((((((ET108*122)*0.3)*3))-((((EU108*122)*0.3)*3)))+AE108),6)</f>
        <v>337.08600000000001</v>
      </c>
      <c r="AE108">
        <f>ROUND(((((EU108*122)*0.3)*3)),6)</f>
        <v>5.49</v>
      </c>
      <c r="AF108">
        <f>ROUND(((((EV108*122)*0.3)*3)),6)</f>
        <v>2457.3240000000001</v>
      </c>
      <c r="AG108">
        <f t="shared" ref="AG108:AG114" si="59">ROUND((AP108),6)</f>
        <v>0</v>
      </c>
      <c r="AH108">
        <f>((((EW108*122)*0.3)*3))</f>
        <v>8.7839999999999989</v>
      </c>
      <c r="AI108">
        <f>((((EX108*122)*0.3)*3))</f>
        <v>0</v>
      </c>
      <c r="AJ108">
        <f t="shared" ref="AJ108:AJ114" si="60">(AS108)</f>
        <v>0</v>
      </c>
      <c r="AK108">
        <v>32.08</v>
      </c>
      <c r="AL108">
        <v>6.63</v>
      </c>
      <c r="AM108">
        <v>3.07</v>
      </c>
      <c r="AN108">
        <v>0.05</v>
      </c>
      <c r="AO108">
        <v>22.38</v>
      </c>
      <c r="AP108">
        <v>0</v>
      </c>
      <c r="AQ108">
        <v>0.08</v>
      </c>
      <c r="AR108">
        <v>0</v>
      </c>
      <c r="AS108">
        <v>0</v>
      </c>
      <c r="AT108">
        <v>70</v>
      </c>
      <c r="AU108">
        <v>10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1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4</v>
      </c>
      <c r="BJ108" t="s">
        <v>99</v>
      </c>
      <c r="BM108">
        <v>0</v>
      </c>
      <c r="BN108">
        <v>0</v>
      </c>
      <c r="BO108" t="s">
        <v>3</v>
      </c>
      <c r="BP108">
        <v>0</v>
      </c>
      <c r="BQ108">
        <v>1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70</v>
      </c>
      <c r="CA108">
        <v>10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 t="shared" ref="CP108:CP114" si="61">(P108+Q108+S108)</f>
        <v>2137.7399999999998</v>
      </c>
      <c r="CQ108">
        <f t="shared" ref="CQ108:CQ114" si="62">(AC108*BC108*AW108)</f>
        <v>727.97400000000005</v>
      </c>
      <c r="CR108">
        <f>(((((((ET108*122)*0.3)*3))*BB108-((((EU108*122)*0.3)*3))*BS108)+AE108*BS108)*AV108)</f>
        <v>337.08599999999996</v>
      </c>
      <c r="CS108">
        <f t="shared" ref="CS108:CS114" si="63">(AE108*BS108*AV108)</f>
        <v>5.49</v>
      </c>
      <c r="CT108">
        <f t="shared" ref="CT108:CT114" si="64">(AF108*BA108*AV108)</f>
        <v>2457.3240000000001</v>
      </c>
      <c r="CU108">
        <f t="shared" ref="CU108:CU114" si="65">AG108</f>
        <v>0</v>
      </c>
      <c r="CV108">
        <f t="shared" ref="CV108:CV114" si="66">(AH108*AV108)</f>
        <v>8.7839999999999989</v>
      </c>
      <c r="CW108">
        <f t="shared" ref="CW108:CX114" si="67">AI108</f>
        <v>0</v>
      </c>
      <c r="CX108">
        <f t="shared" si="67"/>
        <v>0</v>
      </c>
      <c r="CY108">
        <f t="shared" ref="CY108:CY114" si="68">((S108*BZ108)/100)</f>
        <v>1043.9449999999999</v>
      </c>
      <c r="CZ108">
        <f t="shared" ref="CZ108:CZ114" si="69">((S108*CA108)/100)</f>
        <v>149.13499999999999</v>
      </c>
      <c r="DC108" t="s">
        <v>3</v>
      </c>
      <c r="DD108" t="s">
        <v>100</v>
      </c>
      <c r="DE108" t="s">
        <v>100</v>
      </c>
      <c r="DF108" t="s">
        <v>100</v>
      </c>
      <c r="DG108" t="s">
        <v>100</v>
      </c>
      <c r="DH108" t="s">
        <v>3</v>
      </c>
      <c r="DI108" t="s">
        <v>100</v>
      </c>
      <c r="DJ108" t="s">
        <v>100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1005</v>
      </c>
      <c r="DV108" t="s">
        <v>18</v>
      </c>
      <c r="DW108" t="s">
        <v>18</v>
      </c>
      <c r="DX108">
        <v>100</v>
      </c>
      <c r="DZ108" t="s">
        <v>3</v>
      </c>
      <c r="EA108" t="s">
        <v>3</v>
      </c>
      <c r="EB108" t="s">
        <v>3</v>
      </c>
      <c r="EC108" t="s">
        <v>3</v>
      </c>
      <c r="EE108">
        <v>75226705</v>
      </c>
      <c r="EF108">
        <v>1</v>
      </c>
      <c r="EG108" t="s">
        <v>21</v>
      </c>
      <c r="EH108">
        <v>0</v>
      </c>
      <c r="EI108" t="s">
        <v>3</v>
      </c>
      <c r="EJ108">
        <v>4</v>
      </c>
      <c r="EK108">
        <v>0</v>
      </c>
      <c r="EL108" t="s">
        <v>22</v>
      </c>
      <c r="EM108" t="s">
        <v>23</v>
      </c>
      <c r="EO108" t="s">
        <v>3</v>
      </c>
      <c r="EQ108">
        <v>0</v>
      </c>
      <c r="ER108">
        <v>32.08</v>
      </c>
      <c r="ES108">
        <v>6.63</v>
      </c>
      <c r="ET108">
        <v>3.07</v>
      </c>
      <c r="EU108">
        <v>0.05</v>
      </c>
      <c r="EV108">
        <v>22.38</v>
      </c>
      <c r="EW108">
        <v>0.08</v>
      </c>
      <c r="EX108">
        <v>0</v>
      </c>
      <c r="EY108">
        <v>0</v>
      </c>
      <c r="FQ108">
        <v>0</v>
      </c>
      <c r="FR108">
        <f t="shared" ref="FR108:FR114" si="70">ROUND(IF(BI108=3,GM108,0),2)</f>
        <v>0</v>
      </c>
      <c r="FS108">
        <v>0</v>
      </c>
      <c r="FX108">
        <v>70</v>
      </c>
      <c r="FY108">
        <v>10</v>
      </c>
      <c r="GA108" t="s">
        <v>3</v>
      </c>
      <c r="GD108">
        <v>0</v>
      </c>
      <c r="GF108">
        <v>355346626</v>
      </c>
      <c r="GG108">
        <v>2</v>
      </c>
      <c r="GH108">
        <v>1</v>
      </c>
      <c r="GI108">
        <v>-2</v>
      </c>
      <c r="GJ108">
        <v>0</v>
      </c>
      <c r="GK108">
        <f>ROUND(R108*(R12)/100,2)</f>
        <v>3.6</v>
      </c>
      <c r="GL108">
        <f t="shared" ref="GL108:GL114" si="71">ROUND(IF(AND(BH108=3,BI108=3,FS108&lt;&gt;0),P108,0),2)</f>
        <v>0</v>
      </c>
      <c r="GM108">
        <f t="shared" ref="GM108:GM114" si="72">ROUND(O108+X108+Y108+GK108,2)+GX108</f>
        <v>3334.43</v>
      </c>
      <c r="GN108">
        <f t="shared" ref="GN108:GN114" si="73">IF(OR(BI108=0,BI108=1),GM108-GX108,0)</f>
        <v>0</v>
      </c>
      <c r="GO108">
        <f t="shared" ref="GO108:GO114" si="74">IF(BI108=2,GM108-GX108,0)</f>
        <v>0</v>
      </c>
      <c r="GP108">
        <f t="shared" ref="GP108:GP114" si="75">IF(BI108=4,GM108-GX108,0)</f>
        <v>3334.43</v>
      </c>
      <c r="GR108">
        <v>0</v>
      </c>
      <c r="GS108">
        <v>3</v>
      </c>
      <c r="GT108">
        <v>0</v>
      </c>
      <c r="GU108" t="s">
        <v>3</v>
      </c>
      <c r="GV108">
        <f t="shared" ref="GV108:GV114" si="76">ROUND((GT108),6)</f>
        <v>0</v>
      </c>
      <c r="GW108">
        <v>1</v>
      </c>
      <c r="GX108">
        <f t="shared" ref="GX108:GX114" si="77">ROUND(HC108*I108,2)</f>
        <v>0</v>
      </c>
      <c r="HA108">
        <v>0</v>
      </c>
      <c r="HB108">
        <v>0</v>
      </c>
      <c r="HC108">
        <f t="shared" ref="HC108:HC114" si="78">GV108*GW108</f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IK108">
        <v>0</v>
      </c>
    </row>
    <row r="109" spans="1:245" x14ac:dyDescent="0.2">
      <c r="A109">
        <v>18</v>
      </c>
      <c r="B109">
        <v>1</v>
      </c>
      <c r="C109">
        <v>13</v>
      </c>
      <c r="E109" t="s">
        <v>101</v>
      </c>
      <c r="F109" t="s">
        <v>25</v>
      </c>
      <c r="G109" t="s">
        <v>26</v>
      </c>
      <c r="H109" t="s">
        <v>27</v>
      </c>
      <c r="I109">
        <f>I108*J109</f>
        <v>-8.8628034600000003</v>
      </c>
      <c r="J109">
        <v>-14.603400000000001</v>
      </c>
      <c r="K109">
        <v>-0.13300000000000001</v>
      </c>
      <c r="O109">
        <f t="shared" si="48"/>
        <v>-441.63</v>
      </c>
      <c r="P109">
        <f t="shared" si="49"/>
        <v>-441.63</v>
      </c>
      <c r="Q109">
        <f t="shared" si="50"/>
        <v>0</v>
      </c>
      <c r="R109">
        <f t="shared" si="51"/>
        <v>0</v>
      </c>
      <c r="S109">
        <f t="shared" si="52"/>
        <v>0</v>
      </c>
      <c r="T109">
        <f t="shared" si="53"/>
        <v>0</v>
      </c>
      <c r="U109">
        <f t="shared" si="54"/>
        <v>0</v>
      </c>
      <c r="V109">
        <f t="shared" si="55"/>
        <v>0</v>
      </c>
      <c r="W109">
        <f t="shared" si="56"/>
        <v>0</v>
      </c>
      <c r="X109">
        <f t="shared" si="57"/>
        <v>0</v>
      </c>
      <c r="Y109">
        <f t="shared" si="57"/>
        <v>0</v>
      </c>
      <c r="AA109">
        <v>75522059</v>
      </c>
      <c r="AB109">
        <f t="shared" si="58"/>
        <v>49.83</v>
      </c>
      <c r="AC109">
        <f>ROUND((ES109),6)</f>
        <v>49.83</v>
      </c>
      <c r="AD109">
        <f>ROUND((((ET109)-(EU109))+AE109),6)</f>
        <v>0</v>
      </c>
      <c r="AE109">
        <f>ROUND((EU109),6)</f>
        <v>0</v>
      </c>
      <c r="AF109">
        <f>ROUND((EV109),6)</f>
        <v>0</v>
      </c>
      <c r="AG109">
        <f t="shared" si="59"/>
        <v>0</v>
      </c>
      <c r="AH109">
        <f>(EW109)</f>
        <v>0</v>
      </c>
      <c r="AI109">
        <f>(EX109)</f>
        <v>0</v>
      </c>
      <c r="AJ109">
        <f t="shared" si="60"/>
        <v>0</v>
      </c>
      <c r="AK109">
        <v>49.83</v>
      </c>
      <c r="AL109">
        <v>49.83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70</v>
      </c>
      <c r="AU109">
        <v>10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1</v>
      </c>
      <c r="BD109" t="s">
        <v>3</v>
      </c>
      <c r="BE109" t="s">
        <v>3</v>
      </c>
      <c r="BF109" t="s">
        <v>3</v>
      </c>
      <c r="BG109" t="s">
        <v>3</v>
      </c>
      <c r="BH109">
        <v>3</v>
      </c>
      <c r="BI109">
        <v>4</v>
      </c>
      <c r="BJ109" t="s">
        <v>28</v>
      </c>
      <c r="BM109">
        <v>0</v>
      </c>
      <c r="BN109">
        <v>0</v>
      </c>
      <c r="BO109" t="s">
        <v>3</v>
      </c>
      <c r="BP109">
        <v>0</v>
      </c>
      <c r="BQ109">
        <v>1</v>
      </c>
      <c r="BR109">
        <v>1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70</v>
      </c>
      <c r="CA109">
        <v>10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3</v>
      </c>
      <c r="CO109">
        <v>0</v>
      </c>
      <c r="CP109">
        <f t="shared" si="61"/>
        <v>-441.63</v>
      </c>
      <c r="CQ109">
        <f t="shared" si="62"/>
        <v>49.83</v>
      </c>
      <c r="CR109">
        <f>((((ET109)*BB109-(EU109)*BS109)+AE109*BS109)*AV109)</f>
        <v>0</v>
      </c>
      <c r="CS109">
        <f t="shared" si="63"/>
        <v>0</v>
      </c>
      <c r="CT109">
        <f t="shared" si="64"/>
        <v>0</v>
      </c>
      <c r="CU109">
        <f t="shared" si="65"/>
        <v>0</v>
      </c>
      <c r="CV109">
        <f t="shared" si="66"/>
        <v>0</v>
      </c>
      <c r="CW109">
        <f t="shared" si="67"/>
        <v>0</v>
      </c>
      <c r="CX109">
        <f t="shared" si="67"/>
        <v>0</v>
      </c>
      <c r="CY109">
        <f t="shared" si="68"/>
        <v>0</v>
      </c>
      <c r="CZ109">
        <f t="shared" si="69"/>
        <v>0</v>
      </c>
      <c r="DC109" t="s">
        <v>3</v>
      </c>
      <c r="DD109" t="s">
        <v>3</v>
      </c>
      <c r="DE109" t="s">
        <v>3</v>
      </c>
      <c r="DF109" t="s">
        <v>3</v>
      </c>
      <c r="DG109" t="s">
        <v>3</v>
      </c>
      <c r="DH109" t="s">
        <v>3</v>
      </c>
      <c r="DI109" t="s">
        <v>3</v>
      </c>
      <c r="DJ109" t="s">
        <v>3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1007</v>
      </c>
      <c r="DV109" t="s">
        <v>27</v>
      </c>
      <c r="DW109" t="s">
        <v>27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75226705</v>
      </c>
      <c r="EF109">
        <v>1</v>
      </c>
      <c r="EG109" t="s">
        <v>21</v>
      </c>
      <c r="EH109">
        <v>0</v>
      </c>
      <c r="EI109" t="s">
        <v>3</v>
      </c>
      <c r="EJ109">
        <v>4</v>
      </c>
      <c r="EK109">
        <v>0</v>
      </c>
      <c r="EL109" t="s">
        <v>22</v>
      </c>
      <c r="EM109" t="s">
        <v>23</v>
      </c>
      <c r="EO109" t="s">
        <v>3</v>
      </c>
      <c r="EQ109">
        <v>0</v>
      </c>
      <c r="ER109">
        <v>49.83</v>
      </c>
      <c r="ES109">
        <v>49.83</v>
      </c>
      <c r="ET109">
        <v>0</v>
      </c>
      <c r="EU109">
        <v>0</v>
      </c>
      <c r="EV109">
        <v>0</v>
      </c>
      <c r="EW109">
        <v>0</v>
      </c>
      <c r="EX109">
        <v>0</v>
      </c>
      <c r="FQ109">
        <v>0</v>
      </c>
      <c r="FR109">
        <f t="shared" si="70"/>
        <v>0</v>
      </c>
      <c r="FS109">
        <v>0</v>
      </c>
      <c r="FX109">
        <v>70</v>
      </c>
      <c r="FY109">
        <v>10</v>
      </c>
      <c r="GA109" t="s">
        <v>3</v>
      </c>
      <c r="GD109">
        <v>0</v>
      </c>
      <c r="GF109">
        <v>973433911</v>
      </c>
      <c r="GG109">
        <v>2</v>
      </c>
      <c r="GH109">
        <v>1</v>
      </c>
      <c r="GI109">
        <v>-2</v>
      </c>
      <c r="GJ109">
        <v>0</v>
      </c>
      <c r="GK109">
        <f>ROUND(R109*(R12)/100,2)</f>
        <v>0</v>
      </c>
      <c r="GL109">
        <f t="shared" si="71"/>
        <v>0</v>
      </c>
      <c r="GM109">
        <f t="shared" si="72"/>
        <v>-441.63</v>
      </c>
      <c r="GN109">
        <f t="shared" si="73"/>
        <v>0</v>
      </c>
      <c r="GO109">
        <f t="shared" si="74"/>
        <v>0</v>
      </c>
      <c r="GP109">
        <f t="shared" si="75"/>
        <v>-441.63</v>
      </c>
      <c r="GR109">
        <v>0</v>
      </c>
      <c r="GS109">
        <v>3</v>
      </c>
      <c r="GT109">
        <v>0</v>
      </c>
      <c r="GU109" t="s">
        <v>3</v>
      </c>
      <c r="GV109">
        <f t="shared" si="76"/>
        <v>0</v>
      </c>
      <c r="GW109">
        <v>1</v>
      </c>
      <c r="GX109">
        <f t="shared" si="77"/>
        <v>0</v>
      </c>
      <c r="HA109">
        <v>0</v>
      </c>
      <c r="HB109">
        <v>0</v>
      </c>
      <c r="HC109">
        <f t="shared" si="78"/>
        <v>0</v>
      </c>
      <c r="HE109" t="s">
        <v>3</v>
      </c>
      <c r="HF109" t="s">
        <v>3</v>
      </c>
      <c r="HM109" t="s">
        <v>100</v>
      </c>
      <c r="HN109" t="s">
        <v>3</v>
      </c>
      <c r="HO109" t="s">
        <v>3</v>
      </c>
      <c r="HP109" t="s">
        <v>3</v>
      </c>
      <c r="HQ109" t="s">
        <v>3</v>
      </c>
      <c r="IK109">
        <v>0</v>
      </c>
    </row>
    <row r="110" spans="1:245" x14ac:dyDescent="0.2">
      <c r="A110">
        <v>17</v>
      </c>
      <c r="B110">
        <v>1</v>
      </c>
      <c r="C110">
        <f>ROW(SmtRes!A16)</f>
        <v>16</v>
      </c>
      <c r="D110">
        <f>ROW(EtalonRes!A16)</f>
        <v>16</v>
      </c>
      <c r="E110" t="s">
        <v>102</v>
      </c>
      <c r="F110" t="s">
        <v>103</v>
      </c>
      <c r="G110" t="s">
        <v>104</v>
      </c>
      <c r="H110" t="s">
        <v>18</v>
      </c>
      <c r="I110">
        <f>ROUND(86.7*0.3/100,9)</f>
        <v>0.2601</v>
      </c>
      <c r="J110">
        <v>0</v>
      </c>
      <c r="K110">
        <f>ROUND(86.7*0.3/100,9)</f>
        <v>0.2601</v>
      </c>
      <c r="O110">
        <f t="shared" si="48"/>
        <v>8143.88</v>
      </c>
      <c r="P110">
        <f t="shared" si="49"/>
        <v>792.8</v>
      </c>
      <c r="Q110">
        <f t="shared" si="50"/>
        <v>0</v>
      </c>
      <c r="R110">
        <f t="shared" si="51"/>
        <v>0</v>
      </c>
      <c r="S110">
        <f t="shared" si="52"/>
        <v>7351.08</v>
      </c>
      <c r="T110">
        <f t="shared" si="53"/>
        <v>0</v>
      </c>
      <c r="U110">
        <f t="shared" si="54"/>
        <v>26.274261600000006</v>
      </c>
      <c r="V110">
        <f t="shared" si="55"/>
        <v>0</v>
      </c>
      <c r="W110">
        <f t="shared" si="56"/>
        <v>0</v>
      </c>
      <c r="X110">
        <f t="shared" si="57"/>
        <v>5145.76</v>
      </c>
      <c r="Y110">
        <f t="shared" si="57"/>
        <v>735.11</v>
      </c>
      <c r="AA110">
        <v>75522059</v>
      </c>
      <c r="AB110">
        <f t="shared" si="58"/>
        <v>31310.567999999999</v>
      </c>
      <c r="AC110">
        <f>ROUND(((((ES110*122)*0.3)*3)),6)</f>
        <v>3048.0479999999998</v>
      </c>
      <c r="AD110">
        <f>ROUND(((((((ET110*122)*0.3)*3))-((((EU110*122)*0.3)*3)))+AE110),6)</f>
        <v>0</v>
      </c>
      <c r="AE110">
        <f>ROUND(((((EU110*122)*0.3)*3)),6)</f>
        <v>0</v>
      </c>
      <c r="AF110">
        <f>ROUND(((((EV110*122)*0.3)*3)),6)</f>
        <v>28262.52</v>
      </c>
      <c r="AG110">
        <f t="shared" si="59"/>
        <v>0</v>
      </c>
      <c r="AH110">
        <f>((((EW110*122)*0.3)*3))</f>
        <v>101.01600000000002</v>
      </c>
      <c r="AI110">
        <f>((((EX110*122)*0.3)*3))</f>
        <v>0</v>
      </c>
      <c r="AJ110">
        <f t="shared" si="60"/>
        <v>0</v>
      </c>
      <c r="AK110">
        <v>285.16000000000003</v>
      </c>
      <c r="AL110">
        <v>27.76</v>
      </c>
      <c r="AM110">
        <v>0</v>
      </c>
      <c r="AN110">
        <v>0</v>
      </c>
      <c r="AO110">
        <v>257.39999999999998</v>
      </c>
      <c r="AP110">
        <v>0</v>
      </c>
      <c r="AQ110">
        <v>0.92</v>
      </c>
      <c r="AR110">
        <v>0</v>
      </c>
      <c r="AS110">
        <v>0</v>
      </c>
      <c r="AT110">
        <v>70</v>
      </c>
      <c r="AU110">
        <v>10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1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4</v>
      </c>
      <c r="BJ110" t="s">
        <v>105</v>
      </c>
      <c r="BM110">
        <v>0</v>
      </c>
      <c r="BN110">
        <v>0</v>
      </c>
      <c r="BO110" t="s">
        <v>3</v>
      </c>
      <c r="BP110">
        <v>0</v>
      </c>
      <c r="BQ110">
        <v>1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70</v>
      </c>
      <c r="CA110">
        <v>10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 t="shared" si="61"/>
        <v>8143.88</v>
      </c>
      <c r="CQ110">
        <f t="shared" si="62"/>
        <v>3048.0479999999998</v>
      </c>
      <c r="CR110">
        <f>(((((((ET110*122)*0.3)*3))*BB110-((((EU110*122)*0.3)*3))*BS110)+AE110*BS110)*AV110)</f>
        <v>0</v>
      </c>
      <c r="CS110">
        <f t="shared" si="63"/>
        <v>0</v>
      </c>
      <c r="CT110">
        <f t="shared" si="64"/>
        <v>28262.52</v>
      </c>
      <c r="CU110">
        <f t="shared" si="65"/>
        <v>0</v>
      </c>
      <c r="CV110">
        <f t="shared" si="66"/>
        <v>101.01600000000002</v>
      </c>
      <c r="CW110">
        <f t="shared" si="67"/>
        <v>0</v>
      </c>
      <c r="CX110">
        <f t="shared" si="67"/>
        <v>0</v>
      </c>
      <c r="CY110">
        <f t="shared" si="68"/>
        <v>5145.7559999999994</v>
      </c>
      <c r="CZ110">
        <f t="shared" si="69"/>
        <v>735.10800000000006</v>
      </c>
      <c r="DC110" t="s">
        <v>3</v>
      </c>
      <c r="DD110" t="s">
        <v>100</v>
      </c>
      <c r="DE110" t="s">
        <v>100</v>
      </c>
      <c r="DF110" t="s">
        <v>100</v>
      </c>
      <c r="DG110" t="s">
        <v>100</v>
      </c>
      <c r="DH110" t="s">
        <v>3</v>
      </c>
      <c r="DI110" t="s">
        <v>100</v>
      </c>
      <c r="DJ110" t="s">
        <v>100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1005</v>
      </c>
      <c r="DV110" t="s">
        <v>18</v>
      </c>
      <c r="DW110" t="s">
        <v>18</v>
      </c>
      <c r="DX110">
        <v>100</v>
      </c>
      <c r="DZ110" t="s">
        <v>3</v>
      </c>
      <c r="EA110" t="s">
        <v>3</v>
      </c>
      <c r="EB110" t="s">
        <v>3</v>
      </c>
      <c r="EC110" t="s">
        <v>3</v>
      </c>
      <c r="EE110">
        <v>75226705</v>
      </c>
      <c r="EF110">
        <v>1</v>
      </c>
      <c r="EG110" t="s">
        <v>21</v>
      </c>
      <c r="EH110">
        <v>0</v>
      </c>
      <c r="EI110" t="s">
        <v>3</v>
      </c>
      <c r="EJ110">
        <v>4</v>
      </c>
      <c r="EK110">
        <v>0</v>
      </c>
      <c r="EL110" t="s">
        <v>22</v>
      </c>
      <c r="EM110" t="s">
        <v>23</v>
      </c>
      <c r="EO110" t="s">
        <v>3</v>
      </c>
      <c r="EQ110">
        <v>0</v>
      </c>
      <c r="ER110">
        <v>285.16000000000003</v>
      </c>
      <c r="ES110">
        <v>27.76</v>
      </c>
      <c r="ET110">
        <v>0</v>
      </c>
      <c r="EU110">
        <v>0</v>
      </c>
      <c r="EV110">
        <v>257.39999999999998</v>
      </c>
      <c r="EW110">
        <v>0.92</v>
      </c>
      <c r="EX110">
        <v>0</v>
      </c>
      <c r="EY110">
        <v>0</v>
      </c>
      <c r="FQ110">
        <v>0</v>
      </c>
      <c r="FR110">
        <f t="shared" si="70"/>
        <v>0</v>
      </c>
      <c r="FS110">
        <v>0</v>
      </c>
      <c r="FX110">
        <v>70</v>
      </c>
      <c r="FY110">
        <v>10</v>
      </c>
      <c r="GA110" t="s">
        <v>3</v>
      </c>
      <c r="GD110">
        <v>0</v>
      </c>
      <c r="GF110">
        <v>1204499400</v>
      </c>
      <c r="GG110">
        <v>2</v>
      </c>
      <c r="GH110">
        <v>1</v>
      </c>
      <c r="GI110">
        <v>-2</v>
      </c>
      <c r="GJ110">
        <v>0</v>
      </c>
      <c r="GK110">
        <f>ROUND(R110*(R12)/100,2)</f>
        <v>0</v>
      </c>
      <c r="GL110">
        <f t="shared" si="71"/>
        <v>0</v>
      </c>
      <c r="GM110">
        <f t="shared" si="72"/>
        <v>14024.75</v>
      </c>
      <c r="GN110">
        <f t="shared" si="73"/>
        <v>0</v>
      </c>
      <c r="GO110">
        <f t="shared" si="74"/>
        <v>0</v>
      </c>
      <c r="GP110">
        <f t="shared" si="75"/>
        <v>14024.75</v>
      </c>
      <c r="GR110">
        <v>0</v>
      </c>
      <c r="GS110">
        <v>3</v>
      </c>
      <c r="GT110">
        <v>0</v>
      </c>
      <c r="GU110" t="s">
        <v>3</v>
      </c>
      <c r="GV110">
        <f t="shared" si="76"/>
        <v>0</v>
      </c>
      <c r="GW110">
        <v>1</v>
      </c>
      <c r="GX110">
        <f t="shared" si="77"/>
        <v>0</v>
      </c>
      <c r="HA110">
        <v>0</v>
      </c>
      <c r="HB110">
        <v>0</v>
      </c>
      <c r="HC110">
        <f t="shared" si="78"/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IK110">
        <v>0</v>
      </c>
    </row>
    <row r="111" spans="1:245" x14ac:dyDescent="0.2">
      <c r="A111">
        <v>18</v>
      </c>
      <c r="B111">
        <v>1</v>
      </c>
      <c r="C111">
        <v>16</v>
      </c>
      <c r="E111" t="s">
        <v>106</v>
      </c>
      <c r="F111" t="s">
        <v>25</v>
      </c>
      <c r="G111" t="s">
        <v>26</v>
      </c>
      <c r="H111" t="s">
        <v>27</v>
      </c>
      <c r="I111">
        <f>I110*J111</f>
        <v>-0.2855898</v>
      </c>
      <c r="J111">
        <v>-1.0980000000000001</v>
      </c>
      <c r="K111">
        <v>-0.01</v>
      </c>
      <c r="O111">
        <f t="shared" si="48"/>
        <v>-14.23</v>
      </c>
      <c r="P111">
        <f t="shared" si="49"/>
        <v>-14.23</v>
      </c>
      <c r="Q111">
        <f t="shared" si="50"/>
        <v>0</v>
      </c>
      <c r="R111">
        <f t="shared" si="51"/>
        <v>0</v>
      </c>
      <c r="S111">
        <f t="shared" si="52"/>
        <v>0</v>
      </c>
      <c r="T111">
        <f t="shared" si="53"/>
        <v>0</v>
      </c>
      <c r="U111">
        <f t="shared" si="54"/>
        <v>0</v>
      </c>
      <c r="V111">
        <f t="shared" si="55"/>
        <v>0</v>
      </c>
      <c r="W111">
        <f t="shared" si="56"/>
        <v>0</v>
      </c>
      <c r="X111">
        <f t="shared" si="57"/>
        <v>0</v>
      </c>
      <c r="Y111">
        <f t="shared" si="57"/>
        <v>0</v>
      </c>
      <c r="AA111">
        <v>75522059</v>
      </c>
      <c r="AB111">
        <f t="shared" si="58"/>
        <v>49.83</v>
      </c>
      <c r="AC111">
        <f>ROUND((ES111),6)</f>
        <v>49.83</v>
      </c>
      <c r="AD111">
        <f>ROUND((((ET111)-(EU111))+AE111),6)</f>
        <v>0</v>
      </c>
      <c r="AE111">
        <f>ROUND((EU111),6)</f>
        <v>0</v>
      </c>
      <c r="AF111">
        <f>ROUND((EV111),6)</f>
        <v>0</v>
      </c>
      <c r="AG111">
        <f t="shared" si="59"/>
        <v>0</v>
      </c>
      <c r="AH111">
        <f>(EW111)</f>
        <v>0</v>
      </c>
      <c r="AI111">
        <f>(EX111)</f>
        <v>0</v>
      </c>
      <c r="AJ111">
        <f t="shared" si="60"/>
        <v>0</v>
      </c>
      <c r="AK111">
        <v>49.83</v>
      </c>
      <c r="AL111">
        <v>49.83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70</v>
      </c>
      <c r="AU111">
        <v>10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1</v>
      </c>
      <c r="BD111" t="s">
        <v>3</v>
      </c>
      <c r="BE111" t="s">
        <v>3</v>
      </c>
      <c r="BF111" t="s">
        <v>3</v>
      </c>
      <c r="BG111" t="s">
        <v>3</v>
      </c>
      <c r="BH111">
        <v>3</v>
      </c>
      <c r="BI111">
        <v>4</v>
      </c>
      <c r="BJ111" t="s">
        <v>28</v>
      </c>
      <c r="BM111">
        <v>0</v>
      </c>
      <c r="BN111">
        <v>0</v>
      </c>
      <c r="BO111" t="s">
        <v>3</v>
      </c>
      <c r="BP111">
        <v>0</v>
      </c>
      <c r="BQ111">
        <v>1</v>
      </c>
      <c r="BR111">
        <v>1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70</v>
      </c>
      <c r="CA111">
        <v>10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 t="shared" si="61"/>
        <v>-14.23</v>
      </c>
      <c r="CQ111">
        <f t="shared" si="62"/>
        <v>49.83</v>
      </c>
      <c r="CR111">
        <f>((((ET111)*BB111-(EU111)*BS111)+AE111*BS111)*AV111)</f>
        <v>0</v>
      </c>
      <c r="CS111">
        <f t="shared" si="63"/>
        <v>0</v>
      </c>
      <c r="CT111">
        <f t="shared" si="64"/>
        <v>0</v>
      </c>
      <c r="CU111">
        <f t="shared" si="65"/>
        <v>0</v>
      </c>
      <c r="CV111">
        <f t="shared" si="66"/>
        <v>0</v>
      </c>
      <c r="CW111">
        <f t="shared" si="67"/>
        <v>0</v>
      </c>
      <c r="CX111">
        <f t="shared" si="67"/>
        <v>0</v>
      </c>
      <c r="CY111">
        <f t="shared" si="68"/>
        <v>0</v>
      </c>
      <c r="CZ111">
        <f t="shared" si="69"/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1007</v>
      </c>
      <c r="DV111" t="s">
        <v>27</v>
      </c>
      <c r="DW111" t="s">
        <v>27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75226705</v>
      </c>
      <c r="EF111">
        <v>1</v>
      </c>
      <c r="EG111" t="s">
        <v>21</v>
      </c>
      <c r="EH111">
        <v>0</v>
      </c>
      <c r="EI111" t="s">
        <v>3</v>
      </c>
      <c r="EJ111">
        <v>4</v>
      </c>
      <c r="EK111">
        <v>0</v>
      </c>
      <c r="EL111" t="s">
        <v>22</v>
      </c>
      <c r="EM111" t="s">
        <v>23</v>
      </c>
      <c r="EO111" t="s">
        <v>3</v>
      </c>
      <c r="EQ111">
        <v>0</v>
      </c>
      <c r="ER111">
        <v>49.83</v>
      </c>
      <c r="ES111">
        <v>49.83</v>
      </c>
      <c r="ET111">
        <v>0</v>
      </c>
      <c r="EU111">
        <v>0</v>
      </c>
      <c r="EV111">
        <v>0</v>
      </c>
      <c r="EW111">
        <v>0</v>
      </c>
      <c r="EX111">
        <v>0</v>
      </c>
      <c r="FQ111">
        <v>0</v>
      </c>
      <c r="FR111">
        <f t="shared" si="70"/>
        <v>0</v>
      </c>
      <c r="FS111">
        <v>0</v>
      </c>
      <c r="FX111">
        <v>70</v>
      </c>
      <c r="FY111">
        <v>10</v>
      </c>
      <c r="GA111" t="s">
        <v>3</v>
      </c>
      <c r="GD111">
        <v>0</v>
      </c>
      <c r="GF111">
        <v>973433911</v>
      </c>
      <c r="GG111">
        <v>2</v>
      </c>
      <c r="GH111">
        <v>1</v>
      </c>
      <c r="GI111">
        <v>-2</v>
      </c>
      <c r="GJ111">
        <v>0</v>
      </c>
      <c r="GK111">
        <f>ROUND(R111*(R12)/100,2)</f>
        <v>0</v>
      </c>
      <c r="GL111">
        <f t="shared" si="71"/>
        <v>0</v>
      </c>
      <c r="GM111">
        <f t="shared" si="72"/>
        <v>-14.23</v>
      </c>
      <c r="GN111">
        <f t="shared" si="73"/>
        <v>0</v>
      </c>
      <c r="GO111">
        <f t="shared" si="74"/>
        <v>0</v>
      </c>
      <c r="GP111">
        <f t="shared" si="75"/>
        <v>-14.23</v>
      </c>
      <c r="GR111">
        <v>0</v>
      </c>
      <c r="GS111">
        <v>3</v>
      </c>
      <c r="GT111">
        <v>0</v>
      </c>
      <c r="GU111" t="s">
        <v>3</v>
      </c>
      <c r="GV111">
        <f t="shared" si="76"/>
        <v>0</v>
      </c>
      <c r="GW111">
        <v>1</v>
      </c>
      <c r="GX111">
        <f t="shared" si="77"/>
        <v>0</v>
      </c>
      <c r="HA111">
        <v>0</v>
      </c>
      <c r="HB111">
        <v>0</v>
      </c>
      <c r="HC111">
        <f t="shared" si="78"/>
        <v>0</v>
      </c>
      <c r="HE111" t="s">
        <v>3</v>
      </c>
      <c r="HF111" t="s">
        <v>3</v>
      </c>
      <c r="HM111" t="s">
        <v>100</v>
      </c>
      <c r="HN111" t="s">
        <v>3</v>
      </c>
      <c r="HO111" t="s">
        <v>3</v>
      </c>
      <c r="HP111" t="s">
        <v>3</v>
      </c>
      <c r="HQ111" t="s">
        <v>3</v>
      </c>
      <c r="IK111">
        <v>0</v>
      </c>
    </row>
    <row r="112" spans="1:245" x14ac:dyDescent="0.2">
      <c r="A112">
        <v>17</v>
      </c>
      <c r="B112">
        <v>1</v>
      </c>
      <c r="C112">
        <f>ROW(SmtRes!A19)</f>
        <v>19</v>
      </c>
      <c r="D112">
        <f>ROW(EtalonRes!A19)</f>
        <v>19</v>
      </c>
      <c r="E112" t="s">
        <v>107</v>
      </c>
      <c r="F112" t="s">
        <v>108</v>
      </c>
      <c r="G112" t="s">
        <v>109</v>
      </c>
      <c r="H112" t="s">
        <v>18</v>
      </c>
      <c r="I112">
        <f>ROUND(68.5/100,9)</f>
        <v>0.68500000000000005</v>
      </c>
      <c r="J112">
        <v>0</v>
      </c>
      <c r="K112">
        <f>ROUND(68.5/100,9)</f>
        <v>0.68500000000000005</v>
      </c>
      <c r="O112">
        <f t="shared" si="48"/>
        <v>25874.77</v>
      </c>
      <c r="P112">
        <f t="shared" si="49"/>
        <v>1254.55</v>
      </c>
      <c r="Q112">
        <f t="shared" si="50"/>
        <v>0</v>
      </c>
      <c r="R112">
        <f t="shared" si="51"/>
        <v>0</v>
      </c>
      <c r="S112">
        <f t="shared" si="52"/>
        <v>24620.22</v>
      </c>
      <c r="T112">
        <f t="shared" si="53"/>
        <v>0</v>
      </c>
      <c r="U112">
        <f t="shared" si="54"/>
        <v>87.999209999999991</v>
      </c>
      <c r="V112">
        <f t="shared" si="55"/>
        <v>0</v>
      </c>
      <c r="W112">
        <f t="shared" si="56"/>
        <v>0</v>
      </c>
      <c r="X112">
        <f t="shared" si="57"/>
        <v>17234.150000000001</v>
      </c>
      <c r="Y112">
        <f t="shared" si="57"/>
        <v>2462.02</v>
      </c>
      <c r="AA112">
        <v>75522059</v>
      </c>
      <c r="AB112">
        <f t="shared" si="58"/>
        <v>37773.396000000001</v>
      </c>
      <c r="AC112">
        <f>ROUND(((((ES112*122)*0.3)*3)),6)</f>
        <v>1831.4639999999999</v>
      </c>
      <c r="AD112">
        <f>ROUND(((((((ET112*122)*0.3)*3))-((((EU112*122)*0.3)*3)))+AE112),6)</f>
        <v>0</v>
      </c>
      <c r="AE112">
        <f>ROUND(((((EU112*122)*0.3)*3)),6)</f>
        <v>0</v>
      </c>
      <c r="AF112">
        <f>ROUND(((((EV112*122)*0.3)*3)),6)</f>
        <v>35941.932000000001</v>
      </c>
      <c r="AG112">
        <f t="shared" si="59"/>
        <v>0</v>
      </c>
      <c r="AH112">
        <f>((((EW112*122)*0.3)*3))</f>
        <v>128.46599999999998</v>
      </c>
      <c r="AI112">
        <f>((((EX112*122)*0.3)*3))</f>
        <v>0</v>
      </c>
      <c r="AJ112">
        <f t="shared" si="60"/>
        <v>0</v>
      </c>
      <c r="AK112">
        <v>344.02</v>
      </c>
      <c r="AL112">
        <v>16.68</v>
      </c>
      <c r="AM112">
        <v>0</v>
      </c>
      <c r="AN112">
        <v>0</v>
      </c>
      <c r="AO112">
        <v>327.33999999999997</v>
      </c>
      <c r="AP112">
        <v>0</v>
      </c>
      <c r="AQ112">
        <v>1.17</v>
      </c>
      <c r="AR112">
        <v>0</v>
      </c>
      <c r="AS112">
        <v>0</v>
      </c>
      <c r="AT112">
        <v>70</v>
      </c>
      <c r="AU112">
        <v>10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</v>
      </c>
      <c r="BD112" t="s">
        <v>3</v>
      </c>
      <c r="BE112" t="s">
        <v>3</v>
      </c>
      <c r="BF112" t="s">
        <v>3</v>
      </c>
      <c r="BG112" t="s">
        <v>3</v>
      </c>
      <c r="BH112">
        <v>0</v>
      </c>
      <c r="BI112">
        <v>4</v>
      </c>
      <c r="BJ112" t="s">
        <v>110</v>
      </c>
      <c r="BM112">
        <v>0</v>
      </c>
      <c r="BN112">
        <v>0</v>
      </c>
      <c r="BO112" t="s">
        <v>3</v>
      </c>
      <c r="BP112">
        <v>0</v>
      </c>
      <c r="BQ112">
        <v>1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70</v>
      </c>
      <c r="CA112">
        <v>10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61"/>
        <v>25874.77</v>
      </c>
      <c r="CQ112">
        <f t="shared" si="62"/>
        <v>1831.4639999999999</v>
      </c>
      <c r="CR112">
        <f>(((((((ET112*122)*0.3)*3))*BB112-((((EU112*122)*0.3)*3))*BS112)+AE112*BS112)*AV112)</f>
        <v>0</v>
      </c>
      <c r="CS112">
        <f t="shared" si="63"/>
        <v>0</v>
      </c>
      <c r="CT112">
        <f t="shared" si="64"/>
        <v>35941.932000000001</v>
      </c>
      <c r="CU112">
        <f t="shared" si="65"/>
        <v>0</v>
      </c>
      <c r="CV112">
        <f t="shared" si="66"/>
        <v>128.46599999999998</v>
      </c>
      <c r="CW112">
        <f t="shared" si="67"/>
        <v>0</v>
      </c>
      <c r="CX112">
        <f t="shared" si="67"/>
        <v>0</v>
      </c>
      <c r="CY112">
        <f t="shared" si="68"/>
        <v>17234.154000000002</v>
      </c>
      <c r="CZ112">
        <f t="shared" si="69"/>
        <v>2462.0219999999999</v>
      </c>
      <c r="DC112" t="s">
        <v>3</v>
      </c>
      <c r="DD112" t="s">
        <v>100</v>
      </c>
      <c r="DE112" t="s">
        <v>100</v>
      </c>
      <c r="DF112" t="s">
        <v>100</v>
      </c>
      <c r="DG112" t="s">
        <v>100</v>
      </c>
      <c r="DH112" t="s">
        <v>3</v>
      </c>
      <c r="DI112" t="s">
        <v>100</v>
      </c>
      <c r="DJ112" t="s">
        <v>100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1005</v>
      </c>
      <c r="DV112" t="s">
        <v>18</v>
      </c>
      <c r="DW112" t="s">
        <v>18</v>
      </c>
      <c r="DX112">
        <v>100</v>
      </c>
      <c r="DZ112" t="s">
        <v>3</v>
      </c>
      <c r="EA112" t="s">
        <v>3</v>
      </c>
      <c r="EB112" t="s">
        <v>3</v>
      </c>
      <c r="EC112" t="s">
        <v>3</v>
      </c>
      <c r="EE112">
        <v>75226705</v>
      </c>
      <c r="EF112">
        <v>1</v>
      </c>
      <c r="EG112" t="s">
        <v>21</v>
      </c>
      <c r="EH112">
        <v>0</v>
      </c>
      <c r="EI112" t="s">
        <v>3</v>
      </c>
      <c r="EJ112">
        <v>4</v>
      </c>
      <c r="EK112">
        <v>0</v>
      </c>
      <c r="EL112" t="s">
        <v>22</v>
      </c>
      <c r="EM112" t="s">
        <v>23</v>
      </c>
      <c r="EO112" t="s">
        <v>3</v>
      </c>
      <c r="EQ112">
        <v>0</v>
      </c>
      <c r="ER112">
        <v>344.02</v>
      </c>
      <c r="ES112">
        <v>16.68</v>
      </c>
      <c r="ET112">
        <v>0</v>
      </c>
      <c r="EU112">
        <v>0</v>
      </c>
      <c r="EV112">
        <v>327.33999999999997</v>
      </c>
      <c r="EW112">
        <v>1.17</v>
      </c>
      <c r="EX112">
        <v>0</v>
      </c>
      <c r="EY112">
        <v>0</v>
      </c>
      <c r="FQ112">
        <v>0</v>
      </c>
      <c r="FR112">
        <f t="shared" si="70"/>
        <v>0</v>
      </c>
      <c r="FS112">
        <v>0</v>
      </c>
      <c r="FX112">
        <v>70</v>
      </c>
      <c r="FY112">
        <v>10</v>
      </c>
      <c r="GA112" t="s">
        <v>3</v>
      </c>
      <c r="GD112">
        <v>0</v>
      </c>
      <c r="GF112">
        <v>-445175077</v>
      </c>
      <c r="GG112">
        <v>2</v>
      </c>
      <c r="GH112">
        <v>1</v>
      </c>
      <c r="GI112">
        <v>-2</v>
      </c>
      <c r="GJ112">
        <v>0</v>
      </c>
      <c r="GK112">
        <f>ROUND(R112*(R12)/100,2)</f>
        <v>0</v>
      </c>
      <c r="GL112">
        <f t="shared" si="71"/>
        <v>0</v>
      </c>
      <c r="GM112">
        <f t="shared" si="72"/>
        <v>45570.94</v>
      </c>
      <c r="GN112">
        <f t="shared" si="73"/>
        <v>0</v>
      </c>
      <c r="GO112">
        <f t="shared" si="74"/>
        <v>0</v>
      </c>
      <c r="GP112">
        <f t="shared" si="75"/>
        <v>45570.94</v>
      </c>
      <c r="GR112">
        <v>0</v>
      </c>
      <c r="GS112">
        <v>3</v>
      </c>
      <c r="GT112">
        <v>0</v>
      </c>
      <c r="GU112" t="s">
        <v>3</v>
      </c>
      <c r="GV112">
        <f t="shared" si="76"/>
        <v>0</v>
      </c>
      <c r="GW112">
        <v>1</v>
      </c>
      <c r="GX112">
        <f t="shared" si="77"/>
        <v>0</v>
      </c>
      <c r="HA112">
        <v>0</v>
      </c>
      <c r="HB112">
        <v>0</v>
      </c>
      <c r="HC112">
        <f t="shared" si="78"/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IK112">
        <v>0</v>
      </c>
    </row>
    <row r="113" spans="1:245" x14ac:dyDescent="0.2">
      <c r="A113">
        <v>18</v>
      </c>
      <c r="B113">
        <v>1</v>
      </c>
      <c r="C113">
        <v>19</v>
      </c>
      <c r="E113" t="s">
        <v>111</v>
      </c>
      <c r="F113" t="s">
        <v>25</v>
      </c>
      <c r="G113" t="s">
        <v>26</v>
      </c>
      <c r="H113" t="s">
        <v>27</v>
      </c>
      <c r="I113">
        <f>I112*J113</f>
        <v>-0.75213000000000008</v>
      </c>
      <c r="J113">
        <v>-1.0980000000000001</v>
      </c>
      <c r="K113">
        <v>-0.01</v>
      </c>
      <c r="O113">
        <f t="shared" si="48"/>
        <v>-37.479999999999997</v>
      </c>
      <c r="P113">
        <f t="shared" si="49"/>
        <v>-37.479999999999997</v>
      </c>
      <c r="Q113">
        <f t="shared" si="50"/>
        <v>0</v>
      </c>
      <c r="R113">
        <f t="shared" si="51"/>
        <v>0</v>
      </c>
      <c r="S113">
        <f t="shared" si="52"/>
        <v>0</v>
      </c>
      <c r="T113">
        <f t="shared" si="53"/>
        <v>0</v>
      </c>
      <c r="U113">
        <f t="shared" si="54"/>
        <v>0</v>
      </c>
      <c r="V113">
        <f t="shared" si="55"/>
        <v>0</v>
      </c>
      <c r="W113">
        <f t="shared" si="56"/>
        <v>0</v>
      </c>
      <c r="X113">
        <f t="shared" si="57"/>
        <v>0</v>
      </c>
      <c r="Y113">
        <f t="shared" si="57"/>
        <v>0</v>
      </c>
      <c r="AA113">
        <v>75522059</v>
      </c>
      <c r="AB113">
        <f t="shared" si="58"/>
        <v>49.83</v>
      </c>
      <c r="AC113">
        <f>ROUND((ES113),6)</f>
        <v>49.83</v>
      </c>
      <c r="AD113">
        <f>ROUND((((ET113)-(EU113))+AE113),6)</f>
        <v>0</v>
      </c>
      <c r="AE113">
        <f>ROUND((EU113),6)</f>
        <v>0</v>
      </c>
      <c r="AF113">
        <f>ROUND((EV113),6)</f>
        <v>0</v>
      </c>
      <c r="AG113">
        <f t="shared" si="59"/>
        <v>0</v>
      </c>
      <c r="AH113">
        <f>(EW113)</f>
        <v>0</v>
      </c>
      <c r="AI113">
        <f>(EX113)</f>
        <v>0</v>
      </c>
      <c r="AJ113">
        <f t="shared" si="60"/>
        <v>0</v>
      </c>
      <c r="AK113">
        <v>49.83</v>
      </c>
      <c r="AL113">
        <v>49.83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70</v>
      </c>
      <c r="AU113">
        <v>10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3</v>
      </c>
      <c r="BI113">
        <v>4</v>
      </c>
      <c r="BJ113" t="s">
        <v>28</v>
      </c>
      <c r="BM113">
        <v>0</v>
      </c>
      <c r="BN113">
        <v>0</v>
      </c>
      <c r="BO113" t="s">
        <v>3</v>
      </c>
      <c r="BP113">
        <v>0</v>
      </c>
      <c r="BQ113">
        <v>1</v>
      </c>
      <c r="BR113">
        <v>1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70</v>
      </c>
      <c r="CA113">
        <v>10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 t="shared" si="61"/>
        <v>-37.479999999999997</v>
      </c>
      <c r="CQ113">
        <f t="shared" si="62"/>
        <v>49.83</v>
      </c>
      <c r="CR113">
        <f>((((ET113)*BB113-(EU113)*BS113)+AE113*BS113)*AV113)</f>
        <v>0</v>
      </c>
      <c r="CS113">
        <f t="shared" si="63"/>
        <v>0</v>
      </c>
      <c r="CT113">
        <f t="shared" si="64"/>
        <v>0</v>
      </c>
      <c r="CU113">
        <f t="shared" si="65"/>
        <v>0</v>
      </c>
      <c r="CV113">
        <f t="shared" si="66"/>
        <v>0</v>
      </c>
      <c r="CW113">
        <f t="shared" si="67"/>
        <v>0</v>
      </c>
      <c r="CX113">
        <f t="shared" si="67"/>
        <v>0</v>
      </c>
      <c r="CY113">
        <f t="shared" si="68"/>
        <v>0</v>
      </c>
      <c r="CZ113">
        <f t="shared" si="69"/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1007</v>
      </c>
      <c r="DV113" t="s">
        <v>27</v>
      </c>
      <c r="DW113" t="s">
        <v>27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75226705</v>
      </c>
      <c r="EF113">
        <v>1</v>
      </c>
      <c r="EG113" t="s">
        <v>21</v>
      </c>
      <c r="EH113">
        <v>0</v>
      </c>
      <c r="EI113" t="s">
        <v>3</v>
      </c>
      <c r="EJ113">
        <v>4</v>
      </c>
      <c r="EK113">
        <v>0</v>
      </c>
      <c r="EL113" t="s">
        <v>22</v>
      </c>
      <c r="EM113" t="s">
        <v>23</v>
      </c>
      <c r="EO113" t="s">
        <v>3</v>
      </c>
      <c r="EQ113">
        <v>0</v>
      </c>
      <c r="ER113">
        <v>49.83</v>
      </c>
      <c r="ES113">
        <v>49.83</v>
      </c>
      <c r="ET113">
        <v>0</v>
      </c>
      <c r="EU113">
        <v>0</v>
      </c>
      <c r="EV113">
        <v>0</v>
      </c>
      <c r="EW113">
        <v>0</v>
      </c>
      <c r="EX113">
        <v>0</v>
      </c>
      <c r="FQ113">
        <v>0</v>
      </c>
      <c r="FR113">
        <f t="shared" si="70"/>
        <v>0</v>
      </c>
      <c r="FS113">
        <v>0</v>
      </c>
      <c r="FX113">
        <v>70</v>
      </c>
      <c r="FY113">
        <v>10</v>
      </c>
      <c r="GA113" t="s">
        <v>3</v>
      </c>
      <c r="GD113">
        <v>0</v>
      </c>
      <c r="GF113">
        <v>973433911</v>
      </c>
      <c r="GG113">
        <v>2</v>
      </c>
      <c r="GH113">
        <v>1</v>
      </c>
      <c r="GI113">
        <v>-2</v>
      </c>
      <c r="GJ113">
        <v>0</v>
      </c>
      <c r="GK113">
        <f>ROUND(R113*(R12)/100,2)</f>
        <v>0</v>
      </c>
      <c r="GL113">
        <f t="shared" si="71"/>
        <v>0</v>
      </c>
      <c r="GM113">
        <f t="shared" si="72"/>
        <v>-37.479999999999997</v>
      </c>
      <c r="GN113">
        <f t="shared" si="73"/>
        <v>0</v>
      </c>
      <c r="GO113">
        <f t="shared" si="74"/>
        <v>0</v>
      </c>
      <c r="GP113">
        <f t="shared" si="75"/>
        <v>-37.479999999999997</v>
      </c>
      <c r="GR113">
        <v>0</v>
      </c>
      <c r="GS113">
        <v>3</v>
      </c>
      <c r="GT113">
        <v>0</v>
      </c>
      <c r="GU113" t="s">
        <v>3</v>
      </c>
      <c r="GV113">
        <f t="shared" si="76"/>
        <v>0</v>
      </c>
      <c r="GW113">
        <v>1</v>
      </c>
      <c r="GX113">
        <f t="shared" si="77"/>
        <v>0</v>
      </c>
      <c r="HA113">
        <v>0</v>
      </c>
      <c r="HB113">
        <v>0</v>
      </c>
      <c r="HC113">
        <f t="shared" si="78"/>
        <v>0</v>
      </c>
      <c r="HE113" t="s">
        <v>3</v>
      </c>
      <c r="HF113" t="s">
        <v>3</v>
      </c>
      <c r="HM113" t="s">
        <v>100</v>
      </c>
      <c r="HN113" t="s">
        <v>3</v>
      </c>
      <c r="HO113" t="s">
        <v>3</v>
      </c>
      <c r="HP113" t="s">
        <v>3</v>
      </c>
      <c r="HQ113" t="s">
        <v>3</v>
      </c>
      <c r="IK113">
        <v>0</v>
      </c>
    </row>
    <row r="114" spans="1:245" x14ac:dyDescent="0.2">
      <c r="A114">
        <v>17</v>
      </c>
      <c r="B114">
        <v>1</v>
      </c>
      <c r="C114">
        <f>ROW(SmtRes!A21)</f>
        <v>21</v>
      </c>
      <c r="D114">
        <f>ROW(EtalonRes!A21)</f>
        <v>21</v>
      </c>
      <c r="E114" t="s">
        <v>112</v>
      </c>
      <c r="F114" t="s">
        <v>113</v>
      </c>
      <c r="G114" t="s">
        <v>114</v>
      </c>
      <c r="H114" t="s">
        <v>18</v>
      </c>
      <c r="I114">
        <f>ROUND(561.9/100,9)</f>
        <v>5.6189999999999998</v>
      </c>
      <c r="J114">
        <v>0</v>
      </c>
      <c r="K114">
        <f>ROUND(561.9/100,9)</f>
        <v>5.6189999999999998</v>
      </c>
      <c r="O114">
        <f t="shared" si="48"/>
        <v>149404.54</v>
      </c>
      <c r="P114">
        <f t="shared" si="49"/>
        <v>0</v>
      </c>
      <c r="Q114">
        <f t="shared" si="50"/>
        <v>4405.1400000000003</v>
      </c>
      <c r="R114">
        <f t="shared" si="51"/>
        <v>61.7</v>
      </c>
      <c r="S114">
        <f t="shared" si="52"/>
        <v>144999.4</v>
      </c>
      <c r="T114">
        <f t="shared" si="53"/>
        <v>0</v>
      </c>
      <c r="U114">
        <f t="shared" si="54"/>
        <v>518.25160799999992</v>
      </c>
      <c r="V114">
        <f t="shared" si="55"/>
        <v>0</v>
      </c>
      <c r="W114">
        <f t="shared" si="56"/>
        <v>0</v>
      </c>
      <c r="X114">
        <f t="shared" si="57"/>
        <v>101499.58</v>
      </c>
      <c r="Y114">
        <f t="shared" si="57"/>
        <v>14499.94</v>
      </c>
      <c r="AA114">
        <v>75522059</v>
      </c>
      <c r="AB114">
        <f t="shared" si="58"/>
        <v>26589.168000000001</v>
      </c>
      <c r="AC114">
        <f>ROUND(((((ES114*122)*0.3)*3)),6)</f>
        <v>0</v>
      </c>
      <c r="AD114">
        <f>ROUND(((((((ET114*122)*0.3)*3))-((((EU114*122)*0.3)*3)))+AE114),6)</f>
        <v>783.97199999999998</v>
      </c>
      <c r="AE114">
        <f>ROUND(((((EU114*122)*0.3)*3)),6)</f>
        <v>10.98</v>
      </c>
      <c r="AF114">
        <f>ROUND(((((EV114*122)*0.3)*3)),6)</f>
        <v>25805.196</v>
      </c>
      <c r="AG114">
        <f t="shared" si="59"/>
        <v>0</v>
      </c>
      <c r="AH114">
        <f>((((EW114*122)*0.3)*3))</f>
        <v>92.231999999999985</v>
      </c>
      <c r="AI114">
        <f>((((EX114*122)*0.3)*3))</f>
        <v>0</v>
      </c>
      <c r="AJ114">
        <f t="shared" si="60"/>
        <v>0</v>
      </c>
      <c r="AK114">
        <v>242.16</v>
      </c>
      <c r="AL114">
        <v>0</v>
      </c>
      <c r="AM114">
        <v>7.14</v>
      </c>
      <c r="AN114">
        <v>0.1</v>
      </c>
      <c r="AO114">
        <v>235.02</v>
      </c>
      <c r="AP114">
        <v>0</v>
      </c>
      <c r="AQ114">
        <v>0.84</v>
      </c>
      <c r="AR114">
        <v>0</v>
      </c>
      <c r="AS114">
        <v>0</v>
      </c>
      <c r="AT114">
        <v>70</v>
      </c>
      <c r="AU114">
        <v>10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0</v>
      </c>
      <c r="BI114">
        <v>4</v>
      </c>
      <c r="BJ114" t="s">
        <v>115</v>
      </c>
      <c r="BM114">
        <v>0</v>
      </c>
      <c r="BN114">
        <v>0</v>
      </c>
      <c r="BO114" t="s">
        <v>3</v>
      </c>
      <c r="BP114">
        <v>0</v>
      </c>
      <c r="BQ114">
        <v>1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70</v>
      </c>
      <c r="CA114">
        <v>10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 t="shared" si="61"/>
        <v>149404.54</v>
      </c>
      <c r="CQ114">
        <f t="shared" si="62"/>
        <v>0</v>
      </c>
      <c r="CR114">
        <f>(((((((ET114*122)*0.3)*3))*BB114-((((EU114*122)*0.3)*3))*BS114)+AE114*BS114)*AV114)</f>
        <v>783.97199999999987</v>
      </c>
      <c r="CS114">
        <f t="shared" si="63"/>
        <v>10.98</v>
      </c>
      <c r="CT114">
        <f t="shared" si="64"/>
        <v>25805.196</v>
      </c>
      <c r="CU114">
        <f t="shared" si="65"/>
        <v>0</v>
      </c>
      <c r="CV114">
        <f t="shared" si="66"/>
        <v>92.231999999999985</v>
      </c>
      <c r="CW114">
        <f t="shared" si="67"/>
        <v>0</v>
      </c>
      <c r="CX114">
        <f t="shared" si="67"/>
        <v>0</v>
      </c>
      <c r="CY114">
        <f t="shared" si="68"/>
        <v>101499.58</v>
      </c>
      <c r="CZ114">
        <f t="shared" si="69"/>
        <v>14499.94</v>
      </c>
      <c r="DC114" t="s">
        <v>3</v>
      </c>
      <c r="DD114" t="s">
        <v>100</v>
      </c>
      <c r="DE114" t="s">
        <v>100</v>
      </c>
      <c r="DF114" t="s">
        <v>100</v>
      </c>
      <c r="DG114" t="s">
        <v>100</v>
      </c>
      <c r="DH114" t="s">
        <v>3</v>
      </c>
      <c r="DI114" t="s">
        <v>100</v>
      </c>
      <c r="DJ114" t="s">
        <v>100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1005</v>
      </c>
      <c r="DV114" t="s">
        <v>18</v>
      </c>
      <c r="DW114" t="s">
        <v>18</v>
      </c>
      <c r="DX114">
        <v>100</v>
      </c>
      <c r="DZ114" t="s">
        <v>3</v>
      </c>
      <c r="EA114" t="s">
        <v>3</v>
      </c>
      <c r="EB114" t="s">
        <v>3</v>
      </c>
      <c r="EC114" t="s">
        <v>3</v>
      </c>
      <c r="EE114">
        <v>75226705</v>
      </c>
      <c r="EF114">
        <v>1</v>
      </c>
      <c r="EG114" t="s">
        <v>21</v>
      </c>
      <c r="EH114">
        <v>0</v>
      </c>
      <c r="EI114" t="s">
        <v>3</v>
      </c>
      <c r="EJ114">
        <v>4</v>
      </c>
      <c r="EK114">
        <v>0</v>
      </c>
      <c r="EL114" t="s">
        <v>22</v>
      </c>
      <c r="EM114" t="s">
        <v>23</v>
      </c>
      <c r="EO114" t="s">
        <v>3</v>
      </c>
      <c r="EQ114">
        <v>0</v>
      </c>
      <c r="ER114">
        <v>242.16</v>
      </c>
      <c r="ES114">
        <v>0</v>
      </c>
      <c r="ET114">
        <v>7.14</v>
      </c>
      <c r="EU114">
        <v>0.1</v>
      </c>
      <c r="EV114">
        <v>235.02</v>
      </c>
      <c r="EW114">
        <v>0.84</v>
      </c>
      <c r="EX114">
        <v>0</v>
      </c>
      <c r="EY114">
        <v>0</v>
      </c>
      <c r="FQ114">
        <v>0</v>
      </c>
      <c r="FR114">
        <f t="shared" si="70"/>
        <v>0</v>
      </c>
      <c r="FS114">
        <v>0</v>
      </c>
      <c r="FX114">
        <v>70</v>
      </c>
      <c r="FY114">
        <v>10</v>
      </c>
      <c r="GA114" t="s">
        <v>3</v>
      </c>
      <c r="GD114">
        <v>0</v>
      </c>
      <c r="GF114">
        <v>917427591</v>
      </c>
      <c r="GG114">
        <v>2</v>
      </c>
      <c r="GH114">
        <v>1</v>
      </c>
      <c r="GI114">
        <v>-2</v>
      </c>
      <c r="GJ114">
        <v>0</v>
      </c>
      <c r="GK114">
        <f>ROUND(R114*(R12)/100,2)</f>
        <v>66.64</v>
      </c>
      <c r="GL114">
        <f t="shared" si="71"/>
        <v>0</v>
      </c>
      <c r="GM114">
        <f t="shared" si="72"/>
        <v>265470.7</v>
      </c>
      <c r="GN114">
        <f t="shared" si="73"/>
        <v>0</v>
      </c>
      <c r="GO114">
        <f t="shared" si="74"/>
        <v>0</v>
      </c>
      <c r="GP114">
        <f t="shared" si="75"/>
        <v>265470.7</v>
      </c>
      <c r="GR114">
        <v>0</v>
      </c>
      <c r="GS114">
        <v>3</v>
      </c>
      <c r="GT114">
        <v>0</v>
      </c>
      <c r="GU114" t="s">
        <v>3</v>
      </c>
      <c r="GV114">
        <f t="shared" si="76"/>
        <v>0</v>
      </c>
      <c r="GW114">
        <v>1</v>
      </c>
      <c r="GX114">
        <f t="shared" si="77"/>
        <v>0</v>
      </c>
      <c r="HA114">
        <v>0</v>
      </c>
      <c r="HB114">
        <v>0</v>
      </c>
      <c r="HC114">
        <f t="shared" si="78"/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IK114">
        <v>0</v>
      </c>
    </row>
    <row r="116" spans="1:245" x14ac:dyDescent="0.2">
      <c r="A116" s="2">
        <v>51</v>
      </c>
      <c r="B116" s="2">
        <f>B104</f>
        <v>1</v>
      </c>
      <c r="C116" s="2">
        <f>A104</f>
        <v>5</v>
      </c>
      <c r="D116" s="2">
        <f>ROW(A104)</f>
        <v>104</v>
      </c>
      <c r="E116" s="2"/>
      <c r="F116" s="2" t="str">
        <f>IF(F104&lt;&gt;"",F104,"")</f>
        <v/>
      </c>
      <c r="G116" s="2" t="str">
        <f>IF(G104&lt;&gt;"",G104,"")</f>
        <v>Полы</v>
      </c>
      <c r="H116" s="2">
        <v>0</v>
      </c>
      <c r="I116" s="2"/>
      <c r="J116" s="2"/>
      <c r="K116" s="2"/>
      <c r="L116" s="2"/>
      <c r="M116" s="2"/>
      <c r="N116" s="2"/>
      <c r="O116" s="2">
        <f t="shared" ref="O116:T116" si="79">ROUND(AB116,2)</f>
        <v>185067.59</v>
      </c>
      <c r="P116" s="2">
        <f t="shared" si="79"/>
        <v>1995.82</v>
      </c>
      <c r="Q116" s="2">
        <f t="shared" si="79"/>
        <v>4609.72</v>
      </c>
      <c r="R116" s="2">
        <f t="shared" si="79"/>
        <v>65.03</v>
      </c>
      <c r="S116" s="2">
        <f t="shared" si="79"/>
        <v>178462.05</v>
      </c>
      <c r="T116" s="2">
        <f t="shared" si="79"/>
        <v>0</v>
      </c>
      <c r="U116" s="2">
        <f>AH116</f>
        <v>637.85608919999993</v>
      </c>
      <c r="V116" s="2">
        <f>AI116</f>
        <v>0</v>
      </c>
      <c r="W116" s="2">
        <f>ROUND(AJ116,2)</f>
        <v>0</v>
      </c>
      <c r="X116" s="2">
        <f>ROUND(AK116,2)</f>
        <v>124923.44</v>
      </c>
      <c r="Y116" s="2">
        <f>ROUND(AL116,2)</f>
        <v>17846.21</v>
      </c>
      <c r="Z116" s="2"/>
      <c r="AA116" s="2"/>
      <c r="AB116" s="2">
        <f>ROUND(SUMIF(AA108:AA114,"=75522059",O108:O114),2)</f>
        <v>185067.59</v>
      </c>
      <c r="AC116" s="2">
        <f>ROUND(SUMIF(AA108:AA114,"=75522059",P108:P114),2)</f>
        <v>1995.82</v>
      </c>
      <c r="AD116" s="2">
        <f>ROUND(SUMIF(AA108:AA114,"=75522059",Q108:Q114),2)</f>
        <v>4609.72</v>
      </c>
      <c r="AE116" s="2">
        <f>ROUND(SUMIF(AA108:AA114,"=75522059",R108:R114),2)</f>
        <v>65.03</v>
      </c>
      <c r="AF116" s="2">
        <f>ROUND(SUMIF(AA108:AA114,"=75522059",S108:S114),2)</f>
        <v>178462.05</v>
      </c>
      <c r="AG116" s="2">
        <f>ROUND(SUMIF(AA108:AA114,"=75522059",T108:T114),2)</f>
        <v>0</v>
      </c>
      <c r="AH116" s="2">
        <f>SUMIF(AA108:AA114,"=75522059",U108:U114)</f>
        <v>637.85608919999993</v>
      </c>
      <c r="AI116" s="2">
        <f>SUMIF(AA108:AA114,"=75522059",V108:V114)</f>
        <v>0</v>
      </c>
      <c r="AJ116" s="2">
        <f>ROUND(SUMIF(AA108:AA114,"=75522059",W108:W114),2)</f>
        <v>0</v>
      </c>
      <c r="AK116" s="2">
        <f>ROUND(SUMIF(AA108:AA114,"=75522059",X108:X114),2)</f>
        <v>124923.44</v>
      </c>
      <c r="AL116" s="2">
        <f>ROUND(SUMIF(AA108:AA114,"=75522059",Y108:Y114),2)</f>
        <v>17846.21</v>
      </c>
      <c r="AM116" s="2"/>
      <c r="AN116" s="2"/>
      <c r="AO116" s="2">
        <f t="shared" ref="AO116:BD116" si="80">ROUND(BX116,2)</f>
        <v>0</v>
      </c>
      <c r="AP116" s="2">
        <f t="shared" si="80"/>
        <v>0</v>
      </c>
      <c r="AQ116" s="2">
        <f t="shared" si="80"/>
        <v>0</v>
      </c>
      <c r="AR116" s="2">
        <f t="shared" si="80"/>
        <v>327907.48</v>
      </c>
      <c r="AS116" s="2">
        <f t="shared" si="80"/>
        <v>0</v>
      </c>
      <c r="AT116" s="2">
        <f t="shared" si="80"/>
        <v>0</v>
      </c>
      <c r="AU116" s="2">
        <f t="shared" si="80"/>
        <v>327907.48</v>
      </c>
      <c r="AV116" s="2">
        <f t="shared" si="80"/>
        <v>1995.82</v>
      </c>
      <c r="AW116" s="2">
        <f t="shared" si="80"/>
        <v>1995.82</v>
      </c>
      <c r="AX116" s="2">
        <f t="shared" si="80"/>
        <v>0</v>
      </c>
      <c r="AY116" s="2">
        <f t="shared" si="80"/>
        <v>1995.82</v>
      </c>
      <c r="AZ116" s="2">
        <f t="shared" si="80"/>
        <v>0</v>
      </c>
      <c r="BA116" s="2">
        <f t="shared" si="80"/>
        <v>0</v>
      </c>
      <c r="BB116" s="2">
        <f t="shared" si="80"/>
        <v>0</v>
      </c>
      <c r="BC116" s="2">
        <f t="shared" si="80"/>
        <v>0</v>
      </c>
      <c r="BD116" s="2">
        <f t="shared" si="80"/>
        <v>0</v>
      </c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>
        <f>ROUND(SUMIF(AA108:AA114,"=75522059",FQ108:FQ114),2)</f>
        <v>0</v>
      </c>
      <c r="BY116" s="2">
        <f>ROUND(SUMIF(AA108:AA114,"=75522059",FR108:FR114),2)</f>
        <v>0</v>
      </c>
      <c r="BZ116" s="2">
        <f>ROUND(SUMIF(AA108:AA114,"=75522059",GL108:GL114),2)</f>
        <v>0</v>
      </c>
      <c r="CA116" s="2">
        <f>ROUND(SUMIF(AA108:AA114,"=75522059",GM108:GM114),2)</f>
        <v>327907.48</v>
      </c>
      <c r="CB116" s="2">
        <f>ROUND(SUMIF(AA108:AA114,"=75522059",GN108:GN114),2)</f>
        <v>0</v>
      </c>
      <c r="CC116" s="2">
        <f>ROUND(SUMIF(AA108:AA114,"=75522059",GO108:GO114),2)</f>
        <v>0</v>
      </c>
      <c r="CD116" s="2">
        <f>ROUND(SUMIF(AA108:AA114,"=75522059",GP108:GP114),2)</f>
        <v>327907.48</v>
      </c>
      <c r="CE116" s="2">
        <f>AC116-BX116</f>
        <v>1995.82</v>
      </c>
      <c r="CF116" s="2">
        <f>AC116-BY116</f>
        <v>1995.82</v>
      </c>
      <c r="CG116" s="2">
        <f>BX116-BZ116</f>
        <v>0</v>
      </c>
      <c r="CH116" s="2">
        <f>AC116-BX116-BY116+BZ116</f>
        <v>1995.82</v>
      </c>
      <c r="CI116" s="2">
        <f>BY116-BZ116</f>
        <v>0</v>
      </c>
      <c r="CJ116" s="2">
        <f>ROUND(SUMIF(AA108:AA114,"=75522059",GX108:GX114),2)</f>
        <v>0</v>
      </c>
      <c r="CK116" s="2">
        <f>ROUND(SUMIF(AA108:AA114,"=75522059",GY108:GY114),2)</f>
        <v>0</v>
      </c>
      <c r="CL116" s="2">
        <f>ROUND(SUMIF(AA108:AA114,"=75522059",GZ108:GZ114),2)</f>
        <v>0</v>
      </c>
      <c r="CM116" s="2">
        <f>ROUND(SUMIF(AA108:AA114,"=75522059",HD108:HD114),2)</f>
        <v>0</v>
      </c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>
        <v>0</v>
      </c>
    </row>
    <row r="118" spans="1:245" x14ac:dyDescent="0.2">
      <c r="A118" s="4">
        <v>50</v>
      </c>
      <c r="B118" s="4">
        <v>0</v>
      </c>
      <c r="C118" s="4">
        <v>0</v>
      </c>
      <c r="D118" s="4">
        <v>1</v>
      </c>
      <c r="E118" s="4">
        <v>201</v>
      </c>
      <c r="F118" s="4">
        <f>ROUND(Source!O116,O118)</f>
        <v>185067.59</v>
      </c>
      <c r="G118" s="4" t="s">
        <v>34</v>
      </c>
      <c r="H118" s="4" t="s">
        <v>35</v>
      </c>
      <c r="I118" s="4"/>
      <c r="J118" s="4"/>
      <c r="K118" s="4">
        <v>201</v>
      </c>
      <c r="L118" s="4">
        <v>1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185067.59</v>
      </c>
      <c r="X118" s="4">
        <v>1</v>
      </c>
      <c r="Y118" s="4">
        <v>185067.59</v>
      </c>
      <c r="Z118" s="4"/>
      <c r="AA118" s="4"/>
      <c r="AB118" s="4"/>
    </row>
    <row r="119" spans="1:245" x14ac:dyDescent="0.2">
      <c r="A119" s="4">
        <v>50</v>
      </c>
      <c r="B119" s="4">
        <v>0</v>
      </c>
      <c r="C119" s="4">
        <v>0</v>
      </c>
      <c r="D119" s="4">
        <v>1</v>
      </c>
      <c r="E119" s="4">
        <v>202</v>
      </c>
      <c r="F119" s="4">
        <f>ROUND(Source!P116,O119)</f>
        <v>1995.82</v>
      </c>
      <c r="G119" s="4" t="s">
        <v>36</v>
      </c>
      <c r="H119" s="4" t="s">
        <v>37</v>
      </c>
      <c r="I119" s="4"/>
      <c r="J119" s="4"/>
      <c r="K119" s="4">
        <v>202</v>
      </c>
      <c r="L119" s="4">
        <v>2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1995.82</v>
      </c>
      <c r="X119" s="4">
        <v>1</v>
      </c>
      <c r="Y119" s="4">
        <v>1995.82</v>
      </c>
      <c r="Z119" s="4"/>
      <c r="AA119" s="4"/>
      <c r="AB119" s="4"/>
    </row>
    <row r="120" spans="1:245" x14ac:dyDescent="0.2">
      <c r="A120" s="4">
        <v>50</v>
      </c>
      <c r="B120" s="4">
        <v>0</v>
      </c>
      <c r="C120" s="4">
        <v>0</v>
      </c>
      <c r="D120" s="4">
        <v>1</v>
      </c>
      <c r="E120" s="4">
        <v>222</v>
      </c>
      <c r="F120" s="4">
        <f>ROUND(Source!AO116,O120)</f>
        <v>0</v>
      </c>
      <c r="G120" s="4" t="s">
        <v>38</v>
      </c>
      <c r="H120" s="4" t="s">
        <v>39</v>
      </c>
      <c r="I120" s="4"/>
      <c r="J120" s="4"/>
      <c r="K120" s="4">
        <v>222</v>
      </c>
      <c r="L120" s="4">
        <v>3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45" x14ac:dyDescent="0.2">
      <c r="A121" s="4">
        <v>50</v>
      </c>
      <c r="B121" s="4">
        <v>0</v>
      </c>
      <c r="C121" s="4">
        <v>0</v>
      </c>
      <c r="D121" s="4">
        <v>1</v>
      </c>
      <c r="E121" s="4">
        <v>225</v>
      </c>
      <c r="F121" s="4">
        <f>ROUND(Source!AV116,O121)</f>
        <v>1995.82</v>
      </c>
      <c r="G121" s="4" t="s">
        <v>40</v>
      </c>
      <c r="H121" s="4" t="s">
        <v>41</v>
      </c>
      <c r="I121" s="4"/>
      <c r="J121" s="4"/>
      <c r="K121" s="4">
        <v>225</v>
      </c>
      <c r="L121" s="4">
        <v>4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1995.82</v>
      </c>
      <c r="X121" s="4">
        <v>1</v>
      </c>
      <c r="Y121" s="4">
        <v>1995.82</v>
      </c>
      <c r="Z121" s="4"/>
      <c r="AA121" s="4"/>
      <c r="AB121" s="4"/>
    </row>
    <row r="122" spans="1:245" x14ac:dyDescent="0.2">
      <c r="A122" s="4">
        <v>50</v>
      </c>
      <c r="B122" s="4">
        <v>0</v>
      </c>
      <c r="C122" s="4">
        <v>0</v>
      </c>
      <c r="D122" s="4">
        <v>1</v>
      </c>
      <c r="E122" s="4">
        <v>226</v>
      </c>
      <c r="F122" s="4">
        <f>ROUND(Source!AW116,O122)</f>
        <v>1995.82</v>
      </c>
      <c r="G122" s="4" t="s">
        <v>42</v>
      </c>
      <c r="H122" s="4" t="s">
        <v>43</v>
      </c>
      <c r="I122" s="4"/>
      <c r="J122" s="4"/>
      <c r="K122" s="4">
        <v>226</v>
      </c>
      <c r="L122" s="4">
        <v>5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1995.82</v>
      </c>
      <c r="X122" s="4">
        <v>1</v>
      </c>
      <c r="Y122" s="4">
        <v>1995.82</v>
      </c>
      <c r="Z122" s="4"/>
      <c r="AA122" s="4"/>
      <c r="AB122" s="4"/>
    </row>
    <row r="123" spans="1:245" x14ac:dyDescent="0.2">
      <c r="A123" s="4">
        <v>50</v>
      </c>
      <c r="B123" s="4">
        <v>0</v>
      </c>
      <c r="C123" s="4">
        <v>0</v>
      </c>
      <c r="D123" s="4">
        <v>1</v>
      </c>
      <c r="E123" s="4">
        <v>227</v>
      </c>
      <c r="F123" s="4">
        <f>ROUND(Source!AX116,O123)</f>
        <v>0</v>
      </c>
      <c r="G123" s="4" t="s">
        <v>44</v>
      </c>
      <c r="H123" s="4" t="s">
        <v>45</v>
      </c>
      <c r="I123" s="4"/>
      <c r="J123" s="4"/>
      <c r="K123" s="4">
        <v>227</v>
      </c>
      <c r="L123" s="4">
        <v>6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228</v>
      </c>
      <c r="F124" s="4">
        <f>ROUND(Source!AY116,O124)</f>
        <v>1995.82</v>
      </c>
      <c r="G124" s="4" t="s">
        <v>46</v>
      </c>
      <c r="H124" s="4" t="s">
        <v>47</v>
      </c>
      <c r="I124" s="4"/>
      <c r="J124" s="4"/>
      <c r="K124" s="4">
        <v>228</v>
      </c>
      <c r="L124" s="4">
        <v>7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1995.82</v>
      </c>
      <c r="X124" s="4">
        <v>1</v>
      </c>
      <c r="Y124" s="4">
        <v>1995.82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216</v>
      </c>
      <c r="F125" s="4">
        <f>ROUND(Source!AP116,O125)</f>
        <v>0</v>
      </c>
      <c r="G125" s="4" t="s">
        <v>48</v>
      </c>
      <c r="H125" s="4" t="s">
        <v>49</v>
      </c>
      <c r="I125" s="4"/>
      <c r="J125" s="4"/>
      <c r="K125" s="4">
        <v>216</v>
      </c>
      <c r="L125" s="4">
        <v>8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223</v>
      </c>
      <c r="F126" s="4">
        <f>ROUND(Source!AQ116,O126)</f>
        <v>0</v>
      </c>
      <c r="G126" s="4" t="s">
        <v>50</v>
      </c>
      <c r="H126" s="4" t="s">
        <v>51</v>
      </c>
      <c r="I126" s="4"/>
      <c r="J126" s="4"/>
      <c r="K126" s="4">
        <v>223</v>
      </c>
      <c r="L126" s="4">
        <v>9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229</v>
      </c>
      <c r="F127" s="4">
        <f>ROUND(Source!AZ116,O127)</f>
        <v>0</v>
      </c>
      <c r="G127" s="4" t="s">
        <v>52</v>
      </c>
      <c r="H127" s="4" t="s">
        <v>53</v>
      </c>
      <c r="I127" s="4"/>
      <c r="J127" s="4"/>
      <c r="K127" s="4">
        <v>229</v>
      </c>
      <c r="L127" s="4">
        <v>10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203</v>
      </c>
      <c r="F128" s="4">
        <f>ROUND(Source!Q116,O128)</f>
        <v>4609.72</v>
      </c>
      <c r="G128" s="4" t="s">
        <v>54</v>
      </c>
      <c r="H128" s="4" t="s">
        <v>55</v>
      </c>
      <c r="I128" s="4"/>
      <c r="J128" s="4"/>
      <c r="K128" s="4">
        <v>203</v>
      </c>
      <c r="L128" s="4">
        <v>11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4609.72</v>
      </c>
      <c r="X128" s="4">
        <v>1</v>
      </c>
      <c r="Y128" s="4">
        <v>4609.72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231</v>
      </c>
      <c r="F129" s="4">
        <f>ROUND(Source!BB116,O129)</f>
        <v>0</v>
      </c>
      <c r="G129" s="4" t="s">
        <v>56</v>
      </c>
      <c r="H129" s="4" t="s">
        <v>57</v>
      </c>
      <c r="I129" s="4"/>
      <c r="J129" s="4"/>
      <c r="K129" s="4">
        <v>231</v>
      </c>
      <c r="L129" s="4">
        <v>12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204</v>
      </c>
      <c r="F130" s="4">
        <f>ROUND(Source!R116,O130)</f>
        <v>65.03</v>
      </c>
      <c r="G130" s="4" t="s">
        <v>58</v>
      </c>
      <c r="H130" s="4" t="s">
        <v>59</v>
      </c>
      <c r="I130" s="4"/>
      <c r="J130" s="4"/>
      <c r="K130" s="4">
        <v>204</v>
      </c>
      <c r="L130" s="4">
        <v>13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65.03</v>
      </c>
      <c r="X130" s="4">
        <v>1</v>
      </c>
      <c r="Y130" s="4">
        <v>65.03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205</v>
      </c>
      <c r="F131" s="4">
        <f>ROUND(Source!S116,O131)</f>
        <v>178462.05</v>
      </c>
      <c r="G131" s="4" t="s">
        <v>60</v>
      </c>
      <c r="H131" s="4" t="s">
        <v>61</v>
      </c>
      <c r="I131" s="4"/>
      <c r="J131" s="4"/>
      <c r="K131" s="4">
        <v>205</v>
      </c>
      <c r="L131" s="4">
        <v>14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178462.05</v>
      </c>
      <c r="X131" s="4">
        <v>1</v>
      </c>
      <c r="Y131" s="4">
        <v>178462.05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232</v>
      </c>
      <c r="F132" s="4">
        <f>ROUND(Source!BC116,O132)</f>
        <v>0</v>
      </c>
      <c r="G132" s="4" t="s">
        <v>62</v>
      </c>
      <c r="H132" s="4" t="s">
        <v>63</v>
      </c>
      <c r="I132" s="4"/>
      <c r="J132" s="4"/>
      <c r="K132" s="4">
        <v>232</v>
      </c>
      <c r="L132" s="4">
        <v>15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214</v>
      </c>
      <c r="F133" s="4">
        <f>ROUND(Source!AS116,O133)</f>
        <v>0</v>
      </c>
      <c r="G133" s="4" t="s">
        <v>64</v>
      </c>
      <c r="H133" s="4" t="s">
        <v>65</v>
      </c>
      <c r="I133" s="4"/>
      <c r="J133" s="4"/>
      <c r="K133" s="4">
        <v>214</v>
      </c>
      <c r="L133" s="4">
        <v>16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215</v>
      </c>
      <c r="F134" s="4">
        <f>ROUND(Source!AT116,O134)</f>
        <v>0</v>
      </c>
      <c r="G134" s="4" t="s">
        <v>66</v>
      </c>
      <c r="H134" s="4" t="s">
        <v>67</v>
      </c>
      <c r="I134" s="4"/>
      <c r="J134" s="4"/>
      <c r="K134" s="4">
        <v>215</v>
      </c>
      <c r="L134" s="4">
        <v>17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217</v>
      </c>
      <c r="F135" s="4">
        <f>ROUND(Source!AU116,O135)</f>
        <v>327907.48</v>
      </c>
      <c r="G135" s="4" t="s">
        <v>68</v>
      </c>
      <c r="H135" s="4" t="s">
        <v>69</v>
      </c>
      <c r="I135" s="4"/>
      <c r="J135" s="4"/>
      <c r="K135" s="4">
        <v>217</v>
      </c>
      <c r="L135" s="4">
        <v>18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327907.48</v>
      </c>
      <c r="X135" s="4">
        <v>1</v>
      </c>
      <c r="Y135" s="4">
        <v>327907.48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230</v>
      </c>
      <c r="F136" s="4">
        <f>ROUND(Source!BA116,O136)</f>
        <v>0</v>
      </c>
      <c r="G136" s="4" t="s">
        <v>70</v>
      </c>
      <c r="H136" s="4" t="s">
        <v>71</v>
      </c>
      <c r="I136" s="4"/>
      <c r="J136" s="4"/>
      <c r="K136" s="4">
        <v>230</v>
      </c>
      <c r="L136" s="4">
        <v>19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206</v>
      </c>
      <c r="F137" s="4">
        <f>ROUND(Source!T116,O137)</f>
        <v>0</v>
      </c>
      <c r="G137" s="4" t="s">
        <v>72</v>
      </c>
      <c r="H137" s="4" t="s">
        <v>73</v>
      </c>
      <c r="I137" s="4"/>
      <c r="J137" s="4"/>
      <c r="K137" s="4">
        <v>206</v>
      </c>
      <c r="L137" s="4">
        <v>20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207</v>
      </c>
      <c r="F138" s="4">
        <f>Source!U116</f>
        <v>637.85608919999993</v>
      </c>
      <c r="G138" s="4" t="s">
        <v>74</v>
      </c>
      <c r="H138" s="4" t="s">
        <v>75</v>
      </c>
      <c r="I138" s="4"/>
      <c r="J138" s="4"/>
      <c r="K138" s="4">
        <v>207</v>
      </c>
      <c r="L138" s="4">
        <v>21</v>
      </c>
      <c r="M138" s="4">
        <v>3</v>
      </c>
      <c r="N138" s="4" t="s">
        <v>3</v>
      </c>
      <c r="O138" s="4">
        <v>-1</v>
      </c>
      <c r="P138" s="4"/>
      <c r="Q138" s="4"/>
      <c r="R138" s="4"/>
      <c r="S138" s="4"/>
      <c r="T138" s="4"/>
      <c r="U138" s="4"/>
      <c r="V138" s="4"/>
      <c r="W138" s="4">
        <v>637.85608920000004</v>
      </c>
      <c r="X138" s="4">
        <v>1</v>
      </c>
      <c r="Y138" s="4">
        <v>637.85608920000004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208</v>
      </c>
      <c r="F139" s="4">
        <f>Source!V116</f>
        <v>0</v>
      </c>
      <c r="G139" s="4" t="s">
        <v>76</v>
      </c>
      <c r="H139" s="4" t="s">
        <v>77</v>
      </c>
      <c r="I139" s="4"/>
      <c r="J139" s="4"/>
      <c r="K139" s="4">
        <v>208</v>
      </c>
      <c r="L139" s="4">
        <v>22</v>
      </c>
      <c r="M139" s="4">
        <v>3</v>
      </c>
      <c r="N139" s="4" t="s">
        <v>3</v>
      </c>
      <c r="O139" s="4">
        <v>-1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209</v>
      </c>
      <c r="F140" s="4">
        <f>ROUND(Source!W116,O140)</f>
        <v>0</v>
      </c>
      <c r="G140" s="4" t="s">
        <v>78</v>
      </c>
      <c r="H140" s="4" t="s">
        <v>79</v>
      </c>
      <c r="I140" s="4"/>
      <c r="J140" s="4"/>
      <c r="K140" s="4">
        <v>209</v>
      </c>
      <c r="L140" s="4">
        <v>23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233</v>
      </c>
      <c r="F141" s="4">
        <f>ROUND(Source!BD116,O141)</f>
        <v>0</v>
      </c>
      <c r="G141" s="4" t="s">
        <v>80</v>
      </c>
      <c r="H141" s="4" t="s">
        <v>81</v>
      </c>
      <c r="I141" s="4"/>
      <c r="J141" s="4"/>
      <c r="K141" s="4">
        <v>233</v>
      </c>
      <c r="L141" s="4">
        <v>24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210</v>
      </c>
      <c r="F142" s="4">
        <f>ROUND(Source!X116,O142)</f>
        <v>124923.44</v>
      </c>
      <c r="G142" s="4" t="s">
        <v>82</v>
      </c>
      <c r="H142" s="4" t="s">
        <v>83</v>
      </c>
      <c r="I142" s="4"/>
      <c r="J142" s="4"/>
      <c r="K142" s="4">
        <v>210</v>
      </c>
      <c r="L142" s="4">
        <v>25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124923.44</v>
      </c>
      <c r="X142" s="4">
        <v>1</v>
      </c>
      <c r="Y142" s="4">
        <v>124923.44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211</v>
      </c>
      <c r="F143" s="4">
        <f>ROUND(Source!Y116,O143)</f>
        <v>17846.21</v>
      </c>
      <c r="G143" s="4" t="s">
        <v>84</v>
      </c>
      <c r="H143" s="4" t="s">
        <v>85</v>
      </c>
      <c r="I143" s="4"/>
      <c r="J143" s="4"/>
      <c r="K143" s="4">
        <v>211</v>
      </c>
      <c r="L143" s="4">
        <v>26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17846.21</v>
      </c>
      <c r="X143" s="4">
        <v>1</v>
      </c>
      <c r="Y143" s="4">
        <v>17846.21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224</v>
      </c>
      <c r="F144" s="4">
        <f>ROUND(Source!AR116,O144)</f>
        <v>327907.48</v>
      </c>
      <c r="G144" s="4" t="s">
        <v>86</v>
      </c>
      <c r="H144" s="4" t="s">
        <v>87</v>
      </c>
      <c r="I144" s="4"/>
      <c r="J144" s="4"/>
      <c r="K144" s="4">
        <v>224</v>
      </c>
      <c r="L144" s="4">
        <v>27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327907.48</v>
      </c>
      <c r="X144" s="4">
        <v>1</v>
      </c>
      <c r="Y144" s="4">
        <v>327907.48</v>
      </c>
      <c r="Z144" s="4"/>
      <c r="AA144" s="4"/>
      <c r="AB144" s="4"/>
    </row>
    <row r="146" spans="1:245" x14ac:dyDescent="0.2">
      <c r="A146" s="1">
        <v>5</v>
      </c>
      <c r="B146" s="1">
        <v>1</v>
      </c>
      <c r="C146" s="1"/>
      <c r="D146" s="1">
        <f>ROW(A157)</f>
        <v>157</v>
      </c>
      <c r="E146" s="1"/>
      <c r="F146" s="1" t="s">
        <v>3</v>
      </c>
      <c r="G146" s="1" t="s">
        <v>116</v>
      </c>
      <c r="H146" s="1" t="s">
        <v>3</v>
      </c>
      <c r="I146" s="1">
        <v>0</v>
      </c>
      <c r="J146" s="1"/>
      <c r="K146" s="1">
        <v>-1</v>
      </c>
      <c r="L146" s="1"/>
      <c r="M146" s="1" t="s">
        <v>3</v>
      </c>
      <c r="N146" s="1"/>
      <c r="O146" s="1"/>
      <c r="P146" s="1"/>
      <c r="Q146" s="1"/>
      <c r="R146" s="1"/>
      <c r="S146" s="1">
        <v>0</v>
      </c>
      <c r="T146" s="1"/>
      <c r="U146" s="1" t="s">
        <v>3</v>
      </c>
      <c r="V146" s="1">
        <v>0</v>
      </c>
      <c r="W146" s="1"/>
      <c r="X146" s="1"/>
      <c r="Y146" s="1"/>
      <c r="Z146" s="1"/>
      <c r="AA146" s="1"/>
      <c r="AB146" s="1" t="s">
        <v>3</v>
      </c>
      <c r="AC146" s="1" t="s">
        <v>3</v>
      </c>
      <c r="AD146" s="1" t="s">
        <v>3</v>
      </c>
      <c r="AE146" s="1" t="s">
        <v>3</v>
      </c>
      <c r="AF146" s="1" t="s">
        <v>3</v>
      </c>
      <c r="AG146" s="1" t="s">
        <v>3</v>
      </c>
      <c r="AH146" s="1"/>
      <c r="AI146" s="1"/>
      <c r="AJ146" s="1"/>
      <c r="AK146" s="1"/>
      <c r="AL146" s="1"/>
      <c r="AM146" s="1"/>
      <c r="AN146" s="1"/>
      <c r="AO146" s="1"/>
      <c r="AP146" s="1" t="s">
        <v>3</v>
      </c>
      <c r="AQ146" s="1" t="s">
        <v>3</v>
      </c>
      <c r="AR146" s="1" t="s">
        <v>3</v>
      </c>
      <c r="AS146" s="1"/>
      <c r="AT146" s="1"/>
      <c r="AU146" s="1"/>
      <c r="AV146" s="1"/>
      <c r="AW146" s="1"/>
      <c r="AX146" s="1"/>
      <c r="AY146" s="1"/>
      <c r="AZ146" s="1" t="s">
        <v>3</v>
      </c>
      <c r="BA146" s="1"/>
      <c r="BB146" s="1" t="s">
        <v>3</v>
      </c>
      <c r="BC146" s="1" t="s">
        <v>3</v>
      </c>
      <c r="BD146" s="1" t="s">
        <v>3</v>
      </c>
      <c r="BE146" s="1" t="s">
        <v>3</v>
      </c>
      <c r="BF146" s="1" t="s">
        <v>3</v>
      </c>
      <c r="BG146" s="1" t="s">
        <v>3</v>
      </c>
      <c r="BH146" s="1" t="s">
        <v>3</v>
      </c>
      <c r="BI146" s="1" t="s">
        <v>3</v>
      </c>
      <c r="BJ146" s="1" t="s">
        <v>3</v>
      </c>
      <c r="BK146" s="1" t="s">
        <v>3</v>
      </c>
      <c r="BL146" s="1" t="s">
        <v>3</v>
      </c>
      <c r="BM146" s="1" t="s">
        <v>3</v>
      </c>
      <c r="BN146" s="1" t="s">
        <v>3</v>
      </c>
      <c r="BO146" s="1" t="s">
        <v>3</v>
      </c>
      <c r="BP146" s="1" t="s">
        <v>3</v>
      </c>
      <c r="BQ146" s="1"/>
      <c r="BR146" s="1"/>
      <c r="BS146" s="1"/>
      <c r="BT146" s="1"/>
      <c r="BU146" s="1"/>
      <c r="BV146" s="1"/>
      <c r="BW146" s="1"/>
      <c r="BX146" s="1">
        <v>0</v>
      </c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>
        <v>0</v>
      </c>
    </row>
    <row r="148" spans="1:245" x14ac:dyDescent="0.2">
      <c r="A148" s="2">
        <v>52</v>
      </c>
      <c r="B148" s="2">
        <f t="shared" ref="B148:G148" si="81">B157</f>
        <v>1</v>
      </c>
      <c r="C148" s="2">
        <f t="shared" si="81"/>
        <v>5</v>
      </c>
      <c r="D148" s="2">
        <f t="shared" si="81"/>
        <v>146</v>
      </c>
      <c r="E148" s="2">
        <f t="shared" si="81"/>
        <v>0</v>
      </c>
      <c r="F148" s="2" t="str">
        <f t="shared" si="81"/>
        <v/>
      </c>
      <c r="G148" s="2" t="str">
        <f t="shared" si="81"/>
        <v>Мытье окон, дверей, перегородок, внутреннего остекления</v>
      </c>
      <c r="H148" s="2"/>
      <c r="I148" s="2"/>
      <c r="J148" s="2"/>
      <c r="K148" s="2"/>
      <c r="L148" s="2"/>
      <c r="M148" s="2"/>
      <c r="N148" s="2"/>
      <c r="O148" s="2">
        <f t="shared" ref="O148:AT148" si="82">O157</f>
        <v>125209.18</v>
      </c>
      <c r="P148" s="2">
        <f t="shared" si="82"/>
        <v>4870.7700000000004</v>
      </c>
      <c r="Q148" s="2">
        <f t="shared" si="82"/>
        <v>0</v>
      </c>
      <c r="R148" s="2">
        <f t="shared" si="82"/>
        <v>0</v>
      </c>
      <c r="S148" s="2">
        <f t="shared" si="82"/>
        <v>120338.41</v>
      </c>
      <c r="T148" s="2">
        <f t="shared" si="82"/>
        <v>0</v>
      </c>
      <c r="U148" s="2">
        <f t="shared" si="82"/>
        <v>430.11807599999992</v>
      </c>
      <c r="V148" s="2">
        <f t="shared" si="82"/>
        <v>0</v>
      </c>
      <c r="W148" s="2">
        <f t="shared" si="82"/>
        <v>0</v>
      </c>
      <c r="X148" s="2">
        <f t="shared" si="82"/>
        <v>84236.89</v>
      </c>
      <c r="Y148" s="2">
        <f t="shared" si="82"/>
        <v>12033.83</v>
      </c>
      <c r="Z148" s="2">
        <f t="shared" si="82"/>
        <v>0</v>
      </c>
      <c r="AA148" s="2">
        <f t="shared" si="82"/>
        <v>0</v>
      </c>
      <c r="AB148" s="2">
        <f t="shared" si="82"/>
        <v>125209.18</v>
      </c>
      <c r="AC148" s="2">
        <f t="shared" si="82"/>
        <v>4870.7700000000004</v>
      </c>
      <c r="AD148" s="2">
        <f t="shared" si="82"/>
        <v>0</v>
      </c>
      <c r="AE148" s="2">
        <f t="shared" si="82"/>
        <v>0</v>
      </c>
      <c r="AF148" s="2">
        <f t="shared" si="82"/>
        <v>120338.41</v>
      </c>
      <c r="AG148" s="2">
        <f t="shared" si="82"/>
        <v>0</v>
      </c>
      <c r="AH148" s="2">
        <f t="shared" si="82"/>
        <v>430.11807599999992</v>
      </c>
      <c r="AI148" s="2">
        <f t="shared" si="82"/>
        <v>0</v>
      </c>
      <c r="AJ148" s="2">
        <f t="shared" si="82"/>
        <v>0</v>
      </c>
      <c r="AK148" s="2">
        <f t="shared" si="82"/>
        <v>84236.89</v>
      </c>
      <c r="AL148" s="2">
        <f t="shared" si="82"/>
        <v>12033.83</v>
      </c>
      <c r="AM148" s="2">
        <f t="shared" si="82"/>
        <v>0</v>
      </c>
      <c r="AN148" s="2">
        <f t="shared" si="82"/>
        <v>0</v>
      </c>
      <c r="AO148" s="2">
        <f t="shared" si="82"/>
        <v>0</v>
      </c>
      <c r="AP148" s="2">
        <f t="shared" si="82"/>
        <v>0</v>
      </c>
      <c r="AQ148" s="2">
        <f t="shared" si="82"/>
        <v>0</v>
      </c>
      <c r="AR148" s="2">
        <f t="shared" si="82"/>
        <v>221479.9</v>
      </c>
      <c r="AS148" s="2">
        <f t="shared" si="82"/>
        <v>0</v>
      </c>
      <c r="AT148" s="2">
        <f t="shared" si="82"/>
        <v>0</v>
      </c>
      <c r="AU148" s="2">
        <f t="shared" ref="AU148:BZ148" si="83">AU157</f>
        <v>221479.9</v>
      </c>
      <c r="AV148" s="2">
        <f t="shared" si="83"/>
        <v>4870.7700000000004</v>
      </c>
      <c r="AW148" s="2">
        <f t="shared" si="83"/>
        <v>4870.7700000000004</v>
      </c>
      <c r="AX148" s="2">
        <f t="shared" si="83"/>
        <v>0</v>
      </c>
      <c r="AY148" s="2">
        <f t="shared" si="83"/>
        <v>4870.7700000000004</v>
      </c>
      <c r="AZ148" s="2">
        <f t="shared" si="83"/>
        <v>0</v>
      </c>
      <c r="BA148" s="2">
        <f t="shared" si="83"/>
        <v>0</v>
      </c>
      <c r="BB148" s="2">
        <f t="shared" si="83"/>
        <v>0</v>
      </c>
      <c r="BC148" s="2">
        <f t="shared" si="83"/>
        <v>0</v>
      </c>
      <c r="BD148" s="2">
        <f t="shared" si="83"/>
        <v>0</v>
      </c>
      <c r="BE148" s="2">
        <f t="shared" si="83"/>
        <v>0</v>
      </c>
      <c r="BF148" s="2">
        <f t="shared" si="83"/>
        <v>0</v>
      </c>
      <c r="BG148" s="2">
        <f t="shared" si="83"/>
        <v>0</v>
      </c>
      <c r="BH148" s="2">
        <f t="shared" si="83"/>
        <v>0</v>
      </c>
      <c r="BI148" s="2">
        <f t="shared" si="83"/>
        <v>0</v>
      </c>
      <c r="BJ148" s="2">
        <f t="shared" si="83"/>
        <v>0</v>
      </c>
      <c r="BK148" s="2">
        <f t="shared" si="83"/>
        <v>0</v>
      </c>
      <c r="BL148" s="2">
        <f t="shared" si="83"/>
        <v>0</v>
      </c>
      <c r="BM148" s="2">
        <f t="shared" si="83"/>
        <v>0</v>
      </c>
      <c r="BN148" s="2">
        <f t="shared" si="83"/>
        <v>0</v>
      </c>
      <c r="BO148" s="2">
        <f t="shared" si="83"/>
        <v>0</v>
      </c>
      <c r="BP148" s="2">
        <f t="shared" si="83"/>
        <v>0</v>
      </c>
      <c r="BQ148" s="2">
        <f t="shared" si="83"/>
        <v>0</v>
      </c>
      <c r="BR148" s="2">
        <f t="shared" si="83"/>
        <v>0</v>
      </c>
      <c r="BS148" s="2">
        <f t="shared" si="83"/>
        <v>0</v>
      </c>
      <c r="BT148" s="2">
        <f t="shared" si="83"/>
        <v>0</v>
      </c>
      <c r="BU148" s="2">
        <f t="shared" si="83"/>
        <v>0</v>
      </c>
      <c r="BV148" s="2">
        <f t="shared" si="83"/>
        <v>0</v>
      </c>
      <c r="BW148" s="2">
        <f t="shared" si="83"/>
        <v>0</v>
      </c>
      <c r="BX148" s="2">
        <f t="shared" si="83"/>
        <v>0</v>
      </c>
      <c r="BY148" s="2">
        <f t="shared" si="83"/>
        <v>0</v>
      </c>
      <c r="BZ148" s="2">
        <f t="shared" si="83"/>
        <v>0</v>
      </c>
      <c r="CA148" s="2">
        <f t="shared" ref="CA148:DF148" si="84">CA157</f>
        <v>221479.9</v>
      </c>
      <c r="CB148" s="2">
        <f t="shared" si="84"/>
        <v>0</v>
      </c>
      <c r="CC148" s="2">
        <f t="shared" si="84"/>
        <v>0</v>
      </c>
      <c r="CD148" s="2">
        <f t="shared" si="84"/>
        <v>221479.9</v>
      </c>
      <c r="CE148" s="2">
        <f t="shared" si="84"/>
        <v>4870.7700000000004</v>
      </c>
      <c r="CF148" s="2">
        <f t="shared" si="84"/>
        <v>4870.7700000000004</v>
      </c>
      <c r="CG148" s="2">
        <f t="shared" si="84"/>
        <v>0</v>
      </c>
      <c r="CH148" s="2">
        <f t="shared" si="84"/>
        <v>4870.7700000000004</v>
      </c>
      <c r="CI148" s="2">
        <f t="shared" si="84"/>
        <v>0</v>
      </c>
      <c r="CJ148" s="2">
        <f t="shared" si="84"/>
        <v>0</v>
      </c>
      <c r="CK148" s="2">
        <f t="shared" si="84"/>
        <v>0</v>
      </c>
      <c r="CL148" s="2">
        <f t="shared" si="84"/>
        <v>0</v>
      </c>
      <c r="CM148" s="2">
        <f t="shared" si="84"/>
        <v>0</v>
      </c>
      <c r="CN148" s="2">
        <f t="shared" si="84"/>
        <v>0</v>
      </c>
      <c r="CO148" s="2">
        <f t="shared" si="84"/>
        <v>0</v>
      </c>
      <c r="CP148" s="2">
        <f t="shared" si="84"/>
        <v>0</v>
      </c>
      <c r="CQ148" s="2">
        <f t="shared" si="84"/>
        <v>0</v>
      </c>
      <c r="CR148" s="2">
        <f t="shared" si="84"/>
        <v>0</v>
      </c>
      <c r="CS148" s="2">
        <f t="shared" si="84"/>
        <v>0</v>
      </c>
      <c r="CT148" s="2">
        <f t="shared" si="84"/>
        <v>0</v>
      </c>
      <c r="CU148" s="2">
        <f t="shared" si="84"/>
        <v>0</v>
      </c>
      <c r="CV148" s="2">
        <f t="shared" si="84"/>
        <v>0</v>
      </c>
      <c r="CW148" s="2">
        <f t="shared" si="84"/>
        <v>0</v>
      </c>
      <c r="CX148" s="2">
        <f t="shared" si="84"/>
        <v>0</v>
      </c>
      <c r="CY148" s="2">
        <f t="shared" si="84"/>
        <v>0</v>
      </c>
      <c r="CZ148" s="2">
        <f t="shared" si="84"/>
        <v>0</v>
      </c>
      <c r="DA148" s="2">
        <f t="shared" si="84"/>
        <v>0</v>
      </c>
      <c r="DB148" s="2">
        <f t="shared" si="84"/>
        <v>0</v>
      </c>
      <c r="DC148" s="2">
        <f t="shared" si="84"/>
        <v>0</v>
      </c>
      <c r="DD148" s="2">
        <f t="shared" si="84"/>
        <v>0</v>
      </c>
      <c r="DE148" s="2">
        <f t="shared" si="84"/>
        <v>0</v>
      </c>
      <c r="DF148" s="2">
        <f t="shared" si="84"/>
        <v>0</v>
      </c>
      <c r="DG148" s="3">
        <f t="shared" ref="DG148:EL148" si="85">DG157</f>
        <v>0</v>
      </c>
      <c r="DH148" s="3">
        <f t="shared" si="85"/>
        <v>0</v>
      </c>
      <c r="DI148" s="3">
        <f t="shared" si="85"/>
        <v>0</v>
      </c>
      <c r="DJ148" s="3">
        <f t="shared" si="85"/>
        <v>0</v>
      </c>
      <c r="DK148" s="3">
        <f t="shared" si="85"/>
        <v>0</v>
      </c>
      <c r="DL148" s="3">
        <f t="shared" si="85"/>
        <v>0</v>
      </c>
      <c r="DM148" s="3">
        <f t="shared" si="85"/>
        <v>0</v>
      </c>
      <c r="DN148" s="3">
        <f t="shared" si="85"/>
        <v>0</v>
      </c>
      <c r="DO148" s="3">
        <f t="shared" si="85"/>
        <v>0</v>
      </c>
      <c r="DP148" s="3">
        <f t="shared" si="85"/>
        <v>0</v>
      </c>
      <c r="DQ148" s="3">
        <f t="shared" si="85"/>
        <v>0</v>
      </c>
      <c r="DR148" s="3">
        <f t="shared" si="85"/>
        <v>0</v>
      </c>
      <c r="DS148" s="3">
        <f t="shared" si="85"/>
        <v>0</v>
      </c>
      <c r="DT148" s="3">
        <f t="shared" si="85"/>
        <v>0</v>
      </c>
      <c r="DU148" s="3">
        <f t="shared" si="85"/>
        <v>0</v>
      </c>
      <c r="DV148" s="3">
        <f t="shared" si="85"/>
        <v>0</v>
      </c>
      <c r="DW148" s="3">
        <f t="shared" si="85"/>
        <v>0</v>
      </c>
      <c r="DX148" s="3">
        <f t="shared" si="85"/>
        <v>0</v>
      </c>
      <c r="DY148" s="3">
        <f t="shared" si="85"/>
        <v>0</v>
      </c>
      <c r="DZ148" s="3">
        <f t="shared" si="85"/>
        <v>0</v>
      </c>
      <c r="EA148" s="3">
        <f t="shared" si="85"/>
        <v>0</v>
      </c>
      <c r="EB148" s="3">
        <f t="shared" si="85"/>
        <v>0</v>
      </c>
      <c r="EC148" s="3">
        <f t="shared" si="85"/>
        <v>0</v>
      </c>
      <c r="ED148" s="3">
        <f t="shared" si="85"/>
        <v>0</v>
      </c>
      <c r="EE148" s="3">
        <f t="shared" si="85"/>
        <v>0</v>
      </c>
      <c r="EF148" s="3">
        <f t="shared" si="85"/>
        <v>0</v>
      </c>
      <c r="EG148" s="3">
        <f t="shared" si="85"/>
        <v>0</v>
      </c>
      <c r="EH148" s="3">
        <f t="shared" si="85"/>
        <v>0</v>
      </c>
      <c r="EI148" s="3">
        <f t="shared" si="85"/>
        <v>0</v>
      </c>
      <c r="EJ148" s="3">
        <f t="shared" si="85"/>
        <v>0</v>
      </c>
      <c r="EK148" s="3">
        <f t="shared" si="85"/>
        <v>0</v>
      </c>
      <c r="EL148" s="3">
        <f t="shared" si="85"/>
        <v>0</v>
      </c>
      <c r="EM148" s="3">
        <f t="shared" ref="EM148:FR148" si="86">EM157</f>
        <v>0</v>
      </c>
      <c r="EN148" s="3">
        <f t="shared" si="86"/>
        <v>0</v>
      </c>
      <c r="EO148" s="3">
        <f t="shared" si="86"/>
        <v>0</v>
      </c>
      <c r="EP148" s="3">
        <f t="shared" si="86"/>
        <v>0</v>
      </c>
      <c r="EQ148" s="3">
        <f t="shared" si="86"/>
        <v>0</v>
      </c>
      <c r="ER148" s="3">
        <f t="shared" si="86"/>
        <v>0</v>
      </c>
      <c r="ES148" s="3">
        <f t="shared" si="86"/>
        <v>0</v>
      </c>
      <c r="ET148" s="3">
        <f t="shared" si="86"/>
        <v>0</v>
      </c>
      <c r="EU148" s="3">
        <f t="shared" si="86"/>
        <v>0</v>
      </c>
      <c r="EV148" s="3">
        <f t="shared" si="86"/>
        <v>0</v>
      </c>
      <c r="EW148" s="3">
        <f t="shared" si="86"/>
        <v>0</v>
      </c>
      <c r="EX148" s="3">
        <f t="shared" si="86"/>
        <v>0</v>
      </c>
      <c r="EY148" s="3">
        <f t="shared" si="86"/>
        <v>0</v>
      </c>
      <c r="EZ148" s="3">
        <f t="shared" si="86"/>
        <v>0</v>
      </c>
      <c r="FA148" s="3">
        <f t="shared" si="86"/>
        <v>0</v>
      </c>
      <c r="FB148" s="3">
        <f t="shared" si="86"/>
        <v>0</v>
      </c>
      <c r="FC148" s="3">
        <f t="shared" si="86"/>
        <v>0</v>
      </c>
      <c r="FD148" s="3">
        <f t="shared" si="86"/>
        <v>0</v>
      </c>
      <c r="FE148" s="3">
        <f t="shared" si="86"/>
        <v>0</v>
      </c>
      <c r="FF148" s="3">
        <f t="shared" si="86"/>
        <v>0</v>
      </c>
      <c r="FG148" s="3">
        <f t="shared" si="86"/>
        <v>0</v>
      </c>
      <c r="FH148" s="3">
        <f t="shared" si="86"/>
        <v>0</v>
      </c>
      <c r="FI148" s="3">
        <f t="shared" si="86"/>
        <v>0</v>
      </c>
      <c r="FJ148" s="3">
        <f t="shared" si="86"/>
        <v>0</v>
      </c>
      <c r="FK148" s="3">
        <f t="shared" si="86"/>
        <v>0</v>
      </c>
      <c r="FL148" s="3">
        <f t="shared" si="86"/>
        <v>0</v>
      </c>
      <c r="FM148" s="3">
        <f t="shared" si="86"/>
        <v>0</v>
      </c>
      <c r="FN148" s="3">
        <f t="shared" si="86"/>
        <v>0</v>
      </c>
      <c r="FO148" s="3">
        <f t="shared" si="86"/>
        <v>0</v>
      </c>
      <c r="FP148" s="3">
        <f t="shared" si="86"/>
        <v>0</v>
      </c>
      <c r="FQ148" s="3">
        <f t="shared" si="86"/>
        <v>0</v>
      </c>
      <c r="FR148" s="3">
        <f t="shared" si="86"/>
        <v>0</v>
      </c>
      <c r="FS148" s="3">
        <f t="shared" ref="FS148:GX148" si="87">FS157</f>
        <v>0</v>
      </c>
      <c r="FT148" s="3">
        <f t="shared" si="87"/>
        <v>0</v>
      </c>
      <c r="FU148" s="3">
        <f t="shared" si="87"/>
        <v>0</v>
      </c>
      <c r="FV148" s="3">
        <f t="shared" si="87"/>
        <v>0</v>
      </c>
      <c r="FW148" s="3">
        <f t="shared" si="87"/>
        <v>0</v>
      </c>
      <c r="FX148" s="3">
        <f t="shared" si="87"/>
        <v>0</v>
      </c>
      <c r="FY148" s="3">
        <f t="shared" si="87"/>
        <v>0</v>
      </c>
      <c r="FZ148" s="3">
        <f t="shared" si="87"/>
        <v>0</v>
      </c>
      <c r="GA148" s="3">
        <f t="shared" si="87"/>
        <v>0</v>
      </c>
      <c r="GB148" s="3">
        <f t="shared" si="87"/>
        <v>0</v>
      </c>
      <c r="GC148" s="3">
        <f t="shared" si="87"/>
        <v>0</v>
      </c>
      <c r="GD148" s="3">
        <f t="shared" si="87"/>
        <v>0</v>
      </c>
      <c r="GE148" s="3">
        <f t="shared" si="87"/>
        <v>0</v>
      </c>
      <c r="GF148" s="3">
        <f t="shared" si="87"/>
        <v>0</v>
      </c>
      <c r="GG148" s="3">
        <f t="shared" si="87"/>
        <v>0</v>
      </c>
      <c r="GH148" s="3">
        <f t="shared" si="87"/>
        <v>0</v>
      </c>
      <c r="GI148" s="3">
        <f t="shared" si="87"/>
        <v>0</v>
      </c>
      <c r="GJ148" s="3">
        <f t="shared" si="87"/>
        <v>0</v>
      </c>
      <c r="GK148" s="3">
        <f t="shared" si="87"/>
        <v>0</v>
      </c>
      <c r="GL148" s="3">
        <f t="shared" si="87"/>
        <v>0</v>
      </c>
      <c r="GM148" s="3">
        <f t="shared" si="87"/>
        <v>0</v>
      </c>
      <c r="GN148" s="3">
        <f t="shared" si="87"/>
        <v>0</v>
      </c>
      <c r="GO148" s="3">
        <f t="shared" si="87"/>
        <v>0</v>
      </c>
      <c r="GP148" s="3">
        <f t="shared" si="87"/>
        <v>0</v>
      </c>
      <c r="GQ148" s="3">
        <f t="shared" si="87"/>
        <v>0</v>
      </c>
      <c r="GR148" s="3">
        <f t="shared" si="87"/>
        <v>0</v>
      </c>
      <c r="GS148" s="3">
        <f t="shared" si="87"/>
        <v>0</v>
      </c>
      <c r="GT148" s="3">
        <f t="shared" si="87"/>
        <v>0</v>
      </c>
      <c r="GU148" s="3">
        <f t="shared" si="87"/>
        <v>0</v>
      </c>
      <c r="GV148" s="3">
        <f t="shared" si="87"/>
        <v>0</v>
      </c>
      <c r="GW148" s="3">
        <f t="shared" si="87"/>
        <v>0</v>
      </c>
      <c r="GX148" s="3">
        <f t="shared" si="87"/>
        <v>0</v>
      </c>
    </row>
    <row r="150" spans="1:245" x14ac:dyDescent="0.2">
      <c r="A150">
        <v>17</v>
      </c>
      <c r="B150">
        <v>1</v>
      </c>
      <c r="C150">
        <f>ROW(SmtRes!A24)</f>
        <v>24</v>
      </c>
      <c r="D150">
        <f>ROW(EtalonRes!A24)</f>
        <v>24</v>
      </c>
      <c r="E150" t="s">
        <v>117</v>
      </c>
      <c r="F150" t="s">
        <v>118</v>
      </c>
      <c r="G150" t="s">
        <v>119</v>
      </c>
      <c r="H150" t="s">
        <v>18</v>
      </c>
      <c r="I150">
        <f>ROUND(29.65/100,9)</f>
        <v>0.29649999999999999</v>
      </c>
      <c r="J150">
        <v>0</v>
      </c>
      <c r="K150">
        <f>ROUND(29.65/100,9)</f>
        <v>0.29649999999999999</v>
      </c>
      <c r="O150">
        <f t="shared" ref="O150:O155" si="88">ROUND(CP150,2)</f>
        <v>19597.02</v>
      </c>
      <c r="P150">
        <f t="shared" ref="P150:P155" si="89">ROUND(CQ150*I150,2)</f>
        <v>44.28</v>
      </c>
      <c r="Q150">
        <f t="shared" ref="Q150:Q155" si="90">ROUND(CR150*I150,2)</f>
        <v>0</v>
      </c>
      <c r="R150">
        <f t="shared" ref="R150:R155" si="91">ROUND(CS150*I150,2)</f>
        <v>0</v>
      </c>
      <c r="S150">
        <f t="shared" ref="S150:S155" si="92">ROUND(CT150*I150,2)</f>
        <v>19552.740000000002</v>
      </c>
      <c r="T150">
        <f t="shared" ref="T150:T155" si="93">ROUND(CU150*I150,2)</f>
        <v>0</v>
      </c>
      <c r="U150">
        <f t="shared" ref="U150:U155" si="94">CV150*I150</f>
        <v>69.886235999999997</v>
      </c>
      <c r="V150">
        <f t="shared" ref="V150:V155" si="95">CW150*I150</f>
        <v>0</v>
      </c>
      <c r="W150">
        <f t="shared" ref="W150:W155" si="96">ROUND(CX150*I150,2)</f>
        <v>0</v>
      </c>
      <c r="X150">
        <f t="shared" ref="X150:Y155" si="97">ROUND(CY150,2)</f>
        <v>13686.92</v>
      </c>
      <c r="Y150">
        <f t="shared" si="97"/>
        <v>1955.27</v>
      </c>
      <c r="AA150">
        <v>75522059</v>
      </c>
      <c r="AB150">
        <f t="shared" ref="AB150:AB155" si="98">ROUND((AC150+AD150+AF150),6)</f>
        <v>66094.475999999995</v>
      </c>
      <c r="AC150">
        <f>ROUND((((ES150*122)*0.3)),6)</f>
        <v>149.328</v>
      </c>
      <c r="AD150">
        <f>ROUND((((((ET150*122)*0.3))-(((EU150*122)*0.3)))+AE150),6)</f>
        <v>0</v>
      </c>
      <c r="AE150">
        <f>ROUND((((EU150*122)*0.3)),6)</f>
        <v>0</v>
      </c>
      <c r="AF150">
        <f>ROUND(((((EV150*122)*0.3)*2)),6)</f>
        <v>65945.148000000001</v>
      </c>
      <c r="AG150">
        <f t="shared" ref="AG150:AG155" si="99">ROUND((AP150),6)</f>
        <v>0</v>
      </c>
      <c r="AH150">
        <f>((((EW150*122)*0.3)*2))</f>
        <v>235.70400000000001</v>
      </c>
      <c r="AI150">
        <f>(((EX150*122)*0.3))</f>
        <v>0</v>
      </c>
      <c r="AJ150">
        <f t="shared" ref="AJ150:AJ155" si="100">(AS150)</f>
        <v>0</v>
      </c>
      <c r="AK150">
        <v>904.97</v>
      </c>
      <c r="AL150">
        <v>4.08</v>
      </c>
      <c r="AM150">
        <v>0</v>
      </c>
      <c r="AN150">
        <v>0</v>
      </c>
      <c r="AO150">
        <v>900.89</v>
      </c>
      <c r="AP150">
        <v>0</v>
      </c>
      <c r="AQ150">
        <v>3.22</v>
      </c>
      <c r="AR150">
        <v>0</v>
      </c>
      <c r="AS150">
        <v>0</v>
      </c>
      <c r="AT150">
        <v>70</v>
      </c>
      <c r="AU150">
        <v>10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1</v>
      </c>
      <c r="BD150" t="s">
        <v>3</v>
      </c>
      <c r="BE150" t="s">
        <v>3</v>
      </c>
      <c r="BF150" t="s">
        <v>3</v>
      </c>
      <c r="BG150" t="s">
        <v>3</v>
      </c>
      <c r="BH150">
        <v>0</v>
      </c>
      <c r="BI150">
        <v>4</v>
      </c>
      <c r="BJ150" t="s">
        <v>120</v>
      </c>
      <c r="BM150">
        <v>0</v>
      </c>
      <c r="BN150">
        <v>0</v>
      </c>
      <c r="BO150" t="s">
        <v>3</v>
      </c>
      <c r="BP150">
        <v>0</v>
      </c>
      <c r="BQ150">
        <v>1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70</v>
      </c>
      <c r="CA150">
        <v>10</v>
      </c>
      <c r="CB150" t="s">
        <v>3</v>
      </c>
      <c r="CE150">
        <v>0</v>
      </c>
      <c r="CF150">
        <v>0</v>
      </c>
      <c r="CG150">
        <v>0</v>
      </c>
      <c r="CM150">
        <v>0</v>
      </c>
      <c r="CN150" t="s">
        <v>121</v>
      </c>
      <c r="CO150">
        <v>0</v>
      </c>
      <c r="CP150">
        <f t="shared" ref="CP150:CP155" si="101">(P150+Q150+S150)</f>
        <v>19597.02</v>
      </c>
      <c r="CQ150">
        <f t="shared" ref="CQ150:CQ155" si="102">(AC150*BC150*AW150)</f>
        <v>149.328</v>
      </c>
      <c r="CR150">
        <f>((((((ET150*122)*0.3))*BB150-(((EU150*122)*0.3))*BS150)+AE150*BS150)*AV150)</f>
        <v>0</v>
      </c>
      <c r="CS150">
        <f t="shared" ref="CS150:CS155" si="103">(AE150*BS150*AV150)</f>
        <v>0</v>
      </c>
      <c r="CT150">
        <f t="shared" ref="CT150:CT155" si="104">(AF150*BA150*AV150)</f>
        <v>65945.148000000001</v>
      </c>
      <c r="CU150">
        <f t="shared" ref="CU150:CU155" si="105">AG150</f>
        <v>0</v>
      </c>
      <c r="CV150">
        <f t="shared" ref="CV150:CV155" si="106">(AH150*AV150)</f>
        <v>235.70400000000001</v>
      </c>
      <c r="CW150">
        <f t="shared" ref="CW150:CX155" si="107">AI150</f>
        <v>0</v>
      </c>
      <c r="CX150">
        <f t="shared" si="107"/>
        <v>0</v>
      </c>
      <c r="CY150">
        <f t="shared" ref="CY150:CY155" si="108">((S150*BZ150)/100)</f>
        <v>13686.918</v>
      </c>
      <c r="CZ150">
        <f t="shared" ref="CZ150:CZ155" si="109">((S150*CA150)/100)</f>
        <v>1955.2740000000003</v>
      </c>
      <c r="DC150" t="s">
        <v>3</v>
      </c>
      <c r="DD150" t="s">
        <v>20</v>
      </c>
      <c r="DE150" t="s">
        <v>20</v>
      </c>
      <c r="DF150" t="s">
        <v>20</v>
      </c>
      <c r="DG150" t="s">
        <v>122</v>
      </c>
      <c r="DH150" t="s">
        <v>3</v>
      </c>
      <c r="DI150" t="s">
        <v>122</v>
      </c>
      <c r="DJ150" t="s">
        <v>20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1005</v>
      </c>
      <c r="DV150" t="s">
        <v>18</v>
      </c>
      <c r="DW150" t="s">
        <v>18</v>
      </c>
      <c r="DX150">
        <v>100</v>
      </c>
      <c r="DZ150" t="s">
        <v>3</v>
      </c>
      <c r="EA150" t="s">
        <v>3</v>
      </c>
      <c r="EB150" t="s">
        <v>3</v>
      </c>
      <c r="EC150" t="s">
        <v>3</v>
      </c>
      <c r="EE150">
        <v>75226705</v>
      </c>
      <c r="EF150">
        <v>1</v>
      </c>
      <c r="EG150" t="s">
        <v>21</v>
      </c>
      <c r="EH150">
        <v>0</v>
      </c>
      <c r="EI150" t="s">
        <v>3</v>
      </c>
      <c r="EJ150">
        <v>4</v>
      </c>
      <c r="EK150">
        <v>0</v>
      </c>
      <c r="EL150" t="s">
        <v>22</v>
      </c>
      <c r="EM150" t="s">
        <v>23</v>
      </c>
      <c r="EO150" t="s">
        <v>123</v>
      </c>
      <c r="EQ150">
        <v>0</v>
      </c>
      <c r="ER150">
        <v>904.97</v>
      </c>
      <c r="ES150">
        <v>4.08</v>
      </c>
      <c r="ET150">
        <v>0</v>
      </c>
      <c r="EU150">
        <v>0</v>
      </c>
      <c r="EV150">
        <v>900.89</v>
      </c>
      <c r="EW150">
        <v>3.22</v>
      </c>
      <c r="EX150">
        <v>0</v>
      </c>
      <c r="EY150">
        <v>0</v>
      </c>
      <c r="FQ150">
        <v>0</v>
      </c>
      <c r="FR150">
        <f t="shared" ref="FR150:FR155" si="110">ROUND(IF(BI150=3,GM150,0),2)</f>
        <v>0</v>
      </c>
      <c r="FS150">
        <v>0</v>
      </c>
      <c r="FX150">
        <v>70</v>
      </c>
      <c r="FY150">
        <v>10</v>
      </c>
      <c r="GA150" t="s">
        <v>3</v>
      </c>
      <c r="GD150">
        <v>0</v>
      </c>
      <c r="GF150">
        <v>1115372515</v>
      </c>
      <c r="GG150">
        <v>2</v>
      </c>
      <c r="GH150">
        <v>1</v>
      </c>
      <c r="GI150">
        <v>-2</v>
      </c>
      <c r="GJ150">
        <v>0</v>
      </c>
      <c r="GK150">
        <f>ROUND(R150*(R12)/100,2)</f>
        <v>0</v>
      </c>
      <c r="GL150">
        <f t="shared" ref="GL150:GL155" si="111">ROUND(IF(AND(BH150=3,BI150=3,FS150&lt;&gt;0),P150,0),2)</f>
        <v>0</v>
      </c>
      <c r="GM150">
        <f t="shared" ref="GM150:GM155" si="112">ROUND(O150+X150+Y150+GK150,2)+GX150</f>
        <v>35239.21</v>
      </c>
      <c r="GN150">
        <f t="shared" ref="GN150:GN155" si="113">IF(OR(BI150=0,BI150=1),GM150-GX150,0)</f>
        <v>0</v>
      </c>
      <c r="GO150">
        <f t="shared" ref="GO150:GO155" si="114">IF(BI150=2,GM150-GX150,0)</f>
        <v>0</v>
      </c>
      <c r="GP150">
        <f t="shared" ref="GP150:GP155" si="115">IF(BI150=4,GM150-GX150,0)</f>
        <v>35239.21</v>
      </c>
      <c r="GR150">
        <v>0</v>
      </c>
      <c r="GS150">
        <v>3</v>
      </c>
      <c r="GT150">
        <v>0</v>
      </c>
      <c r="GU150" t="s">
        <v>3</v>
      </c>
      <c r="GV150">
        <f t="shared" ref="GV150:GV155" si="116">ROUND((GT150),6)</f>
        <v>0</v>
      </c>
      <c r="GW150">
        <v>1</v>
      </c>
      <c r="GX150">
        <f t="shared" ref="GX150:GX155" si="117">ROUND(HC150*I150,2)</f>
        <v>0</v>
      </c>
      <c r="HA150">
        <v>0</v>
      </c>
      <c r="HB150">
        <v>0</v>
      </c>
      <c r="HC150">
        <f t="shared" ref="HC150:HC155" si="118">GV150*GW150</f>
        <v>0</v>
      </c>
      <c r="HE150" t="s">
        <v>3</v>
      </c>
      <c r="HF150" t="s">
        <v>3</v>
      </c>
      <c r="HM150" t="s">
        <v>3</v>
      </c>
      <c r="HN150" t="s">
        <v>3</v>
      </c>
      <c r="HO150" t="s">
        <v>3</v>
      </c>
      <c r="HP150" t="s">
        <v>3</v>
      </c>
      <c r="HQ150" t="s">
        <v>3</v>
      </c>
      <c r="IK150">
        <v>0</v>
      </c>
    </row>
    <row r="151" spans="1:245" x14ac:dyDescent="0.2">
      <c r="A151">
        <v>18</v>
      </c>
      <c r="B151">
        <v>1</v>
      </c>
      <c r="C151">
        <v>24</v>
      </c>
      <c r="E151" t="s">
        <v>124</v>
      </c>
      <c r="F151" t="s">
        <v>25</v>
      </c>
      <c r="G151" t="s">
        <v>26</v>
      </c>
      <c r="H151" t="s">
        <v>27</v>
      </c>
      <c r="I151">
        <f>I150*J151</f>
        <v>-0.75963299999999989</v>
      </c>
      <c r="J151">
        <v>-2.5619999999999998</v>
      </c>
      <c r="K151">
        <v>-3.5000000000000003E-2</v>
      </c>
      <c r="O151">
        <f t="shared" si="88"/>
        <v>-37.85</v>
      </c>
      <c r="P151">
        <f t="shared" si="89"/>
        <v>-37.85</v>
      </c>
      <c r="Q151">
        <f t="shared" si="90"/>
        <v>0</v>
      </c>
      <c r="R151">
        <f t="shared" si="91"/>
        <v>0</v>
      </c>
      <c r="S151">
        <f t="shared" si="92"/>
        <v>0</v>
      </c>
      <c r="T151">
        <f t="shared" si="93"/>
        <v>0</v>
      </c>
      <c r="U151">
        <f t="shared" si="94"/>
        <v>0</v>
      </c>
      <c r="V151">
        <f t="shared" si="95"/>
        <v>0</v>
      </c>
      <c r="W151">
        <f t="shared" si="96"/>
        <v>0</v>
      </c>
      <c r="X151">
        <f t="shared" si="97"/>
        <v>0</v>
      </c>
      <c r="Y151">
        <f t="shared" si="97"/>
        <v>0</v>
      </c>
      <c r="AA151">
        <v>75522059</v>
      </c>
      <c r="AB151">
        <f t="shared" si="98"/>
        <v>49.83</v>
      </c>
      <c r="AC151">
        <f>ROUND((ES151),6)</f>
        <v>49.83</v>
      </c>
      <c r="AD151">
        <f>ROUND((((ET151)-(EU151))+AE151),6)</f>
        <v>0</v>
      </c>
      <c r="AE151">
        <f>ROUND((EU151),6)</f>
        <v>0</v>
      </c>
      <c r="AF151">
        <f>ROUND((EV151),6)</f>
        <v>0</v>
      </c>
      <c r="AG151">
        <f t="shared" si="99"/>
        <v>0</v>
      </c>
      <c r="AH151">
        <f>(EW151)</f>
        <v>0</v>
      </c>
      <c r="AI151">
        <f>(EX151)</f>
        <v>0</v>
      </c>
      <c r="AJ151">
        <f t="shared" si="100"/>
        <v>0</v>
      </c>
      <c r="AK151">
        <v>49.83</v>
      </c>
      <c r="AL151">
        <v>49.83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70</v>
      </c>
      <c r="AU151">
        <v>10</v>
      </c>
      <c r="AV151">
        <v>1</v>
      </c>
      <c r="AW151">
        <v>1</v>
      </c>
      <c r="AZ151">
        <v>1</v>
      </c>
      <c r="BA151">
        <v>1</v>
      </c>
      <c r="BB151">
        <v>1</v>
      </c>
      <c r="BC151">
        <v>1</v>
      </c>
      <c r="BD151" t="s">
        <v>3</v>
      </c>
      <c r="BE151" t="s">
        <v>3</v>
      </c>
      <c r="BF151" t="s">
        <v>3</v>
      </c>
      <c r="BG151" t="s">
        <v>3</v>
      </c>
      <c r="BH151">
        <v>3</v>
      </c>
      <c r="BI151">
        <v>4</v>
      </c>
      <c r="BJ151" t="s">
        <v>28</v>
      </c>
      <c r="BM151">
        <v>0</v>
      </c>
      <c r="BN151">
        <v>0</v>
      </c>
      <c r="BO151" t="s">
        <v>3</v>
      </c>
      <c r="BP151">
        <v>0</v>
      </c>
      <c r="BQ151">
        <v>1</v>
      </c>
      <c r="BR151">
        <v>1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70</v>
      </c>
      <c r="CA151">
        <v>10</v>
      </c>
      <c r="CB151" t="s">
        <v>3</v>
      </c>
      <c r="CE151">
        <v>0</v>
      </c>
      <c r="CF151">
        <v>0</v>
      </c>
      <c r="CG151">
        <v>0</v>
      </c>
      <c r="CM151">
        <v>0</v>
      </c>
      <c r="CN151" t="s">
        <v>3</v>
      </c>
      <c r="CO151">
        <v>0</v>
      </c>
      <c r="CP151">
        <f t="shared" si="101"/>
        <v>-37.85</v>
      </c>
      <c r="CQ151">
        <f t="shared" si="102"/>
        <v>49.83</v>
      </c>
      <c r="CR151">
        <f>((((ET151)*BB151-(EU151)*BS151)+AE151*BS151)*AV151)</f>
        <v>0</v>
      </c>
      <c r="CS151">
        <f t="shared" si="103"/>
        <v>0</v>
      </c>
      <c r="CT151">
        <f t="shared" si="104"/>
        <v>0</v>
      </c>
      <c r="CU151">
        <f t="shared" si="105"/>
        <v>0</v>
      </c>
      <c r="CV151">
        <f t="shared" si="106"/>
        <v>0</v>
      </c>
      <c r="CW151">
        <f t="shared" si="107"/>
        <v>0</v>
      </c>
      <c r="CX151">
        <f t="shared" si="107"/>
        <v>0</v>
      </c>
      <c r="CY151">
        <f t="shared" si="108"/>
        <v>0</v>
      </c>
      <c r="CZ151">
        <f t="shared" si="109"/>
        <v>0</v>
      </c>
      <c r="DC151" t="s">
        <v>3</v>
      </c>
      <c r="DD151" t="s">
        <v>3</v>
      </c>
      <c r="DE151" t="s">
        <v>3</v>
      </c>
      <c r="DF151" t="s">
        <v>3</v>
      </c>
      <c r="DG151" t="s">
        <v>3</v>
      </c>
      <c r="DH151" t="s">
        <v>3</v>
      </c>
      <c r="DI151" t="s">
        <v>3</v>
      </c>
      <c r="DJ151" t="s">
        <v>3</v>
      </c>
      <c r="DK151" t="s">
        <v>3</v>
      </c>
      <c r="DL151" t="s">
        <v>3</v>
      </c>
      <c r="DM151" t="s">
        <v>3</v>
      </c>
      <c r="DN151">
        <v>0</v>
      </c>
      <c r="DO151">
        <v>0</v>
      </c>
      <c r="DP151">
        <v>1</v>
      </c>
      <c r="DQ151">
        <v>1</v>
      </c>
      <c r="DU151">
        <v>1007</v>
      </c>
      <c r="DV151" t="s">
        <v>27</v>
      </c>
      <c r="DW151" t="s">
        <v>27</v>
      </c>
      <c r="DX151">
        <v>1</v>
      </c>
      <c r="DZ151" t="s">
        <v>3</v>
      </c>
      <c r="EA151" t="s">
        <v>3</v>
      </c>
      <c r="EB151" t="s">
        <v>3</v>
      </c>
      <c r="EC151" t="s">
        <v>3</v>
      </c>
      <c r="EE151">
        <v>75226705</v>
      </c>
      <c r="EF151">
        <v>1</v>
      </c>
      <c r="EG151" t="s">
        <v>21</v>
      </c>
      <c r="EH151">
        <v>0</v>
      </c>
      <c r="EI151" t="s">
        <v>3</v>
      </c>
      <c r="EJ151">
        <v>4</v>
      </c>
      <c r="EK151">
        <v>0</v>
      </c>
      <c r="EL151" t="s">
        <v>22</v>
      </c>
      <c r="EM151" t="s">
        <v>23</v>
      </c>
      <c r="EO151" t="s">
        <v>3</v>
      </c>
      <c r="EQ151">
        <v>0</v>
      </c>
      <c r="ER151">
        <v>49.83</v>
      </c>
      <c r="ES151">
        <v>49.83</v>
      </c>
      <c r="ET151">
        <v>0</v>
      </c>
      <c r="EU151">
        <v>0</v>
      </c>
      <c r="EV151">
        <v>0</v>
      </c>
      <c r="EW151">
        <v>0</v>
      </c>
      <c r="EX151">
        <v>0</v>
      </c>
      <c r="FQ151">
        <v>0</v>
      </c>
      <c r="FR151">
        <f t="shared" si="110"/>
        <v>0</v>
      </c>
      <c r="FS151">
        <v>0</v>
      </c>
      <c r="FX151">
        <v>70</v>
      </c>
      <c r="FY151">
        <v>10</v>
      </c>
      <c r="GA151" t="s">
        <v>3</v>
      </c>
      <c r="GD151">
        <v>0</v>
      </c>
      <c r="GF151">
        <v>973433911</v>
      </c>
      <c r="GG151">
        <v>2</v>
      </c>
      <c r="GH151">
        <v>1</v>
      </c>
      <c r="GI151">
        <v>-2</v>
      </c>
      <c r="GJ151">
        <v>0</v>
      </c>
      <c r="GK151">
        <f>ROUND(R151*(R12)/100,2)</f>
        <v>0</v>
      </c>
      <c r="GL151">
        <f t="shared" si="111"/>
        <v>0</v>
      </c>
      <c r="GM151">
        <f t="shared" si="112"/>
        <v>-37.85</v>
      </c>
      <c r="GN151">
        <f t="shared" si="113"/>
        <v>0</v>
      </c>
      <c r="GO151">
        <f t="shared" si="114"/>
        <v>0</v>
      </c>
      <c r="GP151">
        <f t="shared" si="115"/>
        <v>-37.85</v>
      </c>
      <c r="GR151">
        <v>0</v>
      </c>
      <c r="GS151">
        <v>3</v>
      </c>
      <c r="GT151">
        <v>0</v>
      </c>
      <c r="GU151" t="s">
        <v>3</v>
      </c>
      <c r="GV151">
        <f t="shared" si="116"/>
        <v>0</v>
      </c>
      <c r="GW151">
        <v>1</v>
      </c>
      <c r="GX151">
        <f t="shared" si="117"/>
        <v>0</v>
      </c>
      <c r="HA151">
        <v>0</v>
      </c>
      <c r="HB151">
        <v>0</v>
      </c>
      <c r="HC151">
        <f t="shared" si="118"/>
        <v>0</v>
      </c>
      <c r="HE151" t="s">
        <v>3</v>
      </c>
      <c r="HF151" t="s">
        <v>3</v>
      </c>
      <c r="HM151" t="s">
        <v>122</v>
      </c>
      <c r="HN151" t="s">
        <v>3</v>
      </c>
      <c r="HO151" t="s">
        <v>3</v>
      </c>
      <c r="HP151" t="s">
        <v>3</v>
      </c>
      <c r="HQ151" t="s">
        <v>3</v>
      </c>
      <c r="IK151">
        <v>0</v>
      </c>
    </row>
    <row r="152" spans="1:245" x14ac:dyDescent="0.2">
      <c r="A152">
        <v>17</v>
      </c>
      <c r="B152">
        <v>1</v>
      </c>
      <c r="C152">
        <f>ROW(SmtRes!A27)</f>
        <v>27</v>
      </c>
      <c r="D152">
        <f>ROW(EtalonRes!A27)</f>
        <v>27</v>
      </c>
      <c r="E152" t="s">
        <v>125</v>
      </c>
      <c r="F152" t="s">
        <v>126</v>
      </c>
      <c r="G152" t="s">
        <v>127</v>
      </c>
      <c r="H152" t="s">
        <v>18</v>
      </c>
      <c r="I152">
        <f>ROUND(52.31/100,9)</f>
        <v>0.52310000000000001</v>
      </c>
      <c r="J152">
        <v>0</v>
      </c>
      <c r="K152">
        <f>ROUND(52.31/100,9)</f>
        <v>0.52310000000000001</v>
      </c>
      <c r="O152">
        <f t="shared" si="88"/>
        <v>25296.33</v>
      </c>
      <c r="P152">
        <f t="shared" si="89"/>
        <v>1192</v>
      </c>
      <c r="Q152">
        <f t="shared" si="90"/>
        <v>0</v>
      </c>
      <c r="R152">
        <f t="shared" si="91"/>
        <v>0</v>
      </c>
      <c r="S152">
        <f t="shared" si="92"/>
        <v>24104.33</v>
      </c>
      <c r="T152">
        <f t="shared" si="93"/>
        <v>0</v>
      </c>
      <c r="U152">
        <f t="shared" si="94"/>
        <v>86.154569999999993</v>
      </c>
      <c r="V152">
        <f t="shared" si="95"/>
        <v>0</v>
      </c>
      <c r="W152">
        <f t="shared" si="96"/>
        <v>0</v>
      </c>
      <c r="X152">
        <f t="shared" si="97"/>
        <v>16873.03</v>
      </c>
      <c r="Y152">
        <f t="shared" si="97"/>
        <v>2410.4299999999998</v>
      </c>
      <c r="AA152">
        <v>75522059</v>
      </c>
      <c r="AB152">
        <f t="shared" si="98"/>
        <v>48358.482000000004</v>
      </c>
      <c r="AC152">
        <f>ROUND((((ES152*122)*0.3)),6)</f>
        <v>2278.7159999999999</v>
      </c>
      <c r="AD152">
        <f>ROUND((((((ET152*122)*0.3))-(((EU152*122)*0.3)))+AE152),6)</f>
        <v>0</v>
      </c>
      <c r="AE152">
        <f>ROUND((((EU152*122)*0.3)),6)</f>
        <v>0</v>
      </c>
      <c r="AF152">
        <f>ROUND((((EV152*122)*0.3)),6)</f>
        <v>46079.766000000003</v>
      </c>
      <c r="AG152">
        <f t="shared" si="99"/>
        <v>0</v>
      </c>
      <c r="AH152">
        <f>(((EW152*122)*0.3))</f>
        <v>164.7</v>
      </c>
      <c r="AI152">
        <f>(((EX152*122)*0.3))</f>
        <v>0</v>
      </c>
      <c r="AJ152">
        <f t="shared" si="100"/>
        <v>0</v>
      </c>
      <c r="AK152">
        <v>1321.27</v>
      </c>
      <c r="AL152">
        <v>62.26</v>
      </c>
      <c r="AM152">
        <v>0</v>
      </c>
      <c r="AN152">
        <v>0</v>
      </c>
      <c r="AO152">
        <v>1259.01</v>
      </c>
      <c r="AP152">
        <v>0</v>
      </c>
      <c r="AQ152">
        <v>4.5</v>
      </c>
      <c r="AR152">
        <v>0</v>
      </c>
      <c r="AS152">
        <v>0</v>
      </c>
      <c r="AT152">
        <v>70</v>
      </c>
      <c r="AU152">
        <v>10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1</v>
      </c>
      <c r="BD152" t="s">
        <v>3</v>
      </c>
      <c r="BE152" t="s">
        <v>3</v>
      </c>
      <c r="BF152" t="s">
        <v>3</v>
      </c>
      <c r="BG152" t="s">
        <v>3</v>
      </c>
      <c r="BH152">
        <v>0</v>
      </c>
      <c r="BI152">
        <v>4</v>
      </c>
      <c r="BJ152" t="s">
        <v>128</v>
      </c>
      <c r="BM152">
        <v>0</v>
      </c>
      <c r="BN152">
        <v>0</v>
      </c>
      <c r="BO152" t="s">
        <v>3</v>
      </c>
      <c r="BP152">
        <v>0</v>
      </c>
      <c r="BQ152">
        <v>1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70</v>
      </c>
      <c r="CA152">
        <v>10</v>
      </c>
      <c r="CB152" t="s">
        <v>3</v>
      </c>
      <c r="CE152">
        <v>0</v>
      </c>
      <c r="CF152">
        <v>0</v>
      </c>
      <c r="CG152">
        <v>0</v>
      </c>
      <c r="CM152">
        <v>0</v>
      </c>
      <c r="CN152" t="s">
        <v>3</v>
      </c>
      <c r="CO152">
        <v>0</v>
      </c>
      <c r="CP152">
        <f t="shared" si="101"/>
        <v>25296.33</v>
      </c>
      <c r="CQ152">
        <f t="shared" si="102"/>
        <v>2278.7159999999999</v>
      </c>
      <c r="CR152">
        <f>((((((ET152*122)*0.3))*BB152-(((EU152*122)*0.3))*BS152)+AE152*BS152)*AV152)</f>
        <v>0</v>
      </c>
      <c r="CS152">
        <f t="shared" si="103"/>
        <v>0</v>
      </c>
      <c r="CT152">
        <f t="shared" si="104"/>
        <v>46079.766000000003</v>
      </c>
      <c r="CU152">
        <f t="shared" si="105"/>
        <v>0</v>
      </c>
      <c r="CV152">
        <f t="shared" si="106"/>
        <v>164.7</v>
      </c>
      <c r="CW152">
        <f t="shared" si="107"/>
        <v>0</v>
      </c>
      <c r="CX152">
        <f t="shared" si="107"/>
        <v>0</v>
      </c>
      <c r="CY152">
        <f t="shared" si="108"/>
        <v>16873.031000000003</v>
      </c>
      <c r="CZ152">
        <f t="shared" si="109"/>
        <v>2410.433</v>
      </c>
      <c r="DC152" t="s">
        <v>3</v>
      </c>
      <c r="DD152" t="s">
        <v>20</v>
      </c>
      <c r="DE152" t="s">
        <v>20</v>
      </c>
      <c r="DF152" t="s">
        <v>20</v>
      </c>
      <c r="DG152" t="s">
        <v>20</v>
      </c>
      <c r="DH152" t="s">
        <v>3</v>
      </c>
      <c r="DI152" t="s">
        <v>20</v>
      </c>
      <c r="DJ152" t="s">
        <v>20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1005</v>
      </c>
      <c r="DV152" t="s">
        <v>18</v>
      </c>
      <c r="DW152" t="s">
        <v>18</v>
      </c>
      <c r="DX152">
        <v>100</v>
      </c>
      <c r="DZ152" t="s">
        <v>3</v>
      </c>
      <c r="EA152" t="s">
        <v>3</v>
      </c>
      <c r="EB152" t="s">
        <v>3</v>
      </c>
      <c r="EC152" t="s">
        <v>3</v>
      </c>
      <c r="EE152">
        <v>75226705</v>
      </c>
      <c r="EF152">
        <v>1</v>
      </c>
      <c r="EG152" t="s">
        <v>21</v>
      </c>
      <c r="EH152">
        <v>0</v>
      </c>
      <c r="EI152" t="s">
        <v>3</v>
      </c>
      <c r="EJ152">
        <v>4</v>
      </c>
      <c r="EK152">
        <v>0</v>
      </c>
      <c r="EL152" t="s">
        <v>22</v>
      </c>
      <c r="EM152" t="s">
        <v>23</v>
      </c>
      <c r="EO152" t="s">
        <v>3</v>
      </c>
      <c r="EQ152">
        <v>0</v>
      </c>
      <c r="ER152">
        <v>1321.27</v>
      </c>
      <c r="ES152">
        <v>62.26</v>
      </c>
      <c r="ET152">
        <v>0</v>
      </c>
      <c r="EU152">
        <v>0</v>
      </c>
      <c r="EV152">
        <v>1259.01</v>
      </c>
      <c r="EW152">
        <v>4.5</v>
      </c>
      <c r="EX152">
        <v>0</v>
      </c>
      <c r="EY152">
        <v>0</v>
      </c>
      <c r="FQ152">
        <v>0</v>
      </c>
      <c r="FR152">
        <f t="shared" si="110"/>
        <v>0</v>
      </c>
      <c r="FS152">
        <v>0</v>
      </c>
      <c r="FX152">
        <v>70</v>
      </c>
      <c r="FY152">
        <v>10</v>
      </c>
      <c r="GA152" t="s">
        <v>3</v>
      </c>
      <c r="GD152">
        <v>0</v>
      </c>
      <c r="GF152">
        <v>-465512700</v>
      </c>
      <c r="GG152">
        <v>2</v>
      </c>
      <c r="GH152">
        <v>1</v>
      </c>
      <c r="GI152">
        <v>-2</v>
      </c>
      <c r="GJ152">
        <v>0</v>
      </c>
      <c r="GK152">
        <f>ROUND(R152*(R12)/100,2)</f>
        <v>0</v>
      </c>
      <c r="GL152">
        <f t="shared" si="111"/>
        <v>0</v>
      </c>
      <c r="GM152">
        <f t="shared" si="112"/>
        <v>44579.79</v>
      </c>
      <c r="GN152">
        <f t="shared" si="113"/>
        <v>0</v>
      </c>
      <c r="GO152">
        <f t="shared" si="114"/>
        <v>0</v>
      </c>
      <c r="GP152">
        <f t="shared" si="115"/>
        <v>44579.79</v>
      </c>
      <c r="GR152">
        <v>0</v>
      </c>
      <c r="GS152">
        <v>3</v>
      </c>
      <c r="GT152">
        <v>0</v>
      </c>
      <c r="GU152" t="s">
        <v>3</v>
      </c>
      <c r="GV152">
        <f t="shared" si="116"/>
        <v>0</v>
      </c>
      <c r="GW152">
        <v>1</v>
      </c>
      <c r="GX152">
        <f t="shared" si="117"/>
        <v>0</v>
      </c>
      <c r="HA152">
        <v>0</v>
      </c>
      <c r="HB152">
        <v>0</v>
      </c>
      <c r="HC152">
        <f t="shared" si="118"/>
        <v>0</v>
      </c>
      <c r="HE152" t="s">
        <v>3</v>
      </c>
      <c r="HF152" t="s">
        <v>3</v>
      </c>
      <c r="HM152" t="s">
        <v>3</v>
      </c>
      <c r="HN152" t="s">
        <v>3</v>
      </c>
      <c r="HO152" t="s">
        <v>3</v>
      </c>
      <c r="HP152" t="s">
        <v>3</v>
      </c>
      <c r="HQ152" t="s">
        <v>3</v>
      </c>
      <c r="IK152">
        <v>0</v>
      </c>
    </row>
    <row r="153" spans="1:245" x14ac:dyDescent="0.2">
      <c r="A153">
        <v>18</v>
      </c>
      <c r="B153">
        <v>1</v>
      </c>
      <c r="C153">
        <v>27</v>
      </c>
      <c r="E153" t="s">
        <v>129</v>
      </c>
      <c r="F153" t="s">
        <v>25</v>
      </c>
      <c r="G153" t="s">
        <v>26</v>
      </c>
      <c r="H153" t="s">
        <v>27</v>
      </c>
      <c r="I153">
        <f>I152*J153</f>
        <v>-0.57436380000000009</v>
      </c>
      <c r="J153">
        <v>-1.0980000000000001</v>
      </c>
      <c r="K153">
        <v>-0.03</v>
      </c>
      <c r="O153">
        <f t="shared" si="88"/>
        <v>-28.62</v>
      </c>
      <c r="P153">
        <f t="shared" si="89"/>
        <v>-28.62</v>
      </c>
      <c r="Q153">
        <f t="shared" si="90"/>
        <v>0</v>
      </c>
      <c r="R153">
        <f t="shared" si="91"/>
        <v>0</v>
      </c>
      <c r="S153">
        <f t="shared" si="92"/>
        <v>0</v>
      </c>
      <c r="T153">
        <f t="shared" si="93"/>
        <v>0</v>
      </c>
      <c r="U153">
        <f t="shared" si="94"/>
        <v>0</v>
      </c>
      <c r="V153">
        <f t="shared" si="95"/>
        <v>0</v>
      </c>
      <c r="W153">
        <f t="shared" si="96"/>
        <v>0</v>
      </c>
      <c r="X153">
        <f t="shared" si="97"/>
        <v>0</v>
      </c>
      <c r="Y153">
        <f t="shared" si="97"/>
        <v>0</v>
      </c>
      <c r="AA153">
        <v>75522059</v>
      </c>
      <c r="AB153">
        <f t="shared" si="98"/>
        <v>49.83</v>
      </c>
      <c r="AC153">
        <f>ROUND((ES153),6)</f>
        <v>49.83</v>
      </c>
      <c r="AD153">
        <f>ROUND((((ET153)-(EU153))+AE153),6)</f>
        <v>0</v>
      </c>
      <c r="AE153">
        <f>ROUND((EU153),6)</f>
        <v>0</v>
      </c>
      <c r="AF153">
        <f>ROUND((EV153),6)</f>
        <v>0</v>
      </c>
      <c r="AG153">
        <f t="shared" si="99"/>
        <v>0</v>
      </c>
      <c r="AH153">
        <f>(EW153)</f>
        <v>0</v>
      </c>
      <c r="AI153">
        <f>(EX153)</f>
        <v>0</v>
      </c>
      <c r="AJ153">
        <f t="shared" si="100"/>
        <v>0</v>
      </c>
      <c r="AK153">
        <v>49.83</v>
      </c>
      <c r="AL153">
        <v>49.83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70</v>
      </c>
      <c r="AU153">
        <v>10</v>
      </c>
      <c r="AV153">
        <v>1</v>
      </c>
      <c r="AW153">
        <v>1</v>
      </c>
      <c r="AZ153">
        <v>1</v>
      </c>
      <c r="BA153">
        <v>1</v>
      </c>
      <c r="BB153">
        <v>1</v>
      </c>
      <c r="BC153">
        <v>1</v>
      </c>
      <c r="BD153" t="s">
        <v>3</v>
      </c>
      <c r="BE153" t="s">
        <v>3</v>
      </c>
      <c r="BF153" t="s">
        <v>3</v>
      </c>
      <c r="BG153" t="s">
        <v>3</v>
      </c>
      <c r="BH153">
        <v>3</v>
      </c>
      <c r="BI153">
        <v>4</v>
      </c>
      <c r="BJ153" t="s">
        <v>28</v>
      </c>
      <c r="BM153">
        <v>0</v>
      </c>
      <c r="BN153">
        <v>0</v>
      </c>
      <c r="BO153" t="s">
        <v>3</v>
      </c>
      <c r="BP153">
        <v>0</v>
      </c>
      <c r="BQ153">
        <v>1</v>
      </c>
      <c r="BR153">
        <v>1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70</v>
      </c>
      <c r="CA153">
        <v>10</v>
      </c>
      <c r="CB153" t="s">
        <v>3</v>
      </c>
      <c r="CE153">
        <v>0</v>
      </c>
      <c r="CF153">
        <v>0</v>
      </c>
      <c r="CG153">
        <v>0</v>
      </c>
      <c r="CM153">
        <v>0</v>
      </c>
      <c r="CN153" t="s">
        <v>3</v>
      </c>
      <c r="CO153">
        <v>0</v>
      </c>
      <c r="CP153">
        <f t="shared" si="101"/>
        <v>-28.62</v>
      </c>
      <c r="CQ153">
        <f t="shared" si="102"/>
        <v>49.83</v>
      </c>
      <c r="CR153">
        <f>((((ET153)*BB153-(EU153)*BS153)+AE153*BS153)*AV153)</f>
        <v>0</v>
      </c>
      <c r="CS153">
        <f t="shared" si="103"/>
        <v>0</v>
      </c>
      <c r="CT153">
        <f t="shared" si="104"/>
        <v>0</v>
      </c>
      <c r="CU153">
        <f t="shared" si="105"/>
        <v>0</v>
      </c>
      <c r="CV153">
        <f t="shared" si="106"/>
        <v>0</v>
      </c>
      <c r="CW153">
        <f t="shared" si="107"/>
        <v>0</v>
      </c>
      <c r="CX153">
        <f t="shared" si="107"/>
        <v>0</v>
      </c>
      <c r="CY153">
        <f t="shared" si="108"/>
        <v>0</v>
      </c>
      <c r="CZ153">
        <f t="shared" si="109"/>
        <v>0</v>
      </c>
      <c r="DC153" t="s">
        <v>3</v>
      </c>
      <c r="DD153" t="s">
        <v>3</v>
      </c>
      <c r="DE153" t="s">
        <v>3</v>
      </c>
      <c r="DF153" t="s">
        <v>3</v>
      </c>
      <c r="DG153" t="s">
        <v>3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0</v>
      </c>
      <c r="DO153">
        <v>0</v>
      </c>
      <c r="DP153">
        <v>1</v>
      </c>
      <c r="DQ153">
        <v>1</v>
      </c>
      <c r="DU153">
        <v>1007</v>
      </c>
      <c r="DV153" t="s">
        <v>27</v>
      </c>
      <c r="DW153" t="s">
        <v>27</v>
      </c>
      <c r="DX153">
        <v>1</v>
      </c>
      <c r="DZ153" t="s">
        <v>3</v>
      </c>
      <c r="EA153" t="s">
        <v>3</v>
      </c>
      <c r="EB153" t="s">
        <v>3</v>
      </c>
      <c r="EC153" t="s">
        <v>3</v>
      </c>
      <c r="EE153">
        <v>75226705</v>
      </c>
      <c r="EF153">
        <v>1</v>
      </c>
      <c r="EG153" t="s">
        <v>21</v>
      </c>
      <c r="EH153">
        <v>0</v>
      </c>
      <c r="EI153" t="s">
        <v>3</v>
      </c>
      <c r="EJ153">
        <v>4</v>
      </c>
      <c r="EK153">
        <v>0</v>
      </c>
      <c r="EL153" t="s">
        <v>22</v>
      </c>
      <c r="EM153" t="s">
        <v>23</v>
      </c>
      <c r="EO153" t="s">
        <v>3</v>
      </c>
      <c r="EQ153">
        <v>0</v>
      </c>
      <c r="ER153">
        <v>49.83</v>
      </c>
      <c r="ES153">
        <v>49.83</v>
      </c>
      <c r="ET153">
        <v>0</v>
      </c>
      <c r="EU153">
        <v>0</v>
      </c>
      <c r="EV153">
        <v>0</v>
      </c>
      <c r="EW153">
        <v>0</v>
      </c>
      <c r="EX153">
        <v>0</v>
      </c>
      <c r="FQ153">
        <v>0</v>
      </c>
      <c r="FR153">
        <f t="shared" si="110"/>
        <v>0</v>
      </c>
      <c r="FS153">
        <v>0</v>
      </c>
      <c r="FX153">
        <v>70</v>
      </c>
      <c r="FY153">
        <v>10</v>
      </c>
      <c r="GA153" t="s">
        <v>3</v>
      </c>
      <c r="GD153">
        <v>0</v>
      </c>
      <c r="GF153">
        <v>973433911</v>
      </c>
      <c r="GG153">
        <v>2</v>
      </c>
      <c r="GH153">
        <v>1</v>
      </c>
      <c r="GI153">
        <v>-2</v>
      </c>
      <c r="GJ153">
        <v>0</v>
      </c>
      <c r="GK153">
        <f>ROUND(R153*(R12)/100,2)</f>
        <v>0</v>
      </c>
      <c r="GL153">
        <f t="shared" si="111"/>
        <v>0</v>
      </c>
      <c r="GM153">
        <f t="shared" si="112"/>
        <v>-28.62</v>
      </c>
      <c r="GN153">
        <f t="shared" si="113"/>
        <v>0</v>
      </c>
      <c r="GO153">
        <f t="shared" si="114"/>
        <v>0</v>
      </c>
      <c r="GP153">
        <f t="shared" si="115"/>
        <v>-28.62</v>
      </c>
      <c r="GR153">
        <v>0</v>
      </c>
      <c r="GS153">
        <v>3</v>
      </c>
      <c r="GT153">
        <v>0</v>
      </c>
      <c r="GU153" t="s">
        <v>3</v>
      </c>
      <c r="GV153">
        <f t="shared" si="116"/>
        <v>0</v>
      </c>
      <c r="GW153">
        <v>1</v>
      </c>
      <c r="GX153">
        <f t="shared" si="117"/>
        <v>0</v>
      </c>
      <c r="HA153">
        <v>0</v>
      </c>
      <c r="HB153">
        <v>0</v>
      </c>
      <c r="HC153">
        <f t="shared" si="118"/>
        <v>0</v>
      </c>
      <c r="HE153" t="s">
        <v>3</v>
      </c>
      <c r="HF153" t="s">
        <v>3</v>
      </c>
      <c r="HM153" t="s">
        <v>20</v>
      </c>
      <c r="HN153" t="s">
        <v>3</v>
      </c>
      <c r="HO153" t="s">
        <v>3</v>
      </c>
      <c r="HP153" t="s">
        <v>3</v>
      </c>
      <c r="HQ153" t="s">
        <v>3</v>
      </c>
      <c r="IK153">
        <v>0</v>
      </c>
    </row>
    <row r="154" spans="1:245" x14ac:dyDescent="0.2">
      <c r="A154">
        <v>17</v>
      </c>
      <c r="B154">
        <v>1</v>
      </c>
      <c r="C154">
        <f>ROW(SmtRes!A30)</f>
        <v>30</v>
      </c>
      <c r="D154">
        <f>ROW(EtalonRes!A30)</f>
        <v>30</v>
      </c>
      <c r="E154" t="s">
        <v>130</v>
      </c>
      <c r="F154" t="s">
        <v>126</v>
      </c>
      <c r="G154" t="s">
        <v>131</v>
      </c>
      <c r="H154" t="s">
        <v>18</v>
      </c>
      <c r="I154">
        <f>ROUND(166.41/100,9)</f>
        <v>1.6640999999999999</v>
      </c>
      <c r="J154">
        <v>0</v>
      </c>
      <c r="K154">
        <f>ROUND(166.41/100,9)</f>
        <v>1.6640999999999999</v>
      </c>
      <c r="O154">
        <f t="shared" si="88"/>
        <v>80473.350000000006</v>
      </c>
      <c r="P154">
        <f t="shared" si="89"/>
        <v>3792.01</v>
      </c>
      <c r="Q154">
        <f t="shared" si="90"/>
        <v>0</v>
      </c>
      <c r="R154">
        <f t="shared" si="91"/>
        <v>0</v>
      </c>
      <c r="S154">
        <f t="shared" si="92"/>
        <v>76681.34</v>
      </c>
      <c r="T154">
        <f t="shared" si="93"/>
        <v>0</v>
      </c>
      <c r="U154">
        <f t="shared" si="94"/>
        <v>274.07726999999994</v>
      </c>
      <c r="V154">
        <f t="shared" si="95"/>
        <v>0</v>
      </c>
      <c r="W154">
        <f t="shared" si="96"/>
        <v>0</v>
      </c>
      <c r="X154">
        <f t="shared" si="97"/>
        <v>53676.94</v>
      </c>
      <c r="Y154">
        <f t="shared" si="97"/>
        <v>7668.13</v>
      </c>
      <c r="AA154">
        <v>75522059</v>
      </c>
      <c r="AB154">
        <f t="shared" si="98"/>
        <v>48358.482000000004</v>
      </c>
      <c r="AC154">
        <f>ROUND((((ES154*122)*0.3)),6)</f>
        <v>2278.7159999999999</v>
      </c>
      <c r="AD154">
        <f>ROUND((((((ET154*122)*0.3))-(((EU154*122)*0.3)))+AE154),6)</f>
        <v>0</v>
      </c>
      <c r="AE154">
        <f>ROUND((((EU154*122)*0.3)),6)</f>
        <v>0</v>
      </c>
      <c r="AF154">
        <f>ROUND((((EV154*122)*0.3)),6)</f>
        <v>46079.766000000003</v>
      </c>
      <c r="AG154">
        <f t="shared" si="99"/>
        <v>0</v>
      </c>
      <c r="AH154">
        <f>(((EW154*122)*0.3))</f>
        <v>164.7</v>
      </c>
      <c r="AI154">
        <f>(((EX154*122)*0.3))</f>
        <v>0</v>
      </c>
      <c r="AJ154">
        <f t="shared" si="100"/>
        <v>0</v>
      </c>
      <c r="AK154">
        <v>1321.27</v>
      </c>
      <c r="AL154">
        <v>62.26</v>
      </c>
      <c r="AM154">
        <v>0</v>
      </c>
      <c r="AN154">
        <v>0</v>
      </c>
      <c r="AO154">
        <v>1259.01</v>
      </c>
      <c r="AP154">
        <v>0</v>
      </c>
      <c r="AQ154">
        <v>4.5</v>
      </c>
      <c r="AR154">
        <v>0</v>
      </c>
      <c r="AS154">
        <v>0</v>
      </c>
      <c r="AT154">
        <v>70</v>
      </c>
      <c r="AU154">
        <v>10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1</v>
      </c>
      <c r="BD154" t="s">
        <v>3</v>
      </c>
      <c r="BE154" t="s">
        <v>3</v>
      </c>
      <c r="BF154" t="s">
        <v>3</v>
      </c>
      <c r="BG154" t="s">
        <v>3</v>
      </c>
      <c r="BH154">
        <v>0</v>
      </c>
      <c r="BI154">
        <v>4</v>
      </c>
      <c r="BJ154" t="s">
        <v>128</v>
      </c>
      <c r="BM154">
        <v>0</v>
      </c>
      <c r="BN154">
        <v>0</v>
      </c>
      <c r="BO154" t="s">
        <v>3</v>
      </c>
      <c r="BP154">
        <v>0</v>
      </c>
      <c r="BQ154">
        <v>1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70</v>
      </c>
      <c r="CA154">
        <v>10</v>
      </c>
      <c r="CB154" t="s">
        <v>3</v>
      </c>
      <c r="CE154">
        <v>0</v>
      </c>
      <c r="CF154">
        <v>0</v>
      </c>
      <c r="CG154">
        <v>0</v>
      </c>
      <c r="CM154">
        <v>0</v>
      </c>
      <c r="CN154" t="s">
        <v>3</v>
      </c>
      <c r="CO154">
        <v>0</v>
      </c>
      <c r="CP154">
        <f t="shared" si="101"/>
        <v>80473.349999999991</v>
      </c>
      <c r="CQ154">
        <f t="shared" si="102"/>
        <v>2278.7159999999999</v>
      </c>
      <c r="CR154">
        <f>((((((ET154*122)*0.3))*BB154-(((EU154*122)*0.3))*BS154)+AE154*BS154)*AV154)</f>
        <v>0</v>
      </c>
      <c r="CS154">
        <f t="shared" si="103"/>
        <v>0</v>
      </c>
      <c r="CT154">
        <f t="shared" si="104"/>
        <v>46079.766000000003</v>
      </c>
      <c r="CU154">
        <f t="shared" si="105"/>
        <v>0</v>
      </c>
      <c r="CV154">
        <f t="shared" si="106"/>
        <v>164.7</v>
      </c>
      <c r="CW154">
        <f t="shared" si="107"/>
        <v>0</v>
      </c>
      <c r="CX154">
        <f t="shared" si="107"/>
        <v>0</v>
      </c>
      <c r="CY154">
        <f t="shared" si="108"/>
        <v>53676.937999999995</v>
      </c>
      <c r="CZ154">
        <f t="shared" si="109"/>
        <v>7668.1339999999991</v>
      </c>
      <c r="DC154" t="s">
        <v>3</v>
      </c>
      <c r="DD154" t="s">
        <v>20</v>
      </c>
      <c r="DE154" t="s">
        <v>20</v>
      </c>
      <c r="DF154" t="s">
        <v>20</v>
      </c>
      <c r="DG154" t="s">
        <v>20</v>
      </c>
      <c r="DH154" t="s">
        <v>3</v>
      </c>
      <c r="DI154" t="s">
        <v>20</v>
      </c>
      <c r="DJ154" t="s">
        <v>20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1005</v>
      </c>
      <c r="DV154" t="s">
        <v>18</v>
      </c>
      <c r="DW154" t="s">
        <v>18</v>
      </c>
      <c r="DX154">
        <v>100</v>
      </c>
      <c r="DZ154" t="s">
        <v>3</v>
      </c>
      <c r="EA154" t="s">
        <v>3</v>
      </c>
      <c r="EB154" t="s">
        <v>3</v>
      </c>
      <c r="EC154" t="s">
        <v>3</v>
      </c>
      <c r="EE154">
        <v>75226705</v>
      </c>
      <c r="EF154">
        <v>1</v>
      </c>
      <c r="EG154" t="s">
        <v>21</v>
      </c>
      <c r="EH154">
        <v>0</v>
      </c>
      <c r="EI154" t="s">
        <v>3</v>
      </c>
      <c r="EJ154">
        <v>4</v>
      </c>
      <c r="EK154">
        <v>0</v>
      </c>
      <c r="EL154" t="s">
        <v>22</v>
      </c>
      <c r="EM154" t="s">
        <v>23</v>
      </c>
      <c r="EO154" t="s">
        <v>3</v>
      </c>
      <c r="EQ154">
        <v>0</v>
      </c>
      <c r="ER154">
        <v>1321.27</v>
      </c>
      <c r="ES154">
        <v>62.26</v>
      </c>
      <c r="ET154">
        <v>0</v>
      </c>
      <c r="EU154">
        <v>0</v>
      </c>
      <c r="EV154">
        <v>1259.01</v>
      </c>
      <c r="EW154">
        <v>4.5</v>
      </c>
      <c r="EX154">
        <v>0</v>
      </c>
      <c r="EY154">
        <v>0</v>
      </c>
      <c r="FQ154">
        <v>0</v>
      </c>
      <c r="FR154">
        <f t="shared" si="110"/>
        <v>0</v>
      </c>
      <c r="FS154">
        <v>0</v>
      </c>
      <c r="FX154">
        <v>70</v>
      </c>
      <c r="FY154">
        <v>10</v>
      </c>
      <c r="GA154" t="s">
        <v>3</v>
      </c>
      <c r="GD154">
        <v>0</v>
      </c>
      <c r="GF154">
        <v>-1763700095</v>
      </c>
      <c r="GG154">
        <v>2</v>
      </c>
      <c r="GH154">
        <v>1</v>
      </c>
      <c r="GI154">
        <v>-2</v>
      </c>
      <c r="GJ154">
        <v>0</v>
      </c>
      <c r="GK154">
        <f>ROUND(R154*(R12)/100,2)</f>
        <v>0</v>
      </c>
      <c r="GL154">
        <f t="shared" si="111"/>
        <v>0</v>
      </c>
      <c r="GM154">
        <f t="shared" si="112"/>
        <v>141818.42000000001</v>
      </c>
      <c r="GN154">
        <f t="shared" si="113"/>
        <v>0</v>
      </c>
      <c r="GO154">
        <f t="shared" si="114"/>
        <v>0</v>
      </c>
      <c r="GP154">
        <f t="shared" si="115"/>
        <v>141818.42000000001</v>
      </c>
      <c r="GR154">
        <v>0</v>
      </c>
      <c r="GS154">
        <v>3</v>
      </c>
      <c r="GT154">
        <v>0</v>
      </c>
      <c r="GU154" t="s">
        <v>3</v>
      </c>
      <c r="GV154">
        <f t="shared" si="116"/>
        <v>0</v>
      </c>
      <c r="GW154">
        <v>1</v>
      </c>
      <c r="GX154">
        <f t="shared" si="117"/>
        <v>0</v>
      </c>
      <c r="HA154">
        <v>0</v>
      </c>
      <c r="HB154">
        <v>0</v>
      </c>
      <c r="HC154">
        <f t="shared" si="118"/>
        <v>0</v>
      </c>
      <c r="HE154" t="s">
        <v>3</v>
      </c>
      <c r="HF154" t="s">
        <v>3</v>
      </c>
      <c r="HM154" t="s">
        <v>3</v>
      </c>
      <c r="HN154" t="s">
        <v>3</v>
      </c>
      <c r="HO154" t="s">
        <v>3</v>
      </c>
      <c r="HP154" t="s">
        <v>3</v>
      </c>
      <c r="HQ154" t="s">
        <v>3</v>
      </c>
      <c r="IK154">
        <v>0</v>
      </c>
    </row>
    <row r="155" spans="1:245" x14ac:dyDescent="0.2">
      <c r="A155">
        <v>18</v>
      </c>
      <c r="B155">
        <v>1</v>
      </c>
      <c r="C155">
        <v>30</v>
      </c>
      <c r="E155" t="s">
        <v>132</v>
      </c>
      <c r="F155" t="s">
        <v>25</v>
      </c>
      <c r="G155" t="s">
        <v>26</v>
      </c>
      <c r="H155" t="s">
        <v>27</v>
      </c>
      <c r="I155">
        <f>I154*J155</f>
        <v>-1.8271818</v>
      </c>
      <c r="J155">
        <v>-1.0980000000000001</v>
      </c>
      <c r="K155">
        <v>-0.03</v>
      </c>
      <c r="O155">
        <f t="shared" si="88"/>
        <v>-91.05</v>
      </c>
      <c r="P155">
        <f t="shared" si="89"/>
        <v>-91.05</v>
      </c>
      <c r="Q155">
        <f t="shared" si="90"/>
        <v>0</v>
      </c>
      <c r="R155">
        <f t="shared" si="91"/>
        <v>0</v>
      </c>
      <c r="S155">
        <f t="shared" si="92"/>
        <v>0</v>
      </c>
      <c r="T155">
        <f t="shared" si="93"/>
        <v>0</v>
      </c>
      <c r="U155">
        <f t="shared" si="94"/>
        <v>0</v>
      </c>
      <c r="V155">
        <f t="shared" si="95"/>
        <v>0</v>
      </c>
      <c r="W155">
        <f t="shared" si="96"/>
        <v>0</v>
      </c>
      <c r="X155">
        <f t="shared" si="97"/>
        <v>0</v>
      </c>
      <c r="Y155">
        <f t="shared" si="97"/>
        <v>0</v>
      </c>
      <c r="AA155">
        <v>75522059</v>
      </c>
      <c r="AB155">
        <f t="shared" si="98"/>
        <v>49.83</v>
      </c>
      <c r="AC155">
        <f>ROUND((ES155),6)</f>
        <v>49.83</v>
      </c>
      <c r="AD155">
        <f>ROUND((((ET155)-(EU155))+AE155),6)</f>
        <v>0</v>
      </c>
      <c r="AE155">
        <f>ROUND((EU155),6)</f>
        <v>0</v>
      </c>
      <c r="AF155">
        <f>ROUND((EV155),6)</f>
        <v>0</v>
      </c>
      <c r="AG155">
        <f t="shared" si="99"/>
        <v>0</v>
      </c>
      <c r="AH155">
        <f>(EW155)</f>
        <v>0</v>
      </c>
      <c r="AI155">
        <f>(EX155)</f>
        <v>0</v>
      </c>
      <c r="AJ155">
        <f t="shared" si="100"/>
        <v>0</v>
      </c>
      <c r="AK155">
        <v>49.83</v>
      </c>
      <c r="AL155">
        <v>49.83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70</v>
      </c>
      <c r="AU155">
        <v>10</v>
      </c>
      <c r="AV155">
        <v>1</v>
      </c>
      <c r="AW155">
        <v>1</v>
      </c>
      <c r="AZ155">
        <v>1</v>
      </c>
      <c r="BA155">
        <v>1</v>
      </c>
      <c r="BB155">
        <v>1</v>
      </c>
      <c r="BC155">
        <v>1</v>
      </c>
      <c r="BD155" t="s">
        <v>3</v>
      </c>
      <c r="BE155" t="s">
        <v>3</v>
      </c>
      <c r="BF155" t="s">
        <v>3</v>
      </c>
      <c r="BG155" t="s">
        <v>3</v>
      </c>
      <c r="BH155">
        <v>3</v>
      </c>
      <c r="BI155">
        <v>4</v>
      </c>
      <c r="BJ155" t="s">
        <v>28</v>
      </c>
      <c r="BM155">
        <v>0</v>
      </c>
      <c r="BN155">
        <v>0</v>
      </c>
      <c r="BO155" t="s">
        <v>3</v>
      </c>
      <c r="BP155">
        <v>0</v>
      </c>
      <c r="BQ155">
        <v>1</v>
      </c>
      <c r="BR155">
        <v>1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70</v>
      </c>
      <c r="CA155">
        <v>10</v>
      </c>
      <c r="CB155" t="s">
        <v>3</v>
      </c>
      <c r="CE155">
        <v>0</v>
      </c>
      <c r="CF155">
        <v>0</v>
      </c>
      <c r="CG155">
        <v>0</v>
      </c>
      <c r="CM155">
        <v>0</v>
      </c>
      <c r="CN155" t="s">
        <v>3</v>
      </c>
      <c r="CO155">
        <v>0</v>
      </c>
      <c r="CP155">
        <f t="shared" si="101"/>
        <v>-91.05</v>
      </c>
      <c r="CQ155">
        <f t="shared" si="102"/>
        <v>49.83</v>
      </c>
      <c r="CR155">
        <f>((((ET155)*BB155-(EU155)*BS155)+AE155*BS155)*AV155)</f>
        <v>0</v>
      </c>
      <c r="CS155">
        <f t="shared" si="103"/>
        <v>0</v>
      </c>
      <c r="CT155">
        <f t="shared" si="104"/>
        <v>0</v>
      </c>
      <c r="CU155">
        <f t="shared" si="105"/>
        <v>0</v>
      </c>
      <c r="CV155">
        <f t="shared" si="106"/>
        <v>0</v>
      </c>
      <c r="CW155">
        <f t="shared" si="107"/>
        <v>0</v>
      </c>
      <c r="CX155">
        <f t="shared" si="107"/>
        <v>0</v>
      </c>
      <c r="CY155">
        <f t="shared" si="108"/>
        <v>0</v>
      </c>
      <c r="CZ155">
        <f t="shared" si="109"/>
        <v>0</v>
      </c>
      <c r="DC155" t="s">
        <v>3</v>
      </c>
      <c r="DD155" t="s">
        <v>3</v>
      </c>
      <c r="DE155" t="s">
        <v>3</v>
      </c>
      <c r="DF155" t="s">
        <v>3</v>
      </c>
      <c r="DG155" t="s">
        <v>3</v>
      </c>
      <c r="DH155" t="s">
        <v>3</v>
      </c>
      <c r="DI155" t="s">
        <v>3</v>
      </c>
      <c r="DJ155" t="s">
        <v>3</v>
      </c>
      <c r="DK155" t="s">
        <v>3</v>
      </c>
      <c r="DL155" t="s">
        <v>3</v>
      </c>
      <c r="DM155" t="s">
        <v>3</v>
      </c>
      <c r="DN155">
        <v>0</v>
      </c>
      <c r="DO155">
        <v>0</v>
      </c>
      <c r="DP155">
        <v>1</v>
      </c>
      <c r="DQ155">
        <v>1</v>
      </c>
      <c r="DU155">
        <v>1007</v>
      </c>
      <c r="DV155" t="s">
        <v>27</v>
      </c>
      <c r="DW155" t="s">
        <v>27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75226705</v>
      </c>
      <c r="EF155">
        <v>1</v>
      </c>
      <c r="EG155" t="s">
        <v>21</v>
      </c>
      <c r="EH155">
        <v>0</v>
      </c>
      <c r="EI155" t="s">
        <v>3</v>
      </c>
      <c r="EJ155">
        <v>4</v>
      </c>
      <c r="EK155">
        <v>0</v>
      </c>
      <c r="EL155" t="s">
        <v>22</v>
      </c>
      <c r="EM155" t="s">
        <v>23</v>
      </c>
      <c r="EO155" t="s">
        <v>3</v>
      </c>
      <c r="EQ155">
        <v>0</v>
      </c>
      <c r="ER155">
        <v>49.83</v>
      </c>
      <c r="ES155">
        <v>49.83</v>
      </c>
      <c r="ET155">
        <v>0</v>
      </c>
      <c r="EU155">
        <v>0</v>
      </c>
      <c r="EV155">
        <v>0</v>
      </c>
      <c r="EW155">
        <v>0</v>
      </c>
      <c r="EX155">
        <v>0</v>
      </c>
      <c r="FQ155">
        <v>0</v>
      </c>
      <c r="FR155">
        <f t="shared" si="110"/>
        <v>0</v>
      </c>
      <c r="FS155">
        <v>0</v>
      </c>
      <c r="FX155">
        <v>70</v>
      </c>
      <c r="FY155">
        <v>10</v>
      </c>
      <c r="GA155" t="s">
        <v>3</v>
      </c>
      <c r="GD155">
        <v>0</v>
      </c>
      <c r="GF155">
        <v>973433911</v>
      </c>
      <c r="GG155">
        <v>2</v>
      </c>
      <c r="GH155">
        <v>1</v>
      </c>
      <c r="GI155">
        <v>-2</v>
      </c>
      <c r="GJ155">
        <v>0</v>
      </c>
      <c r="GK155">
        <f>ROUND(R155*(R12)/100,2)</f>
        <v>0</v>
      </c>
      <c r="GL155">
        <f t="shared" si="111"/>
        <v>0</v>
      </c>
      <c r="GM155">
        <f t="shared" si="112"/>
        <v>-91.05</v>
      </c>
      <c r="GN155">
        <f t="shared" si="113"/>
        <v>0</v>
      </c>
      <c r="GO155">
        <f t="shared" si="114"/>
        <v>0</v>
      </c>
      <c r="GP155">
        <f t="shared" si="115"/>
        <v>-91.05</v>
      </c>
      <c r="GR155">
        <v>0</v>
      </c>
      <c r="GS155">
        <v>3</v>
      </c>
      <c r="GT155">
        <v>0</v>
      </c>
      <c r="GU155" t="s">
        <v>3</v>
      </c>
      <c r="GV155">
        <f t="shared" si="116"/>
        <v>0</v>
      </c>
      <c r="GW155">
        <v>1</v>
      </c>
      <c r="GX155">
        <f t="shared" si="117"/>
        <v>0</v>
      </c>
      <c r="HA155">
        <v>0</v>
      </c>
      <c r="HB155">
        <v>0</v>
      </c>
      <c r="HC155">
        <f t="shared" si="118"/>
        <v>0</v>
      </c>
      <c r="HE155" t="s">
        <v>3</v>
      </c>
      <c r="HF155" t="s">
        <v>3</v>
      </c>
      <c r="HM155" t="s">
        <v>20</v>
      </c>
      <c r="HN155" t="s">
        <v>3</v>
      </c>
      <c r="HO155" t="s">
        <v>3</v>
      </c>
      <c r="HP155" t="s">
        <v>3</v>
      </c>
      <c r="HQ155" t="s">
        <v>3</v>
      </c>
      <c r="IK155">
        <v>0</v>
      </c>
    </row>
    <row r="157" spans="1:245" x14ac:dyDescent="0.2">
      <c r="A157" s="2">
        <v>51</v>
      </c>
      <c r="B157" s="2">
        <f>B146</f>
        <v>1</v>
      </c>
      <c r="C157" s="2">
        <f>A146</f>
        <v>5</v>
      </c>
      <c r="D157" s="2">
        <f>ROW(A146)</f>
        <v>146</v>
      </c>
      <c r="E157" s="2"/>
      <c r="F157" s="2" t="str">
        <f>IF(F146&lt;&gt;"",F146,"")</f>
        <v/>
      </c>
      <c r="G157" s="2" t="str">
        <f>IF(G146&lt;&gt;"",G146,"")</f>
        <v>Мытье окон, дверей, перегородок, внутреннего остекления</v>
      </c>
      <c r="H157" s="2">
        <v>0</v>
      </c>
      <c r="I157" s="2"/>
      <c r="J157" s="2"/>
      <c r="K157" s="2"/>
      <c r="L157" s="2"/>
      <c r="M157" s="2"/>
      <c r="N157" s="2"/>
      <c r="O157" s="2">
        <f t="shared" ref="O157:T157" si="119">ROUND(AB157,2)</f>
        <v>125209.18</v>
      </c>
      <c r="P157" s="2">
        <f t="shared" si="119"/>
        <v>4870.7700000000004</v>
      </c>
      <c r="Q157" s="2">
        <f t="shared" si="119"/>
        <v>0</v>
      </c>
      <c r="R157" s="2">
        <f t="shared" si="119"/>
        <v>0</v>
      </c>
      <c r="S157" s="2">
        <f t="shared" si="119"/>
        <v>120338.41</v>
      </c>
      <c r="T157" s="2">
        <f t="shared" si="119"/>
        <v>0</v>
      </c>
      <c r="U157" s="2">
        <f>AH157</f>
        <v>430.11807599999992</v>
      </c>
      <c r="V157" s="2">
        <f>AI157</f>
        <v>0</v>
      </c>
      <c r="W157" s="2">
        <f>ROUND(AJ157,2)</f>
        <v>0</v>
      </c>
      <c r="X157" s="2">
        <f>ROUND(AK157,2)</f>
        <v>84236.89</v>
      </c>
      <c r="Y157" s="2">
        <f>ROUND(AL157,2)</f>
        <v>12033.83</v>
      </c>
      <c r="Z157" s="2"/>
      <c r="AA157" s="2"/>
      <c r="AB157" s="2">
        <f>ROUND(SUMIF(AA150:AA155,"=75522059",O150:O155),2)</f>
        <v>125209.18</v>
      </c>
      <c r="AC157" s="2">
        <f>ROUND(SUMIF(AA150:AA155,"=75522059",P150:P155),2)</f>
        <v>4870.7700000000004</v>
      </c>
      <c r="AD157" s="2">
        <f>ROUND(SUMIF(AA150:AA155,"=75522059",Q150:Q155),2)</f>
        <v>0</v>
      </c>
      <c r="AE157" s="2">
        <f>ROUND(SUMIF(AA150:AA155,"=75522059",R150:R155),2)</f>
        <v>0</v>
      </c>
      <c r="AF157" s="2">
        <f>ROUND(SUMIF(AA150:AA155,"=75522059",S150:S155),2)</f>
        <v>120338.41</v>
      </c>
      <c r="AG157" s="2">
        <f>ROUND(SUMIF(AA150:AA155,"=75522059",T150:T155),2)</f>
        <v>0</v>
      </c>
      <c r="AH157" s="2">
        <f>SUMIF(AA150:AA155,"=75522059",U150:U155)</f>
        <v>430.11807599999992</v>
      </c>
      <c r="AI157" s="2">
        <f>SUMIF(AA150:AA155,"=75522059",V150:V155)</f>
        <v>0</v>
      </c>
      <c r="AJ157" s="2">
        <f>ROUND(SUMIF(AA150:AA155,"=75522059",W150:W155),2)</f>
        <v>0</v>
      </c>
      <c r="AK157" s="2">
        <f>ROUND(SUMIF(AA150:AA155,"=75522059",X150:X155),2)</f>
        <v>84236.89</v>
      </c>
      <c r="AL157" s="2">
        <f>ROUND(SUMIF(AA150:AA155,"=75522059",Y150:Y155),2)</f>
        <v>12033.83</v>
      </c>
      <c r="AM157" s="2"/>
      <c r="AN157" s="2"/>
      <c r="AO157" s="2">
        <f t="shared" ref="AO157:BD157" si="120">ROUND(BX157,2)</f>
        <v>0</v>
      </c>
      <c r="AP157" s="2">
        <f t="shared" si="120"/>
        <v>0</v>
      </c>
      <c r="AQ157" s="2">
        <f t="shared" si="120"/>
        <v>0</v>
      </c>
      <c r="AR157" s="2">
        <f t="shared" si="120"/>
        <v>221479.9</v>
      </c>
      <c r="AS157" s="2">
        <f t="shared" si="120"/>
        <v>0</v>
      </c>
      <c r="AT157" s="2">
        <f t="shared" si="120"/>
        <v>0</v>
      </c>
      <c r="AU157" s="2">
        <f t="shared" si="120"/>
        <v>221479.9</v>
      </c>
      <c r="AV157" s="2">
        <f t="shared" si="120"/>
        <v>4870.7700000000004</v>
      </c>
      <c r="AW157" s="2">
        <f t="shared" si="120"/>
        <v>4870.7700000000004</v>
      </c>
      <c r="AX157" s="2">
        <f t="shared" si="120"/>
        <v>0</v>
      </c>
      <c r="AY157" s="2">
        <f t="shared" si="120"/>
        <v>4870.7700000000004</v>
      </c>
      <c r="AZ157" s="2">
        <f t="shared" si="120"/>
        <v>0</v>
      </c>
      <c r="BA157" s="2">
        <f t="shared" si="120"/>
        <v>0</v>
      </c>
      <c r="BB157" s="2">
        <f t="shared" si="120"/>
        <v>0</v>
      </c>
      <c r="BC157" s="2">
        <f t="shared" si="120"/>
        <v>0</v>
      </c>
      <c r="BD157" s="2">
        <f t="shared" si="120"/>
        <v>0</v>
      </c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>
        <f>ROUND(SUMIF(AA150:AA155,"=75522059",FQ150:FQ155),2)</f>
        <v>0</v>
      </c>
      <c r="BY157" s="2">
        <f>ROUND(SUMIF(AA150:AA155,"=75522059",FR150:FR155),2)</f>
        <v>0</v>
      </c>
      <c r="BZ157" s="2">
        <f>ROUND(SUMIF(AA150:AA155,"=75522059",GL150:GL155),2)</f>
        <v>0</v>
      </c>
      <c r="CA157" s="2">
        <f>ROUND(SUMIF(AA150:AA155,"=75522059",GM150:GM155),2)</f>
        <v>221479.9</v>
      </c>
      <c r="CB157" s="2">
        <f>ROUND(SUMIF(AA150:AA155,"=75522059",GN150:GN155),2)</f>
        <v>0</v>
      </c>
      <c r="CC157" s="2">
        <f>ROUND(SUMIF(AA150:AA155,"=75522059",GO150:GO155),2)</f>
        <v>0</v>
      </c>
      <c r="CD157" s="2">
        <f>ROUND(SUMIF(AA150:AA155,"=75522059",GP150:GP155),2)</f>
        <v>221479.9</v>
      </c>
      <c r="CE157" s="2">
        <f>AC157-BX157</f>
        <v>4870.7700000000004</v>
      </c>
      <c r="CF157" s="2">
        <f>AC157-BY157</f>
        <v>4870.7700000000004</v>
      </c>
      <c r="CG157" s="2">
        <f>BX157-BZ157</f>
        <v>0</v>
      </c>
      <c r="CH157" s="2">
        <f>AC157-BX157-BY157+BZ157</f>
        <v>4870.7700000000004</v>
      </c>
      <c r="CI157" s="2">
        <f>BY157-BZ157</f>
        <v>0</v>
      </c>
      <c r="CJ157" s="2">
        <f>ROUND(SUMIF(AA150:AA155,"=75522059",GX150:GX155),2)</f>
        <v>0</v>
      </c>
      <c r="CK157" s="2">
        <f>ROUND(SUMIF(AA150:AA155,"=75522059",GY150:GY155),2)</f>
        <v>0</v>
      </c>
      <c r="CL157" s="2">
        <f>ROUND(SUMIF(AA150:AA155,"=75522059",GZ150:GZ155),2)</f>
        <v>0</v>
      </c>
      <c r="CM157" s="2">
        <f>ROUND(SUMIF(AA150:AA155,"=75522059",HD150:HD155),2)</f>
        <v>0</v>
      </c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  <c r="GP157" s="3"/>
      <c r="GQ157" s="3"/>
      <c r="GR157" s="3"/>
      <c r="GS157" s="3"/>
      <c r="GT157" s="3"/>
      <c r="GU157" s="3"/>
      <c r="GV157" s="3"/>
      <c r="GW157" s="3"/>
      <c r="GX157" s="3">
        <v>0</v>
      </c>
    </row>
    <row r="159" spans="1:245" x14ac:dyDescent="0.2">
      <c r="A159" s="4">
        <v>50</v>
      </c>
      <c r="B159" s="4">
        <v>0</v>
      </c>
      <c r="C159" s="4">
        <v>0</v>
      </c>
      <c r="D159" s="4">
        <v>1</v>
      </c>
      <c r="E159" s="4">
        <v>201</v>
      </c>
      <c r="F159" s="4">
        <f>ROUND(Source!O157,O159)</f>
        <v>125209.18</v>
      </c>
      <c r="G159" s="4" t="s">
        <v>34</v>
      </c>
      <c r="H159" s="4" t="s">
        <v>35</v>
      </c>
      <c r="I159" s="4"/>
      <c r="J159" s="4"/>
      <c r="K159" s="4">
        <v>201</v>
      </c>
      <c r="L159" s="4">
        <v>1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125209.18</v>
      </c>
      <c r="X159" s="4">
        <v>1</v>
      </c>
      <c r="Y159" s="4">
        <v>125209.18</v>
      </c>
      <c r="Z159" s="4"/>
      <c r="AA159" s="4"/>
      <c r="AB159" s="4"/>
    </row>
    <row r="160" spans="1:245" x14ac:dyDescent="0.2">
      <c r="A160" s="4">
        <v>50</v>
      </c>
      <c r="B160" s="4">
        <v>0</v>
      </c>
      <c r="C160" s="4">
        <v>0</v>
      </c>
      <c r="D160" s="4">
        <v>1</v>
      </c>
      <c r="E160" s="4">
        <v>202</v>
      </c>
      <c r="F160" s="4">
        <f>ROUND(Source!P157,O160)</f>
        <v>4870.7700000000004</v>
      </c>
      <c r="G160" s="4" t="s">
        <v>36</v>
      </c>
      <c r="H160" s="4" t="s">
        <v>37</v>
      </c>
      <c r="I160" s="4"/>
      <c r="J160" s="4"/>
      <c r="K160" s="4">
        <v>202</v>
      </c>
      <c r="L160" s="4">
        <v>2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4870.7700000000004</v>
      </c>
      <c r="X160" s="4">
        <v>1</v>
      </c>
      <c r="Y160" s="4">
        <v>4870.7700000000004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222</v>
      </c>
      <c r="F161" s="4">
        <f>ROUND(Source!AO157,O161)</f>
        <v>0</v>
      </c>
      <c r="G161" s="4" t="s">
        <v>38</v>
      </c>
      <c r="H161" s="4" t="s">
        <v>39</v>
      </c>
      <c r="I161" s="4"/>
      <c r="J161" s="4"/>
      <c r="K161" s="4">
        <v>222</v>
      </c>
      <c r="L161" s="4">
        <v>3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225</v>
      </c>
      <c r="F162" s="4">
        <f>ROUND(Source!AV157,O162)</f>
        <v>4870.7700000000004</v>
      </c>
      <c r="G162" s="4" t="s">
        <v>40</v>
      </c>
      <c r="H162" s="4" t="s">
        <v>41</v>
      </c>
      <c r="I162" s="4"/>
      <c r="J162" s="4"/>
      <c r="K162" s="4">
        <v>225</v>
      </c>
      <c r="L162" s="4">
        <v>4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4870.7700000000004</v>
      </c>
      <c r="X162" s="4">
        <v>1</v>
      </c>
      <c r="Y162" s="4">
        <v>4870.7700000000004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226</v>
      </c>
      <c r="F163" s="4">
        <f>ROUND(Source!AW157,O163)</f>
        <v>4870.7700000000004</v>
      </c>
      <c r="G163" s="4" t="s">
        <v>42</v>
      </c>
      <c r="H163" s="4" t="s">
        <v>43</v>
      </c>
      <c r="I163" s="4"/>
      <c r="J163" s="4"/>
      <c r="K163" s="4">
        <v>226</v>
      </c>
      <c r="L163" s="4">
        <v>5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4870.7700000000004</v>
      </c>
      <c r="X163" s="4">
        <v>1</v>
      </c>
      <c r="Y163" s="4">
        <v>4870.7700000000004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227</v>
      </c>
      <c r="F164" s="4">
        <f>ROUND(Source!AX157,O164)</f>
        <v>0</v>
      </c>
      <c r="G164" s="4" t="s">
        <v>44</v>
      </c>
      <c r="H164" s="4" t="s">
        <v>45</v>
      </c>
      <c r="I164" s="4"/>
      <c r="J164" s="4"/>
      <c r="K164" s="4">
        <v>227</v>
      </c>
      <c r="L164" s="4">
        <v>6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228</v>
      </c>
      <c r="F165" s="4">
        <f>ROUND(Source!AY157,O165)</f>
        <v>4870.7700000000004</v>
      </c>
      <c r="G165" s="4" t="s">
        <v>46</v>
      </c>
      <c r="H165" s="4" t="s">
        <v>47</v>
      </c>
      <c r="I165" s="4"/>
      <c r="J165" s="4"/>
      <c r="K165" s="4">
        <v>228</v>
      </c>
      <c r="L165" s="4">
        <v>7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4870.7700000000004</v>
      </c>
      <c r="X165" s="4">
        <v>1</v>
      </c>
      <c r="Y165" s="4">
        <v>4870.7700000000004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216</v>
      </c>
      <c r="F166" s="4">
        <f>ROUND(Source!AP157,O166)</f>
        <v>0</v>
      </c>
      <c r="G166" s="4" t="s">
        <v>48</v>
      </c>
      <c r="H166" s="4" t="s">
        <v>49</v>
      </c>
      <c r="I166" s="4"/>
      <c r="J166" s="4"/>
      <c r="K166" s="4">
        <v>216</v>
      </c>
      <c r="L166" s="4">
        <v>8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223</v>
      </c>
      <c r="F167" s="4">
        <f>ROUND(Source!AQ157,O167)</f>
        <v>0</v>
      </c>
      <c r="G167" s="4" t="s">
        <v>50</v>
      </c>
      <c r="H167" s="4" t="s">
        <v>51</v>
      </c>
      <c r="I167" s="4"/>
      <c r="J167" s="4"/>
      <c r="K167" s="4">
        <v>223</v>
      </c>
      <c r="L167" s="4">
        <v>9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229</v>
      </c>
      <c r="F168" s="4">
        <f>ROUND(Source!AZ157,O168)</f>
        <v>0</v>
      </c>
      <c r="G168" s="4" t="s">
        <v>52</v>
      </c>
      <c r="H168" s="4" t="s">
        <v>53</v>
      </c>
      <c r="I168" s="4"/>
      <c r="J168" s="4"/>
      <c r="K168" s="4">
        <v>229</v>
      </c>
      <c r="L168" s="4">
        <v>10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203</v>
      </c>
      <c r="F169" s="4">
        <f>ROUND(Source!Q157,O169)</f>
        <v>0</v>
      </c>
      <c r="G169" s="4" t="s">
        <v>54</v>
      </c>
      <c r="H169" s="4" t="s">
        <v>55</v>
      </c>
      <c r="I169" s="4"/>
      <c r="J169" s="4"/>
      <c r="K169" s="4">
        <v>203</v>
      </c>
      <c r="L169" s="4">
        <v>11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231</v>
      </c>
      <c r="F170" s="4">
        <f>ROUND(Source!BB157,O170)</f>
        <v>0</v>
      </c>
      <c r="G170" s="4" t="s">
        <v>56</v>
      </c>
      <c r="H170" s="4" t="s">
        <v>57</v>
      </c>
      <c r="I170" s="4"/>
      <c r="J170" s="4"/>
      <c r="K170" s="4">
        <v>231</v>
      </c>
      <c r="L170" s="4">
        <v>12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204</v>
      </c>
      <c r="F171" s="4">
        <f>ROUND(Source!R157,O171)</f>
        <v>0</v>
      </c>
      <c r="G171" s="4" t="s">
        <v>58</v>
      </c>
      <c r="H171" s="4" t="s">
        <v>59</v>
      </c>
      <c r="I171" s="4"/>
      <c r="J171" s="4"/>
      <c r="K171" s="4">
        <v>204</v>
      </c>
      <c r="L171" s="4">
        <v>13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205</v>
      </c>
      <c r="F172" s="4">
        <f>ROUND(Source!S157,O172)</f>
        <v>120338.41</v>
      </c>
      <c r="G172" s="4" t="s">
        <v>60</v>
      </c>
      <c r="H172" s="4" t="s">
        <v>61</v>
      </c>
      <c r="I172" s="4"/>
      <c r="J172" s="4"/>
      <c r="K172" s="4">
        <v>205</v>
      </c>
      <c r="L172" s="4">
        <v>14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120338.41</v>
      </c>
      <c r="X172" s="4">
        <v>1</v>
      </c>
      <c r="Y172" s="4">
        <v>120338.41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232</v>
      </c>
      <c r="F173" s="4">
        <f>ROUND(Source!BC157,O173)</f>
        <v>0</v>
      </c>
      <c r="G173" s="4" t="s">
        <v>62</v>
      </c>
      <c r="H173" s="4" t="s">
        <v>63</v>
      </c>
      <c r="I173" s="4"/>
      <c r="J173" s="4"/>
      <c r="K173" s="4">
        <v>232</v>
      </c>
      <c r="L173" s="4">
        <v>15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214</v>
      </c>
      <c r="F174" s="4">
        <f>ROUND(Source!AS157,O174)</f>
        <v>0</v>
      </c>
      <c r="G174" s="4" t="s">
        <v>64</v>
      </c>
      <c r="H174" s="4" t="s">
        <v>65</v>
      </c>
      <c r="I174" s="4"/>
      <c r="J174" s="4"/>
      <c r="K174" s="4">
        <v>214</v>
      </c>
      <c r="L174" s="4">
        <v>16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215</v>
      </c>
      <c r="F175" s="4">
        <f>ROUND(Source!AT157,O175)</f>
        <v>0</v>
      </c>
      <c r="G175" s="4" t="s">
        <v>66</v>
      </c>
      <c r="H175" s="4" t="s">
        <v>67</v>
      </c>
      <c r="I175" s="4"/>
      <c r="J175" s="4"/>
      <c r="K175" s="4">
        <v>215</v>
      </c>
      <c r="L175" s="4">
        <v>17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217</v>
      </c>
      <c r="F176" s="4">
        <f>ROUND(Source!AU157,O176)</f>
        <v>221479.9</v>
      </c>
      <c r="G176" s="4" t="s">
        <v>68</v>
      </c>
      <c r="H176" s="4" t="s">
        <v>69</v>
      </c>
      <c r="I176" s="4"/>
      <c r="J176" s="4"/>
      <c r="K176" s="4">
        <v>217</v>
      </c>
      <c r="L176" s="4">
        <v>18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221479.9</v>
      </c>
      <c r="X176" s="4">
        <v>1</v>
      </c>
      <c r="Y176" s="4">
        <v>221479.9</v>
      </c>
      <c r="Z176" s="4"/>
      <c r="AA176" s="4"/>
      <c r="AB176" s="4"/>
    </row>
    <row r="177" spans="1:245" x14ac:dyDescent="0.2">
      <c r="A177" s="4">
        <v>50</v>
      </c>
      <c r="B177" s="4">
        <v>0</v>
      </c>
      <c r="C177" s="4">
        <v>0</v>
      </c>
      <c r="D177" s="4">
        <v>1</v>
      </c>
      <c r="E177" s="4">
        <v>230</v>
      </c>
      <c r="F177" s="4">
        <f>ROUND(Source!BA157,O177)</f>
        <v>0</v>
      </c>
      <c r="G177" s="4" t="s">
        <v>70</v>
      </c>
      <c r="H177" s="4" t="s">
        <v>71</v>
      </c>
      <c r="I177" s="4"/>
      <c r="J177" s="4"/>
      <c r="K177" s="4">
        <v>230</v>
      </c>
      <c r="L177" s="4">
        <v>19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45" x14ac:dyDescent="0.2">
      <c r="A178" s="4">
        <v>50</v>
      </c>
      <c r="B178" s="4">
        <v>0</v>
      </c>
      <c r="C178" s="4">
        <v>0</v>
      </c>
      <c r="D178" s="4">
        <v>1</v>
      </c>
      <c r="E178" s="4">
        <v>206</v>
      </c>
      <c r="F178" s="4">
        <f>ROUND(Source!T157,O178)</f>
        <v>0</v>
      </c>
      <c r="G178" s="4" t="s">
        <v>72</v>
      </c>
      <c r="H178" s="4" t="s">
        <v>73</v>
      </c>
      <c r="I178" s="4"/>
      <c r="J178" s="4"/>
      <c r="K178" s="4">
        <v>206</v>
      </c>
      <c r="L178" s="4">
        <v>20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45" x14ac:dyDescent="0.2">
      <c r="A179" s="4">
        <v>50</v>
      </c>
      <c r="B179" s="4">
        <v>0</v>
      </c>
      <c r="C179" s="4">
        <v>0</v>
      </c>
      <c r="D179" s="4">
        <v>1</v>
      </c>
      <c r="E179" s="4">
        <v>207</v>
      </c>
      <c r="F179" s="4">
        <f>Source!U157</f>
        <v>430.11807599999992</v>
      </c>
      <c r="G179" s="4" t="s">
        <v>74</v>
      </c>
      <c r="H179" s="4" t="s">
        <v>75</v>
      </c>
      <c r="I179" s="4"/>
      <c r="J179" s="4"/>
      <c r="K179" s="4">
        <v>207</v>
      </c>
      <c r="L179" s="4">
        <v>21</v>
      </c>
      <c r="M179" s="4">
        <v>3</v>
      </c>
      <c r="N179" s="4" t="s">
        <v>3</v>
      </c>
      <c r="O179" s="4">
        <v>-1</v>
      </c>
      <c r="P179" s="4"/>
      <c r="Q179" s="4"/>
      <c r="R179" s="4"/>
      <c r="S179" s="4"/>
      <c r="T179" s="4"/>
      <c r="U179" s="4"/>
      <c r="V179" s="4"/>
      <c r="W179" s="4">
        <v>430.11807599999997</v>
      </c>
      <c r="X179" s="4">
        <v>1</v>
      </c>
      <c r="Y179" s="4">
        <v>430.11807599999997</v>
      </c>
      <c r="Z179" s="4"/>
      <c r="AA179" s="4"/>
      <c r="AB179" s="4"/>
    </row>
    <row r="180" spans="1:245" x14ac:dyDescent="0.2">
      <c r="A180" s="4">
        <v>50</v>
      </c>
      <c r="B180" s="4">
        <v>0</v>
      </c>
      <c r="C180" s="4">
        <v>0</v>
      </c>
      <c r="D180" s="4">
        <v>1</v>
      </c>
      <c r="E180" s="4">
        <v>208</v>
      </c>
      <c r="F180" s="4">
        <f>Source!V157</f>
        <v>0</v>
      </c>
      <c r="G180" s="4" t="s">
        <v>76</v>
      </c>
      <c r="H180" s="4" t="s">
        <v>77</v>
      </c>
      <c r="I180" s="4"/>
      <c r="J180" s="4"/>
      <c r="K180" s="4">
        <v>208</v>
      </c>
      <c r="L180" s="4">
        <v>22</v>
      </c>
      <c r="M180" s="4">
        <v>3</v>
      </c>
      <c r="N180" s="4" t="s">
        <v>3</v>
      </c>
      <c r="O180" s="4">
        <v>-1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45" x14ac:dyDescent="0.2">
      <c r="A181" s="4">
        <v>50</v>
      </c>
      <c r="B181" s="4">
        <v>0</v>
      </c>
      <c r="C181" s="4">
        <v>0</v>
      </c>
      <c r="D181" s="4">
        <v>1</v>
      </c>
      <c r="E181" s="4">
        <v>209</v>
      </c>
      <c r="F181" s="4">
        <f>ROUND(Source!W157,O181)</f>
        <v>0</v>
      </c>
      <c r="G181" s="4" t="s">
        <v>78</v>
      </c>
      <c r="H181" s="4" t="s">
        <v>79</v>
      </c>
      <c r="I181" s="4"/>
      <c r="J181" s="4"/>
      <c r="K181" s="4">
        <v>209</v>
      </c>
      <c r="L181" s="4">
        <v>23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45" x14ac:dyDescent="0.2">
      <c r="A182" s="4">
        <v>50</v>
      </c>
      <c r="B182" s="4">
        <v>0</v>
      </c>
      <c r="C182" s="4">
        <v>0</v>
      </c>
      <c r="D182" s="4">
        <v>1</v>
      </c>
      <c r="E182" s="4">
        <v>233</v>
      </c>
      <c r="F182" s="4">
        <f>ROUND(Source!BD157,O182)</f>
        <v>0</v>
      </c>
      <c r="G182" s="4" t="s">
        <v>80</v>
      </c>
      <c r="H182" s="4" t="s">
        <v>81</v>
      </c>
      <c r="I182" s="4"/>
      <c r="J182" s="4"/>
      <c r="K182" s="4">
        <v>233</v>
      </c>
      <c r="L182" s="4">
        <v>24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45" x14ac:dyDescent="0.2">
      <c r="A183" s="4">
        <v>50</v>
      </c>
      <c r="B183" s="4">
        <v>0</v>
      </c>
      <c r="C183" s="4">
        <v>0</v>
      </c>
      <c r="D183" s="4">
        <v>1</v>
      </c>
      <c r="E183" s="4">
        <v>210</v>
      </c>
      <c r="F183" s="4">
        <f>ROUND(Source!X157,O183)</f>
        <v>84236.89</v>
      </c>
      <c r="G183" s="4" t="s">
        <v>82</v>
      </c>
      <c r="H183" s="4" t="s">
        <v>83</v>
      </c>
      <c r="I183" s="4"/>
      <c r="J183" s="4"/>
      <c r="K183" s="4">
        <v>210</v>
      </c>
      <c r="L183" s="4">
        <v>25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84236.89</v>
      </c>
      <c r="X183" s="4">
        <v>1</v>
      </c>
      <c r="Y183" s="4">
        <v>84236.89</v>
      </c>
      <c r="Z183" s="4"/>
      <c r="AA183" s="4"/>
      <c r="AB183" s="4"/>
    </row>
    <row r="184" spans="1:245" x14ac:dyDescent="0.2">
      <c r="A184" s="4">
        <v>50</v>
      </c>
      <c r="B184" s="4">
        <v>0</v>
      </c>
      <c r="C184" s="4">
        <v>0</v>
      </c>
      <c r="D184" s="4">
        <v>1</v>
      </c>
      <c r="E184" s="4">
        <v>211</v>
      </c>
      <c r="F184" s="4">
        <f>ROUND(Source!Y157,O184)</f>
        <v>12033.83</v>
      </c>
      <c r="G184" s="4" t="s">
        <v>84</v>
      </c>
      <c r="H184" s="4" t="s">
        <v>85</v>
      </c>
      <c r="I184" s="4"/>
      <c r="J184" s="4"/>
      <c r="K184" s="4">
        <v>211</v>
      </c>
      <c r="L184" s="4">
        <v>26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12033.83</v>
      </c>
      <c r="X184" s="4">
        <v>1</v>
      </c>
      <c r="Y184" s="4">
        <v>12033.83</v>
      </c>
      <c r="Z184" s="4"/>
      <c r="AA184" s="4"/>
      <c r="AB184" s="4"/>
    </row>
    <row r="185" spans="1:245" x14ac:dyDescent="0.2">
      <c r="A185" s="4">
        <v>50</v>
      </c>
      <c r="B185" s="4">
        <v>0</v>
      </c>
      <c r="C185" s="4">
        <v>0</v>
      </c>
      <c r="D185" s="4">
        <v>1</v>
      </c>
      <c r="E185" s="4">
        <v>224</v>
      </c>
      <c r="F185" s="4">
        <f>ROUND(Source!AR157,O185)</f>
        <v>221479.9</v>
      </c>
      <c r="G185" s="4" t="s">
        <v>86</v>
      </c>
      <c r="H185" s="4" t="s">
        <v>87</v>
      </c>
      <c r="I185" s="4"/>
      <c r="J185" s="4"/>
      <c r="K185" s="4">
        <v>224</v>
      </c>
      <c r="L185" s="4">
        <v>27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221479.9</v>
      </c>
      <c r="X185" s="4">
        <v>1</v>
      </c>
      <c r="Y185" s="4">
        <v>221479.9</v>
      </c>
      <c r="Z185" s="4"/>
      <c r="AA185" s="4"/>
      <c r="AB185" s="4"/>
    </row>
    <row r="187" spans="1:245" x14ac:dyDescent="0.2">
      <c r="A187" s="1">
        <v>5</v>
      </c>
      <c r="B187" s="1">
        <v>1</v>
      </c>
      <c r="C187" s="1"/>
      <c r="D187" s="1">
        <f>ROW(A198)</f>
        <v>198</v>
      </c>
      <c r="E187" s="1"/>
      <c r="F187" s="1" t="s">
        <v>3</v>
      </c>
      <c r="G187" s="1" t="s">
        <v>133</v>
      </c>
      <c r="H187" s="1" t="s">
        <v>3</v>
      </c>
      <c r="I187" s="1">
        <v>0</v>
      </c>
      <c r="J187" s="1"/>
      <c r="K187" s="1">
        <v>-1</v>
      </c>
      <c r="L187" s="1"/>
      <c r="M187" s="1" t="s">
        <v>3</v>
      </c>
      <c r="N187" s="1"/>
      <c r="O187" s="1"/>
      <c r="P187" s="1"/>
      <c r="Q187" s="1"/>
      <c r="R187" s="1"/>
      <c r="S187" s="1">
        <v>0</v>
      </c>
      <c r="T187" s="1"/>
      <c r="U187" s="1" t="s">
        <v>3</v>
      </c>
      <c r="V187" s="1">
        <v>0</v>
      </c>
      <c r="W187" s="1"/>
      <c r="X187" s="1"/>
      <c r="Y187" s="1"/>
      <c r="Z187" s="1"/>
      <c r="AA187" s="1"/>
      <c r="AB187" s="1" t="s">
        <v>3</v>
      </c>
      <c r="AC187" s="1" t="s">
        <v>3</v>
      </c>
      <c r="AD187" s="1" t="s">
        <v>3</v>
      </c>
      <c r="AE187" s="1" t="s">
        <v>3</v>
      </c>
      <c r="AF187" s="1" t="s">
        <v>3</v>
      </c>
      <c r="AG187" s="1" t="s">
        <v>3</v>
      </c>
      <c r="AH187" s="1"/>
      <c r="AI187" s="1"/>
      <c r="AJ187" s="1"/>
      <c r="AK187" s="1"/>
      <c r="AL187" s="1"/>
      <c r="AM187" s="1"/>
      <c r="AN187" s="1"/>
      <c r="AO187" s="1"/>
      <c r="AP187" s="1" t="s">
        <v>3</v>
      </c>
      <c r="AQ187" s="1" t="s">
        <v>3</v>
      </c>
      <c r="AR187" s="1" t="s">
        <v>3</v>
      </c>
      <c r="AS187" s="1"/>
      <c r="AT187" s="1"/>
      <c r="AU187" s="1"/>
      <c r="AV187" s="1"/>
      <c r="AW187" s="1"/>
      <c r="AX187" s="1"/>
      <c r="AY187" s="1"/>
      <c r="AZ187" s="1" t="s">
        <v>3</v>
      </c>
      <c r="BA187" s="1"/>
      <c r="BB187" s="1" t="s">
        <v>3</v>
      </c>
      <c r="BC187" s="1" t="s">
        <v>3</v>
      </c>
      <c r="BD187" s="1" t="s">
        <v>3</v>
      </c>
      <c r="BE187" s="1" t="s">
        <v>3</v>
      </c>
      <c r="BF187" s="1" t="s">
        <v>3</v>
      </c>
      <c r="BG187" s="1" t="s">
        <v>3</v>
      </c>
      <c r="BH187" s="1" t="s">
        <v>3</v>
      </c>
      <c r="BI187" s="1" t="s">
        <v>3</v>
      </c>
      <c r="BJ187" s="1" t="s">
        <v>3</v>
      </c>
      <c r="BK187" s="1" t="s">
        <v>3</v>
      </c>
      <c r="BL187" s="1" t="s">
        <v>3</v>
      </c>
      <c r="BM187" s="1" t="s">
        <v>3</v>
      </c>
      <c r="BN187" s="1" t="s">
        <v>3</v>
      </c>
      <c r="BO187" s="1" t="s">
        <v>3</v>
      </c>
      <c r="BP187" s="1" t="s">
        <v>3</v>
      </c>
      <c r="BQ187" s="1"/>
      <c r="BR187" s="1"/>
      <c r="BS187" s="1"/>
      <c r="BT187" s="1"/>
      <c r="BU187" s="1"/>
      <c r="BV187" s="1"/>
      <c r="BW187" s="1"/>
      <c r="BX187" s="1">
        <v>0</v>
      </c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>
        <v>0</v>
      </c>
    </row>
    <row r="189" spans="1:245" x14ac:dyDescent="0.2">
      <c r="A189" s="2">
        <v>52</v>
      </c>
      <c r="B189" s="2">
        <f t="shared" ref="B189:G189" si="121">B198</f>
        <v>1</v>
      </c>
      <c r="C189" s="2">
        <f t="shared" si="121"/>
        <v>5</v>
      </c>
      <c r="D189" s="2">
        <f t="shared" si="121"/>
        <v>187</v>
      </c>
      <c r="E189" s="2">
        <f t="shared" si="121"/>
        <v>0</v>
      </c>
      <c r="F189" s="2" t="str">
        <f t="shared" si="121"/>
        <v/>
      </c>
      <c r="G189" s="2" t="str">
        <f t="shared" si="121"/>
        <v>Мытье сантехнических приборов</v>
      </c>
      <c r="H189" s="2"/>
      <c r="I189" s="2"/>
      <c r="J189" s="2"/>
      <c r="K189" s="2"/>
      <c r="L189" s="2"/>
      <c r="M189" s="2"/>
      <c r="N189" s="2"/>
      <c r="O189" s="2">
        <f t="shared" ref="O189:AT189" si="122">O198</f>
        <v>165945.01</v>
      </c>
      <c r="P189" s="2">
        <f t="shared" si="122"/>
        <v>11608.67</v>
      </c>
      <c r="Q189" s="2">
        <f t="shared" si="122"/>
        <v>0</v>
      </c>
      <c r="R189" s="2">
        <f t="shared" si="122"/>
        <v>0</v>
      </c>
      <c r="S189" s="2">
        <f t="shared" si="122"/>
        <v>154336.34</v>
      </c>
      <c r="T189" s="2">
        <f t="shared" si="122"/>
        <v>0</v>
      </c>
      <c r="U189" s="2">
        <f t="shared" si="122"/>
        <v>551.63520000000005</v>
      </c>
      <c r="V189" s="2">
        <f t="shared" si="122"/>
        <v>0</v>
      </c>
      <c r="W189" s="2">
        <f t="shared" si="122"/>
        <v>0</v>
      </c>
      <c r="X189" s="2">
        <f t="shared" si="122"/>
        <v>108035.45</v>
      </c>
      <c r="Y189" s="2">
        <f t="shared" si="122"/>
        <v>15433.64</v>
      </c>
      <c r="Z189" s="2">
        <f t="shared" si="122"/>
        <v>0</v>
      </c>
      <c r="AA189" s="2">
        <f t="shared" si="122"/>
        <v>0</v>
      </c>
      <c r="AB189" s="2">
        <f t="shared" si="122"/>
        <v>165945.01</v>
      </c>
      <c r="AC189" s="2">
        <f t="shared" si="122"/>
        <v>11608.67</v>
      </c>
      <c r="AD189" s="2">
        <f t="shared" si="122"/>
        <v>0</v>
      </c>
      <c r="AE189" s="2">
        <f t="shared" si="122"/>
        <v>0</v>
      </c>
      <c r="AF189" s="2">
        <f t="shared" si="122"/>
        <v>154336.34</v>
      </c>
      <c r="AG189" s="2">
        <f t="shared" si="122"/>
        <v>0</v>
      </c>
      <c r="AH189" s="2">
        <f t="shared" si="122"/>
        <v>551.63520000000005</v>
      </c>
      <c r="AI189" s="2">
        <f t="shared" si="122"/>
        <v>0</v>
      </c>
      <c r="AJ189" s="2">
        <f t="shared" si="122"/>
        <v>0</v>
      </c>
      <c r="AK189" s="2">
        <f t="shared" si="122"/>
        <v>108035.45</v>
      </c>
      <c r="AL189" s="2">
        <f t="shared" si="122"/>
        <v>15433.64</v>
      </c>
      <c r="AM189" s="2">
        <f t="shared" si="122"/>
        <v>0</v>
      </c>
      <c r="AN189" s="2">
        <f t="shared" si="122"/>
        <v>0</v>
      </c>
      <c r="AO189" s="2">
        <f t="shared" si="122"/>
        <v>0</v>
      </c>
      <c r="AP189" s="2">
        <f t="shared" si="122"/>
        <v>0</v>
      </c>
      <c r="AQ189" s="2">
        <f t="shared" si="122"/>
        <v>0</v>
      </c>
      <c r="AR189" s="2">
        <f t="shared" si="122"/>
        <v>289414.09999999998</v>
      </c>
      <c r="AS189" s="2">
        <f t="shared" si="122"/>
        <v>0</v>
      </c>
      <c r="AT189" s="2">
        <f t="shared" si="122"/>
        <v>0</v>
      </c>
      <c r="AU189" s="2">
        <f t="shared" ref="AU189:BZ189" si="123">AU198</f>
        <v>289414.09999999998</v>
      </c>
      <c r="AV189" s="2">
        <f t="shared" si="123"/>
        <v>11608.67</v>
      </c>
      <c r="AW189" s="2">
        <f t="shared" si="123"/>
        <v>11608.67</v>
      </c>
      <c r="AX189" s="2">
        <f t="shared" si="123"/>
        <v>0</v>
      </c>
      <c r="AY189" s="2">
        <f t="shared" si="123"/>
        <v>11608.67</v>
      </c>
      <c r="AZ189" s="2">
        <f t="shared" si="123"/>
        <v>0</v>
      </c>
      <c r="BA189" s="2">
        <f t="shared" si="123"/>
        <v>0</v>
      </c>
      <c r="BB189" s="2">
        <f t="shared" si="123"/>
        <v>0</v>
      </c>
      <c r="BC189" s="2">
        <f t="shared" si="123"/>
        <v>0</v>
      </c>
      <c r="BD189" s="2">
        <f t="shared" si="123"/>
        <v>0</v>
      </c>
      <c r="BE189" s="2">
        <f t="shared" si="123"/>
        <v>0</v>
      </c>
      <c r="BF189" s="2">
        <f t="shared" si="123"/>
        <v>0</v>
      </c>
      <c r="BG189" s="2">
        <f t="shared" si="123"/>
        <v>0</v>
      </c>
      <c r="BH189" s="2">
        <f t="shared" si="123"/>
        <v>0</v>
      </c>
      <c r="BI189" s="2">
        <f t="shared" si="123"/>
        <v>0</v>
      </c>
      <c r="BJ189" s="2">
        <f t="shared" si="123"/>
        <v>0</v>
      </c>
      <c r="BK189" s="2">
        <f t="shared" si="123"/>
        <v>0</v>
      </c>
      <c r="BL189" s="2">
        <f t="shared" si="123"/>
        <v>0</v>
      </c>
      <c r="BM189" s="2">
        <f t="shared" si="123"/>
        <v>0</v>
      </c>
      <c r="BN189" s="2">
        <f t="shared" si="123"/>
        <v>0</v>
      </c>
      <c r="BO189" s="2">
        <f t="shared" si="123"/>
        <v>0</v>
      </c>
      <c r="BP189" s="2">
        <f t="shared" si="123"/>
        <v>0</v>
      </c>
      <c r="BQ189" s="2">
        <f t="shared" si="123"/>
        <v>0</v>
      </c>
      <c r="BR189" s="2">
        <f t="shared" si="123"/>
        <v>0</v>
      </c>
      <c r="BS189" s="2">
        <f t="shared" si="123"/>
        <v>0</v>
      </c>
      <c r="BT189" s="2">
        <f t="shared" si="123"/>
        <v>0</v>
      </c>
      <c r="BU189" s="2">
        <f t="shared" si="123"/>
        <v>0</v>
      </c>
      <c r="BV189" s="2">
        <f t="shared" si="123"/>
        <v>0</v>
      </c>
      <c r="BW189" s="2">
        <f t="shared" si="123"/>
        <v>0</v>
      </c>
      <c r="BX189" s="2">
        <f t="shared" si="123"/>
        <v>0</v>
      </c>
      <c r="BY189" s="2">
        <f t="shared" si="123"/>
        <v>0</v>
      </c>
      <c r="BZ189" s="2">
        <f t="shared" si="123"/>
        <v>0</v>
      </c>
      <c r="CA189" s="2">
        <f t="shared" ref="CA189:DF189" si="124">CA198</f>
        <v>289414.09999999998</v>
      </c>
      <c r="CB189" s="2">
        <f t="shared" si="124"/>
        <v>0</v>
      </c>
      <c r="CC189" s="2">
        <f t="shared" si="124"/>
        <v>0</v>
      </c>
      <c r="CD189" s="2">
        <f t="shared" si="124"/>
        <v>289414.09999999998</v>
      </c>
      <c r="CE189" s="2">
        <f t="shared" si="124"/>
        <v>11608.67</v>
      </c>
      <c r="CF189" s="2">
        <f t="shared" si="124"/>
        <v>11608.67</v>
      </c>
      <c r="CG189" s="2">
        <f t="shared" si="124"/>
        <v>0</v>
      </c>
      <c r="CH189" s="2">
        <f t="shared" si="124"/>
        <v>11608.67</v>
      </c>
      <c r="CI189" s="2">
        <f t="shared" si="124"/>
        <v>0</v>
      </c>
      <c r="CJ189" s="2">
        <f t="shared" si="124"/>
        <v>0</v>
      </c>
      <c r="CK189" s="2">
        <f t="shared" si="124"/>
        <v>0</v>
      </c>
      <c r="CL189" s="2">
        <f t="shared" si="124"/>
        <v>0</v>
      </c>
      <c r="CM189" s="2">
        <f t="shared" si="124"/>
        <v>0</v>
      </c>
      <c r="CN189" s="2">
        <f t="shared" si="124"/>
        <v>0</v>
      </c>
      <c r="CO189" s="2">
        <f t="shared" si="124"/>
        <v>0</v>
      </c>
      <c r="CP189" s="2">
        <f t="shared" si="124"/>
        <v>0</v>
      </c>
      <c r="CQ189" s="2">
        <f t="shared" si="124"/>
        <v>0</v>
      </c>
      <c r="CR189" s="2">
        <f t="shared" si="124"/>
        <v>0</v>
      </c>
      <c r="CS189" s="2">
        <f t="shared" si="124"/>
        <v>0</v>
      </c>
      <c r="CT189" s="2">
        <f t="shared" si="124"/>
        <v>0</v>
      </c>
      <c r="CU189" s="2">
        <f t="shared" si="124"/>
        <v>0</v>
      </c>
      <c r="CV189" s="2">
        <f t="shared" si="124"/>
        <v>0</v>
      </c>
      <c r="CW189" s="2">
        <f t="shared" si="124"/>
        <v>0</v>
      </c>
      <c r="CX189" s="2">
        <f t="shared" si="124"/>
        <v>0</v>
      </c>
      <c r="CY189" s="2">
        <f t="shared" si="124"/>
        <v>0</v>
      </c>
      <c r="CZ189" s="2">
        <f t="shared" si="124"/>
        <v>0</v>
      </c>
      <c r="DA189" s="2">
        <f t="shared" si="124"/>
        <v>0</v>
      </c>
      <c r="DB189" s="2">
        <f t="shared" si="124"/>
        <v>0</v>
      </c>
      <c r="DC189" s="2">
        <f t="shared" si="124"/>
        <v>0</v>
      </c>
      <c r="DD189" s="2">
        <f t="shared" si="124"/>
        <v>0</v>
      </c>
      <c r="DE189" s="2">
        <f t="shared" si="124"/>
        <v>0</v>
      </c>
      <c r="DF189" s="2">
        <f t="shared" si="124"/>
        <v>0</v>
      </c>
      <c r="DG189" s="3">
        <f t="shared" ref="DG189:EL189" si="125">DG198</f>
        <v>0</v>
      </c>
      <c r="DH189" s="3">
        <f t="shared" si="125"/>
        <v>0</v>
      </c>
      <c r="DI189" s="3">
        <f t="shared" si="125"/>
        <v>0</v>
      </c>
      <c r="DJ189" s="3">
        <f t="shared" si="125"/>
        <v>0</v>
      </c>
      <c r="DK189" s="3">
        <f t="shared" si="125"/>
        <v>0</v>
      </c>
      <c r="DL189" s="3">
        <f t="shared" si="125"/>
        <v>0</v>
      </c>
      <c r="DM189" s="3">
        <f t="shared" si="125"/>
        <v>0</v>
      </c>
      <c r="DN189" s="3">
        <f t="shared" si="125"/>
        <v>0</v>
      </c>
      <c r="DO189" s="3">
        <f t="shared" si="125"/>
        <v>0</v>
      </c>
      <c r="DP189" s="3">
        <f t="shared" si="125"/>
        <v>0</v>
      </c>
      <c r="DQ189" s="3">
        <f t="shared" si="125"/>
        <v>0</v>
      </c>
      <c r="DR189" s="3">
        <f t="shared" si="125"/>
        <v>0</v>
      </c>
      <c r="DS189" s="3">
        <f t="shared" si="125"/>
        <v>0</v>
      </c>
      <c r="DT189" s="3">
        <f t="shared" si="125"/>
        <v>0</v>
      </c>
      <c r="DU189" s="3">
        <f t="shared" si="125"/>
        <v>0</v>
      </c>
      <c r="DV189" s="3">
        <f t="shared" si="125"/>
        <v>0</v>
      </c>
      <c r="DW189" s="3">
        <f t="shared" si="125"/>
        <v>0</v>
      </c>
      <c r="DX189" s="3">
        <f t="shared" si="125"/>
        <v>0</v>
      </c>
      <c r="DY189" s="3">
        <f t="shared" si="125"/>
        <v>0</v>
      </c>
      <c r="DZ189" s="3">
        <f t="shared" si="125"/>
        <v>0</v>
      </c>
      <c r="EA189" s="3">
        <f t="shared" si="125"/>
        <v>0</v>
      </c>
      <c r="EB189" s="3">
        <f t="shared" si="125"/>
        <v>0</v>
      </c>
      <c r="EC189" s="3">
        <f t="shared" si="125"/>
        <v>0</v>
      </c>
      <c r="ED189" s="3">
        <f t="shared" si="125"/>
        <v>0</v>
      </c>
      <c r="EE189" s="3">
        <f t="shared" si="125"/>
        <v>0</v>
      </c>
      <c r="EF189" s="3">
        <f t="shared" si="125"/>
        <v>0</v>
      </c>
      <c r="EG189" s="3">
        <f t="shared" si="125"/>
        <v>0</v>
      </c>
      <c r="EH189" s="3">
        <f t="shared" si="125"/>
        <v>0</v>
      </c>
      <c r="EI189" s="3">
        <f t="shared" si="125"/>
        <v>0</v>
      </c>
      <c r="EJ189" s="3">
        <f t="shared" si="125"/>
        <v>0</v>
      </c>
      <c r="EK189" s="3">
        <f t="shared" si="125"/>
        <v>0</v>
      </c>
      <c r="EL189" s="3">
        <f t="shared" si="125"/>
        <v>0</v>
      </c>
      <c r="EM189" s="3">
        <f t="shared" ref="EM189:FR189" si="126">EM198</f>
        <v>0</v>
      </c>
      <c r="EN189" s="3">
        <f t="shared" si="126"/>
        <v>0</v>
      </c>
      <c r="EO189" s="3">
        <f t="shared" si="126"/>
        <v>0</v>
      </c>
      <c r="EP189" s="3">
        <f t="shared" si="126"/>
        <v>0</v>
      </c>
      <c r="EQ189" s="3">
        <f t="shared" si="126"/>
        <v>0</v>
      </c>
      <c r="ER189" s="3">
        <f t="shared" si="126"/>
        <v>0</v>
      </c>
      <c r="ES189" s="3">
        <f t="shared" si="126"/>
        <v>0</v>
      </c>
      <c r="ET189" s="3">
        <f t="shared" si="126"/>
        <v>0</v>
      </c>
      <c r="EU189" s="3">
        <f t="shared" si="126"/>
        <v>0</v>
      </c>
      <c r="EV189" s="3">
        <f t="shared" si="126"/>
        <v>0</v>
      </c>
      <c r="EW189" s="3">
        <f t="shared" si="126"/>
        <v>0</v>
      </c>
      <c r="EX189" s="3">
        <f t="shared" si="126"/>
        <v>0</v>
      </c>
      <c r="EY189" s="3">
        <f t="shared" si="126"/>
        <v>0</v>
      </c>
      <c r="EZ189" s="3">
        <f t="shared" si="126"/>
        <v>0</v>
      </c>
      <c r="FA189" s="3">
        <f t="shared" si="126"/>
        <v>0</v>
      </c>
      <c r="FB189" s="3">
        <f t="shared" si="126"/>
        <v>0</v>
      </c>
      <c r="FC189" s="3">
        <f t="shared" si="126"/>
        <v>0</v>
      </c>
      <c r="FD189" s="3">
        <f t="shared" si="126"/>
        <v>0</v>
      </c>
      <c r="FE189" s="3">
        <f t="shared" si="126"/>
        <v>0</v>
      </c>
      <c r="FF189" s="3">
        <f t="shared" si="126"/>
        <v>0</v>
      </c>
      <c r="FG189" s="3">
        <f t="shared" si="126"/>
        <v>0</v>
      </c>
      <c r="FH189" s="3">
        <f t="shared" si="126"/>
        <v>0</v>
      </c>
      <c r="FI189" s="3">
        <f t="shared" si="126"/>
        <v>0</v>
      </c>
      <c r="FJ189" s="3">
        <f t="shared" si="126"/>
        <v>0</v>
      </c>
      <c r="FK189" s="3">
        <f t="shared" si="126"/>
        <v>0</v>
      </c>
      <c r="FL189" s="3">
        <f t="shared" si="126"/>
        <v>0</v>
      </c>
      <c r="FM189" s="3">
        <f t="shared" si="126"/>
        <v>0</v>
      </c>
      <c r="FN189" s="3">
        <f t="shared" si="126"/>
        <v>0</v>
      </c>
      <c r="FO189" s="3">
        <f t="shared" si="126"/>
        <v>0</v>
      </c>
      <c r="FP189" s="3">
        <f t="shared" si="126"/>
        <v>0</v>
      </c>
      <c r="FQ189" s="3">
        <f t="shared" si="126"/>
        <v>0</v>
      </c>
      <c r="FR189" s="3">
        <f t="shared" si="126"/>
        <v>0</v>
      </c>
      <c r="FS189" s="3">
        <f t="shared" ref="FS189:GX189" si="127">FS198</f>
        <v>0</v>
      </c>
      <c r="FT189" s="3">
        <f t="shared" si="127"/>
        <v>0</v>
      </c>
      <c r="FU189" s="3">
        <f t="shared" si="127"/>
        <v>0</v>
      </c>
      <c r="FV189" s="3">
        <f t="shared" si="127"/>
        <v>0</v>
      </c>
      <c r="FW189" s="3">
        <f t="shared" si="127"/>
        <v>0</v>
      </c>
      <c r="FX189" s="3">
        <f t="shared" si="127"/>
        <v>0</v>
      </c>
      <c r="FY189" s="3">
        <f t="shared" si="127"/>
        <v>0</v>
      </c>
      <c r="FZ189" s="3">
        <f t="shared" si="127"/>
        <v>0</v>
      </c>
      <c r="GA189" s="3">
        <f t="shared" si="127"/>
        <v>0</v>
      </c>
      <c r="GB189" s="3">
        <f t="shared" si="127"/>
        <v>0</v>
      </c>
      <c r="GC189" s="3">
        <f t="shared" si="127"/>
        <v>0</v>
      </c>
      <c r="GD189" s="3">
        <f t="shared" si="127"/>
        <v>0</v>
      </c>
      <c r="GE189" s="3">
        <f t="shared" si="127"/>
        <v>0</v>
      </c>
      <c r="GF189" s="3">
        <f t="shared" si="127"/>
        <v>0</v>
      </c>
      <c r="GG189" s="3">
        <f t="shared" si="127"/>
        <v>0</v>
      </c>
      <c r="GH189" s="3">
        <f t="shared" si="127"/>
        <v>0</v>
      </c>
      <c r="GI189" s="3">
        <f t="shared" si="127"/>
        <v>0</v>
      </c>
      <c r="GJ189" s="3">
        <f t="shared" si="127"/>
        <v>0</v>
      </c>
      <c r="GK189" s="3">
        <f t="shared" si="127"/>
        <v>0</v>
      </c>
      <c r="GL189" s="3">
        <f t="shared" si="127"/>
        <v>0</v>
      </c>
      <c r="GM189" s="3">
        <f t="shared" si="127"/>
        <v>0</v>
      </c>
      <c r="GN189" s="3">
        <f t="shared" si="127"/>
        <v>0</v>
      </c>
      <c r="GO189" s="3">
        <f t="shared" si="127"/>
        <v>0</v>
      </c>
      <c r="GP189" s="3">
        <f t="shared" si="127"/>
        <v>0</v>
      </c>
      <c r="GQ189" s="3">
        <f t="shared" si="127"/>
        <v>0</v>
      </c>
      <c r="GR189" s="3">
        <f t="shared" si="127"/>
        <v>0</v>
      </c>
      <c r="GS189" s="3">
        <f t="shared" si="127"/>
        <v>0</v>
      </c>
      <c r="GT189" s="3">
        <f t="shared" si="127"/>
        <v>0</v>
      </c>
      <c r="GU189" s="3">
        <f t="shared" si="127"/>
        <v>0</v>
      </c>
      <c r="GV189" s="3">
        <f t="shared" si="127"/>
        <v>0</v>
      </c>
      <c r="GW189" s="3">
        <f t="shared" si="127"/>
        <v>0</v>
      </c>
      <c r="GX189" s="3">
        <f t="shared" si="127"/>
        <v>0</v>
      </c>
    </row>
    <row r="191" spans="1:245" x14ac:dyDescent="0.2">
      <c r="A191">
        <v>17</v>
      </c>
      <c r="B191">
        <v>1</v>
      </c>
      <c r="C191">
        <f>ROW(SmtRes!A34)</f>
        <v>34</v>
      </c>
      <c r="D191">
        <f>ROW(EtalonRes!A34)</f>
        <v>34</v>
      </c>
      <c r="E191" t="s">
        <v>134</v>
      </c>
      <c r="F191" t="s">
        <v>135</v>
      </c>
      <c r="G191" t="s">
        <v>136</v>
      </c>
      <c r="H191" t="s">
        <v>137</v>
      </c>
      <c r="I191">
        <f>ROUND(24/100,9)</f>
        <v>0.24</v>
      </c>
      <c r="J191">
        <v>0</v>
      </c>
      <c r="K191">
        <f>ROUND(24/100,9)</f>
        <v>0.24</v>
      </c>
      <c r="O191">
        <f t="shared" ref="O191:O196" si="128">ROUND(CP191,2)</f>
        <v>78082.73</v>
      </c>
      <c r="P191">
        <f t="shared" ref="P191:P196" si="129">ROUND(CQ191*I191,2)</f>
        <v>4682.75</v>
      </c>
      <c r="Q191">
        <f t="shared" ref="Q191:Q196" si="130">ROUND(CR191*I191,2)</f>
        <v>0</v>
      </c>
      <c r="R191">
        <f t="shared" ref="R191:R196" si="131">ROUND(CS191*I191,2)</f>
        <v>0</v>
      </c>
      <c r="S191">
        <f t="shared" ref="S191:S196" si="132">ROUND(CT191*I191,2)</f>
        <v>73399.98</v>
      </c>
      <c r="T191">
        <f t="shared" ref="T191:T196" si="133">ROUND(CU191*I191,2)</f>
        <v>0</v>
      </c>
      <c r="U191">
        <f t="shared" ref="U191:U196" si="134">CV191*I191</f>
        <v>262.34880000000004</v>
      </c>
      <c r="V191">
        <f t="shared" ref="V191:V196" si="135">CW191*I191</f>
        <v>0</v>
      </c>
      <c r="W191">
        <f t="shared" ref="W191:W196" si="136">ROUND(CX191*I191,2)</f>
        <v>0</v>
      </c>
      <c r="X191">
        <f t="shared" ref="X191:Y196" si="137">ROUND(CY191,2)</f>
        <v>51379.99</v>
      </c>
      <c r="Y191">
        <f t="shared" si="137"/>
        <v>7340</v>
      </c>
      <c r="AA191">
        <v>75522059</v>
      </c>
      <c r="AB191">
        <f t="shared" ref="AB191:AB196" si="138">ROUND((AC191+AD191+AF191),6)</f>
        <v>325344.71999999997</v>
      </c>
      <c r="AC191">
        <f>ROUND(((ES191*122)),6)</f>
        <v>19511.46</v>
      </c>
      <c r="AD191">
        <f>ROUND(((((ET191*122))-((EU191*122)))+AE191),6)</f>
        <v>0</v>
      </c>
      <c r="AE191">
        <f>ROUND(((EU191*122)),6)</f>
        <v>0</v>
      </c>
      <c r="AF191">
        <f>ROUND(((EV191*122)),6)</f>
        <v>305833.26</v>
      </c>
      <c r="AG191">
        <f t="shared" ref="AG191:AG196" si="139">ROUND((AP191),6)</f>
        <v>0</v>
      </c>
      <c r="AH191">
        <f>((EW191*122))</f>
        <v>1093.1200000000001</v>
      </c>
      <c r="AI191">
        <f>((EX191*122))</f>
        <v>0</v>
      </c>
      <c r="AJ191">
        <f t="shared" ref="AJ191:AJ196" si="140">(AS191)</f>
        <v>0</v>
      </c>
      <c r="AK191">
        <v>2666.76</v>
      </c>
      <c r="AL191">
        <v>159.93</v>
      </c>
      <c r="AM191">
        <v>0</v>
      </c>
      <c r="AN191">
        <v>0</v>
      </c>
      <c r="AO191">
        <v>2506.83</v>
      </c>
      <c r="AP191">
        <v>0</v>
      </c>
      <c r="AQ191">
        <v>8.9600000000000009</v>
      </c>
      <c r="AR191">
        <v>0</v>
      </c>
      <c r="AS191">
        <v>0</v>
      </c>
      <c r="AT191">
        <v>70</v>
      </c>
      <c r="AU191">
        <v>10</v>
      </c>
      <c r="AV191">
        <v>1</v>
      </c>
      <c r="AW191">
        <v>1</v>
      </c>
      <c r="AZ191">
        <v>1</v>
      </c>
      <c r="BA191">
        <v>1</v>
      </c>
      <c r="BB191">
        <v>1</v>
      </c>
      <c r="BC191">
        <v>1</v>
      </c>
      <c r="BD191" t="s">
        <v>3</v>
      </c>
      <c r="BE191" t="s">
        <v>3</v>
      </c>
      <c r="BF191" t="s">
        <v>3</v>
      </c>
      <c r="BG191" t="s">
        <v>3</v>
      </c>
      <c r="BH191">
        <v>0</v>
      </c>
      <c r="BI191">
        <v>4</v>
      </c>
      <c r="BJ191" t="s">
        <v>138</v>
      </c>
      <c r="BM191">
        <v>0</v>
      </c>
      <c r="BN191">
        <v>0</v>
      </c>
      <c r="BO191" t="s">
        <v>3</v>
      </c>
      <c r="BP191">
        <v>0</v>
      </c>
      <c r="BQ191">
        <v>1</v>
      </c>
      <c r="BR191">
        <v>0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70</v>
      </c>
      <c r="CA191">
        <v>10</v>
      </c>
      <c r="CB191" t="s">
        <v>3</v>
      </c>
      <c r="CE191">
        <v>0</v>
      </c>
      <c r="CF191">
        <v>0</v>
      </c>
      <c r="CG191">
        <v>0</v>
      </c>
      <c r="CM191">
        <v>0</v>
      </c>
      <c r="CN191" t="s">
        <v>3</v>
      </c>
      <c r="CO191">
        <v>0</v>
      </c>
      <c r="CP191">
        <f t="shared" ref="CP191:CP196" si="141">(P191+Q191+S191)</f>
        <v>78082.73</v>
      </c>
      <c r="CQ191">
        <f t="shared" ref="CQ191:CQ196" si="142">(AC191*BC191*AW191)</f>
        <v>19511.46</v>
      </c>
      <c r="CR191">
        <f>(((((ET191*122))*BB191-((EU191*122))*BS191)+AE191*BS191)*AV191)</f>
        <v>0</v>
      </c>
      <c r="CS191">
        <f t="shared" ref="CS191:CS196" si="143">(AE191*BS191*AV191)</f>
        <v>0</v>
      </c>
      <c r="CT191">
        <f t="shared" ref="CT191:CT196" si="144">(AF191*BA191*AV191)</f>
        <v>305833.26</v>
      </c>
      <c r="CU191">
        <f t="shared" ref="CU191:CU196" si="145">AG191</f>
        <v>0</v>
      </c>
      <c r="CV191">
        <f t="shared" ref="CV191:CV196" si="146">(AH191*AV191)</f>
        <v>1093.1200000000001</v>
      </c>
      <c r="CW191">
        <f t="shared" ref="CW191:CX196" si="147">AI191</f>
        <v>0</v>
      </c>
      <c r="CX191">
        <f t="shared" si="147"/>
        <v>0</v>
      </c>
      <c r="CY191">
        <f t="shared" ref="CY191:CY196" si="148">((S191*BZ191)/100)</f>
        <v>51379.985999999997</v>
      </c>
      <c r="CZ191">
        <f t="shared" ref="CZ191:CZ196" si="149">((S191*CA191)/100)</f>
        <v>7339.9979999999996</v>
      </c>
      <c r="DC191" t="s">
        <v>3</v>
      </c>
      <c r="DD191" t="s">
        <v>139</v>
      </c>
      <c r="DE191" t="s">
        <v>139</v>
      </c>
      <c r="DF191" t="s">
        <v>139</v>
      </c>
      <c r="DG191" t="s">
        <v>139</v>
      </c>
      <c r="DH191" t="s">
        <v>3</v>
      </c>
      <c r="DI191" t="s">
        <v>139</v>
      </c>
      <c r="DJ191" t="s">
        <v>139</v>
      </c>
      <c r="DK191" t="s">
        <v>3</v>
      </c>
      <c r="DL191" t="s">
        <v>3</v>
      </c>
      <c r="DM191" t="s">
        <v>3</v>
      </c>
      <c r="DN191">
        <v>0</v>
      </c>
      <c r="DO191">
        <v>0</v>
      </c>
      <c r="DP191">
        <v>1</v>
      </c>
      <c r="DQ191">
        <v>1</v>
      </c>
      <c r="DU191">
        <v>1010</v>
      </c>
      <c r="DV191" t="s">
        <v>137</v>
      </c>
      <c r="DW191" t="s">
        <v>137</v>
      </c>
      <c r="DX191">
        <v>100</v>
      </c>
      <c r="DZ191" t="s">
        <v>3</v>
      </c>
      <c r="EA191" t="s">
        <v>3</v>
      </c>
      <c r="EB191" t="s">
        <v>3</v>
      </c>
      <c r="EC191" t="s">
        <v>3</v>
      </c>
      <c r="EE191">
        <v>75226705</v>
      </c>
      <c r="EF191">
        <v>1</v>
      </c>
      <c r="EG191" t="s">
        <v>21</v>
      </c>
      <c r="EH191">
        <v>0</v>
      </c>
      <c r="EI191" t="s">
        <v>3</v>
      </c>
      <c r="EJ191">
        <v>4</v>
      </c>
      <c r="EK191">
        <v>0</v>
      </c>
      <c r="EL191" t="s">
        <v>22</v>
      </c>
      <c r="EM191" t="s">
        <v>23</v>
      </c>
      <c r="EO191" t="s">
        <v>3</v>
      </c>
      <c r="EQ191">
        <v>0</v>
      </c>
      <c r="ER191">
        <v>2666.76</v>
      </c>
      <c r="ES191">
        <v>159.93</v>
      </c>
      <c r="ET191">
        <v>0</v>
      </c>
      <c r="EU191">
        <v>0</v>
      </c>
      <c r="EV191">
        <v>2506.83</v>
      </c>
      <c r="EW191">
        <v>8.9600000000000009</v>
      </c>
      <c r="EX191">
        <v>0</v>
      </c>
      <c r="EY191">
        <v>0</v>
      </c>
      <c r="FQ191">
        <v>0</v>
      </c>
      <c r="FR191">
        <f t="shared" ref="FR191:FR196" si="150">ROUND(IF(BI191=3,GM191,0),2)</f>
        <v>0</v>
      </c>
      <c r="FS191">
        <v>0</v>
      </c>
      <c r="FX191">
        <v>70</v>
      </c>
      <c r="FY191">
        <v>10</v>
      </c>
      <c r="GA191" t="s">
        <v>3</v>
      </c>
      <c r="GD191">
        <v>0</v>
      </c>
      <c r="GF191">
        <v>-2063491238</v>
      </c>
      <c r="GG191">
        <v>2</v>
      </c>
      <c r="GH191">
        <v>1</v>
      </c>
      <c r="GI191">
        <v>-2</v>
      </c>
      <c r="GJ191">
        <v>0</v>
      </c>
      <c r="GK191">
        <f>ROUND(R191*(R12)/100,2)</f>
        <v>0</v>
      </c>
      <c r="GL191">
        <f t="shared" ref="GL191:GL196" si="151">ROUND(IF(AND(BH191=3,BI191=3,FS191&lt;&gt;0),P191,0),2)</f>
        <v>0</v>
      </c>
      <c r="GM191">
        <f t="shared" ref="GM191:GM196" si="152">ROUND(O191+X191+Y191+GK191,2)+GX191</f>
        <v>136802.72</v>
      </c>
      <c r="GN191">
        <f t="shared" ref="GN191:GN196" si="153">IF(OR(BI191=0,BI191=1),GM191-GX191,0)</f>
        <v>0</v>
      </c>
      <c r="GO191">
        <f t="shared" ref="GO191:GO196" si="154">IF(BI191=2,GM191-GX191,0)</f>
        <v>0</v>
      </c>
      <c r="GP191">
        <f t="shared" ref="GP191:GP196" si="155">IF(BI191=4,GM191-GX191,0)</f>
        <v>136802.72</v>
      </c>
      <c r="GR191">
        <v>0</v>
      </c>
      <c r="GS191">
        <v>3</v>
      </c>
      <c r="GT191">
        <v>0</v>
      </c>
      <c r="GU191" t="s">
        <v>3</v>
      </c>
      <c r="GV191">
        <f t="shared" ref="GV191:GV196" si="156">ROUND((GT191),6)</f>
        <v>0</v>
      </c>
      <c r="GW191">
        <v>1</v>
      </c>
      <c r="GX191">
        <f t="shared" ref="GX191:GX196" si="157">ROUND(HC191*I191,2)</f>
        <v>0</v>
      </c>
      <c r="HA191">
        <v>0</v>
      </c>
      <c r="HB191">
        <v>0</v>
      </c>
      <c r="HC191">
        <f t="shared" ref="HC191:HC196" si="158">GV191*GW191</f>
        <v>0</v>
      </c>
      <c r="HE191" t="s">
        <v>3</v>
      </c>
      <c r="HF191" t="s">
        <v>3</v>
      </c>
      <c r="HM191" t="s">
        <v>3</v>
      </c>
      <c r="HN191" t="s">
        <v>3</v>
      </c>
      <c r="HO191" t="s">
        <v>3</v>
      </c>
      <c r="HP191" t="s">
        <v>3</v>
      </c>
      <c r="HQ191" t="s">
        <v>3</v>
      </c>
      <c r="IK191">
        <v>0</v>
      </c>
    </row>
    <row r="192" spans="1:245" x14ac:dyDescent="0.2">
      <c r="A192">
        <v>18</v>
      </c>
      <c r="B192">
        <v>1</v>
      </c>
      <c r="C192">
        <v>34</v>
      </c>
      <c r="E192" t="s">
        <v>140</v>
      </c>
      <c r="F192" t="s">
        <v>25</v>
      </c>
      <c r="G192" t="s">
        <v>26</v>
      </c>
      <c r="H192" t="s">
        <v>27</v>
      </c>
      <c r="I192">
        <f>I191*J192</f>
        <v>-10.248000000000001</v>
      </c>
      <c r="J192">
        <v>-42.7</v>
      </c>
      <c r="K192">
        <v>-0.35</v>
      </c>
      <c r="O192">
        <f t="shared" si="128"/>
        <v>-510.66</v>
      </c>
      <c r="P192">
        <f t="shared" si="129"/>
        <v>-510.66</v>
      </c>
      <c r="Q192">
        <f t="shared" si="130"/>
        <v>0</v>
      </c>
      <c r="R192">
        <f t="shared" si="131"/>
        <v>0</v>
      </c>
      <c r="S192">
        <f t="shared" si="132"/>
        <v>0</v>
      </c>
      <c r="T192">
        <f t="shared" si="133"/>
        <v>0</v>
      </c>
      <c r="U192">
        <f t="shared" si="134"/>
        <v>0</v>
      </c>
      <c r="V192">
        <f t="shared" si="135"/>
        <v>0</v>
      </c>
      <c r="W192">
        <f t="shared" si="136"/>
        <v>0</v>
      </c>
      <c r="X192">
        <f t="shared" si="137"/>
        <v>0</v>
      </c>
      <c r="Y192">
        <f t="shared" si="137"/>
        <v>0</v>
      </c>
      <c r="AA192">
        <v>75522059</v>
      </c>
      <c r="AB192">
        <f t="shared" si="138"/>
        <v>49.83</v>
      </c>
      <c r="AC192">
        <f>ROUND((ES192),6)</f>
        <v>49.83</v>
      </c>
      <c r="AD192">
        <f>ROUND((((ET192)-(EU192))+AE192),6)</f>
        <v>0</v>
      </c>
      <c r="AE192">
        <f>ROUND((EU192),6)</f>
        <v>0</v>
      </c>
      <c r="AF192">
        <f>ROUND((EV192),6)</f>
        <v>0</v>
      </c>
      <c r="AG192">
        <f t="shared" si="139"/>
        <v>0</v>
      </c>
      <c r="AH192">
        <f>(EW192)</f>
        <v>0</v>
      </c>
      <c r="AI192">
        <f>(EX192)</f>
        <v>0</v>
      </c>
      <c r="AJ192">
        <f t="shared" si="140"/>
        <v>0</v>
      </c>
      <c r="AK192">
        <v>49.83</v>
      </c>
      <c r="AL192">
        <v>49.83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70</v>
      </c>
      <c r="AU192">
        <v>10</v>
      </c>
      <c r="AV192">
        <v>1</v>
      </c>
      <c r="AW192">
        <v>1</v>
      </c>
      <c r="AZ192">
        <v>1</v>
      </c>
      <c r="BA192">
        <v>1</v>
      </c>
      <c r="BB192">
        <v>1</v>
      </c>
      <c r="BC192">
        <v>1</v>
      </c>
      <c r="BD192" t="s">
        <v>3</v>
      </c>
      <c r="BE192" t="s">
        <v>3</v>
      </c>
      <c r="BF192" t="s">
        <v>3</v>
      </c>
      <c r="BG192" t="s">
        <v>3</v>
      </c>
      <c r="BH192">
        <v>3</v>
      </c>
      <c r="BI192">
        <v>4</v>
      </c>
      <c r="BJ192" t="s">
        <v>28</v>
      </c>
      <c r="BM192">
        <v>0</v>
      </c>
      <c r="BN192">
        <v>0</v>
      </c>
      <c r="BO192" t="s">
        <v>3</v>
      </c>
      <c r="BP192">
        <v>0</v>
      </c>
      <c r="BQ192">
        <v>1</v>
      </c>
      <c r="BR192">
        <v>1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3</v>
      </c>
      <c r="BZ192">
        <v>70</v>
      </c>
      <c r="CA192">
        <v>10</v>
      </c>
      <c r="CB192" t="s">
        <v>3</v>
      </c>
      <c r="CE192">
        <v>0</v>
      </c>
      <c r="CF192">
        <v>0</v>
      </c>
      <c r="CG192">
        <v>0</v>
      </c>
      <c r="CM192">
        <v>0</v>
      </c>
      <c r="CN192" t="s">
        <v>3</v>
      </c>
      <c r="CO192">
        <v>0</v>
      </c>
      <c r="CP192">
        <f t="shared" si="141"/>
        <v>-510.66</v>
      </c>
      <c r="CQ192">
        <f t="shared" si="142"/>
        <v>49.83</v>
      </c>
      <c r="CR192">
        <f>((((ET192)*BB192-(EU192)*BS192)+AE192*BS192)*AV192)</f>
        <v>0</v>
      </c>
      <c r="CS192">
        <f t="shared" si="143"/>
        <v>0</v>
      </c>
      <c r="CT192">
        <f t="shared" si="144"/>
        <v>0</v>
      </c>
      <c r="CU192">
        <f t="shared" si="145"/>
        <v>0</v>
      </c>
      <c r="CV192">
        <f t="shared" si="146"/>
        <v>0</v>
      </c>
      <c r="CW192">
        <f t="shared" si="147"/>
        <v>0</v>
      </c>
      <c r="CX192">
        <f t="shared" si="147"/>
        <v>0</v>
      </c>
      <c r="CY192">
        <f t="shared" si="148"/>
        <v>0</v>
      </c>
      <c r="CZ192">
        <f t="shared" si="149"/>
        <v>0</v>
      </c>
      <c r="DC192" t="s">
        <v>3</v>
      </c>
      <c r="DD192" t="s">
        <v>3</v>
      </c>
      <c r="DE192" t="s">
        <v>3</v>
      </c>
      <c r="DF192" t="s">
        <v>3</v>
      </c>
      <c r="DG192" t="s">
        <v>3</v>
      </c>
      <c r="DH192" t="s">
        <v>3</v>
      </c>
      <c r="DI192" t="s">
        <v>3</v>
      </c>
      <c r="DJ192" t="s">
        <v>3</v>
      </c>
      <c r="DK192" t="s">
        <v>3</v>
      </c>
      <c r="DL192" t="s">
        <v>3</v>
      </c>
      <c r="DM192" t="s">
        <v>3</v>
      </c>
      <c r="DN192">
        <v>0</v>
      </c>
      <c r="DO192">
        <v>0</v>
      </c>
      <c r="DP192">
        <v>1</v>
      </c>
      <c r="DQ192">
        <v>1</v>
      </c>
      <c r="DU192">
        <v>1007</v>
      </c>
      <c r="DV192" t="s">
        <v>27</v>
      </c>
      <c r="DW192" t="s">
        <v>27</v>
      </c>
      <c r="DX192">
        <v>1</v>
      </c>
      <c r="DZ192" t="s">
        <v>3</v>
      </c>
      <c r="EA192" t="s">
        <v>3</v>
      </c>
      <c r="EB192" t="s">
        <v>3</v>
      </c>
      <c r="EC192" t="s">
        <v>3</v>
      </c>
      <c r="EE192">
        <v>75226705</v>
      </c>
      <c r="EF192">
        <v>1</v>
      </c>
      <c r="EG192" t="s">
        <v>21</v>
      </c>
      <c r="EH192">
        <v>0</v>
      </c>
      <c r="EI192" t="s">
        <v>3</v>
      </c>
      <c r="EJ192">
        <v>4</v>
      </c>
      <c r="EK192">
        <v>0</v>
      </c>
      <c r="EL192" t="s">
        <v>22</v>
      </c>
      <c r="EM192" t="s">
        <v>23</v>
      </c>
      <c r="EO192" t="s">
        <v>3</v>
      </c>
      <c r="EQ192">
        <v>0</v>
      </c>
      <c r="ER192">
        <v>49.83</v>
      </c>
      <c r="ES192">
        <v>49.83</v>
      </c>
      <c r="ET192">
        <v>0</v>
      </c>
      <c r="EU192">
        <v>0</v>
      </c>
      <c r="EV192">
        <v>0</v>
      </c>
      <c r="EW192">
        <v>0</v>
      </c>
      <c r="EX192">
        <v>0</v>
      </c>
      <c r="FQ192">
        <v>0</v>
      </c>
      <c r="FR192">
        <f t="shared" si="150"/>
        <v>0</v>
      </c>
      <c r="FS192">
        <v>0</v>
      </c>
      <c r="FX192">
        <v>70</v>
      </c>
      <c r="FY192">
        <v>10</v>
      </c>
      <c r="GA192" t="s">
        <v>3</v>
      </c>
      <c r="GD192">
        <v>0</v>
      </c>
      <c r="GF192">
        <v>973433911</v>
      </c>
      <c r="GG192">
        <v>2</v>
      </c>
      <c r="GH192">
        <v>1</v>
      </c>
      <c r="GI192">
        <v>-2</v>
      </c>
      <c r="GJ192">
        <v>0</v>
      </c>
      <c r="GK192">
        <f>ROUND(R192*(R12)/100,2)</f>
        <v>0</v>
      </c>
      <c r="GL192">
        <f t="shared" si="151"/>
        <v>0</v>
      </c>
      <c r="GM192">
        <f t="shared" si="152"/>
        <v>-510.66</v>
      </c>
      <c r="GN192">
        <f t="shared" si="153"/>
        <v>0</v>
      </c>
      <c r="GO192">
        <f t="shared" si="154"/>
        <v>0</v>
      </c>
      <c r="GP192">
        <f t="shared" si="155"/>
        <v>-510.66</v>
      </c>
      <c r="GR192">
        <v>0</v>
      </c>
      <c r="GS192">
        <v>3</v>
      </c>
      <c r="GT192">
        <v>0</v>
      </c>
      <c r="GU192" t="s">
        <v>3</v>
      </c>
      <c r="GV192">
        <f t="shared" si="156"/>
        <v>0</v>
      </c>
      <c r="GW192">
        <v>1</v>
      </c>
      <c r="GX192">
        <f t="shared" si="157"/>
        <v>0</v>
      </c>
      <c r="HA192">
        <v>0</v>
      </c>
      <c r="HB192">
        <v>0</v>
      </c>
      <c r="HC192">
        <f t="shared" si="158"/>
        <v>0</v>
      </c>
      <c r="HE192" t="s">
        <v>3</v>
      </c>
      <c r="HF192" t="s">
        <v>3</v>
      </c>
      <c r="HM192" t="s">
        <v>139</v>
      </c>
      <c r="HN192" t="s">
        <v>3</v>
      </c>
      <c r="HO192" t="s">
        <v>3</v>
      </c>
      <c r="HP192" t="s">
        <v>3</v>
      </c>
      <c r="HQ192" t="s">
        <v>3</v>
      </c>
      <c r="IK192">
        <v>0</v>
      </c>
    </row>
    <row r="193" spans="1:245" x14ac:dyDescent="0.2">
      <c r="A193">
        <v>17</v>
      </c>
      <c r="B193">
        <v>1</v>
      </c>
      <c r="C193">
        <f>ROW(SmtRes!A38)</f>
        <v>38</v>
      </c>
      <c r="D193">
        <f>ROW(EtalonRes!A38)</f>
        <v>38</v>
      </c>
      <c r="E193" t="s">
        <v>141</v>
      </c>
      <c r="F193" t="s">
        <v>142</v>
      </c>
      <c r="G193" t="s">
        <v>143</v>
      </c>
      <c r="H193" t="s">
        <v>137</v>
      </c>
      <c r="I193">
        <f>ROUND(24/100,9)</f>
        <v>0.24</v>
      </c>
      <c r="J193">
        <v>0</v>
      </c>
      <c r="K193">
        <f>ROUND(24/100,9)</f>
        <v>0.24</v>
      </c>
      <c r="O193">
        <f t="shared" si="128"/>
        <v>44624.18</v>
      </c>
      <c r="P193">
        <f t="shared" si="129"/>
        <v>4156</v>
      </c>
      <c r="Q193">
        <f t="shared" si="130"/>
        <v>0</v>
      </c>
      <c r="R193">
        <f t="shared" si="131"/>
        <v>0</v>
      </c>
      <c r="S193">
        <f t="shared" si="132"/>
        <v>40468.18</v>
      </c>
      <c r="T193">
        <f t="shared" si="133"/>
        <v>0</v>
      </c>
      <c r="U193">
        <f t="shared" si="134"/>
        <v>144.64320000000001</v>
      </c>
      <c r="V193">
        <f t="shared" si="135"/>
        <v>0</v>
      </c>
      <c r="W193">
        <f t="shared" si="136"/>
        <v>0</v>
      </c>
      <c r="X193">
        <f t="shared" si="137"/>
        <v>28327.73</v>
      </c>
      <c r="Y193">
        <f t="shared" si="137"/>
        <v>4046.82</v>
      </c>
      <c r="AA193">
        <v>75522059</v>
      </c>
      <c r="AB193">
        <f t="shared" si="138"/>
        <v>185934.1</v>
      </c>
      <c r="AC193">
        <f>ROUND(((ES193*122)),6)</f>
        <v>17316.68</v>
      </c>
      <c r="AD193">
        <f>ROUND(((((ET193*122))-((EU193*122)))+AE193),6)</f>
        <v>0</v>
      </c>
      <c r="AE193">
        <f>ROUND(((EU193*122)),6)</f>
        <v>0</v>
      </c>
      <c r="AF193">
        <f>ROUND(((EV193*122)),6)</f>
        <v>168617.42</v>
      </c>
      <c r="AG193">
        <f t="shared" si="139"/>
        <v>0</v>
      </c>
      <c r="AH193">
        <f>((EW193*122))</f>
        <v>602.68000000000006</v>
      </c>
      <c r="AI193">
        <f>((EX193*122))</f>
        <v>0</v>
      </c>
      <c r="AJ193">
        <f t="shared" si="140"/>
        <v>0</v>
      </c>
      <c r="AK193">
        <v>1524.05</v>
      </c>
      <c r="AL193">
        <v>141.94</v>
      </c>
      <c r="AM193">
        <v>0</v>
      </c>
      <c r="AN193">
        <v>0</v>
      </c>
      <c r="AO193">
        <v>1382.11</v>
      </c>
      <c r="AP193">
        <v>0</v>
      </c>
      <c r="AQ193">
        <v>4.9400000000000004</v>
      </c>
      <c r="AR193">
        <v>0</v>
      </c>
      <c r="AS193">
        <v>0</v>
      </c>
      <c r="AT193">
        <v>70</v>
      </c>
      <c r="AU193">
        <v>10</v>
      </c>
      <c r="AV193">
        <v>1</v>
      </c>
      <c r="AW193">
        <v>1</v>
      </c>
      <c r="AZ193">
        <v>1</v>
      </c>
      <c r="BA193">
        <v>1</v>
      </c>
      <c r="BB193">
        <v>1</v>
      </c>
      <c r="BC193">
        <v>1</v>
      </c>
      <c r="BD193" t="s">
        <v>3</v>
      </c>
      <c r="BE193" t="s">
        <v>3</v>
      </c>
      <c r="BF193" t="s">
        <v>3</v>
      </c>
      <c r="BG193" t="s">
        <v>3</v>
      </c>
      <c r="BH193">
        <v>0</v>
      </c>
      <c r="BI193">
        <v>4</v>
      </c>
      <c r="BJ193" t="s">
        <v>144</v>
      </c>
      <c r="BM193">
        <v>0</v>
      </c>
      <c r="BN193">
        <v>0</v>
      </c>
      <c r="BO193" t="s">
        <v>3</v>
      </c>
      <c r="BP193">
        <v>0</v>
      </c>
      <c r="BQ193">
        <v>1</v>
      </c>
      <c r="BR193">
        <v>0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70</v>
      </c>
      <c r="CA193">
        <v>10</v>
      </c>
      <c r="CB193" t="s">
        <v>3</v>
      </c>
      <c r="CE193">
        <v>0</v>
      </c>
      <c r="CF193">
        <v>0</v>
      </c>
      <c r="CG193">
        <v>0</v>
      </c>
      <c r="CM193">
        <v>0</v>
      </c>
      <c r="CN193" t="s">
        <v>3</v>
      </c>
      <c r="CO193">
        <v>0</v>
      </c>
      <c r="CP193">
        <f t="shared" si="141"/>
        <v>44624.18</v>
      </c>
      <c r="CQ193">
        <f t="shared" si="142"/>
        <v>17316.68</v>
      </c>
      <c r="CR193">
        <f>(((((ET193*122))*BB193-((EU193*122))*BS193)+AE193*BS193)*AV193)</f>
        <v>0</v>
      </c>
      <c r="CS193">
        <f t="shared" si="143"/>
        <v>0</v>
      </c>
      <c r="CT193">
        <f t="shared" si="144"/>
        <v>168617.42</v>
      </c>
      <c r="CU193">
        <f t="shared" si="145"/>
        <v>0</v>
      </c>
      <c r="CV193">
        <f t="shared" si="146"/>
        <v>602.68000000000006</v>
      </c>
      <c r="CW193">
        <f t="shared" si="147"/>
        <v>0</v>
      </c>
      <c r="CX193">
        <f t="shared" si="147"/>
        <v>0</v>
      </c>
      <c r="CY193">
        <f t="shared" si="148"/>
        <v>28327.726000000002</v>
      </c>
      <c r="CZ193">
        <f t="shared" si="149"/>
        <v>4046.8179999999998</v>
      </c>
      <c r="DC193" t="s">
        <v>3</v>
      </c>
      <c r="DD193" t="s">
        <v>139</v>
      </c>
      <c r="DE193" t="s">
        <v>139</v>
      </c>
      <c r="DF193" t="s">
        <v>139</v>
      </c>
      <c r="DG193" t="s">
        <v>139</v>
      </c>
      <c r="DH193" t="s">
        <v>3</v>
      </c>
      <c r="DI193" t="s">
        <v>139</v>
      </c>
      <c r="DJ193" t="s">
        <v>139</v>
      </c>
      <c r="DK193" t="s">
        <v>3</v>
      </c>
      <c r="DL193" t="s">
        <v>3</v>
      </c>
      <c r="DM193" t="s">
        <v>3</v>
      </c>
      <c r="DN193">
        <v>0</v>
      </c>
      <c r="DO193">
        <v>0</v>
      </c>
      <c r="DP193">
        <v>1</v>
      </c>
      <c r="DQ193">
        <v>1</v>
      </c>
      <c r="DU193">
        <v>1010</v>
      </c>
      <c r="DV193" t="s">
        <v>137</v>
      </c>
      <c r="DW193" t="s">
        <v>137</v>
      </c>
      <c r="DX193">
        <v>100</v>
      </c>
      <c r="DZ193" t="s">
        <v>3</v>
      </c>
      <c r="EA193" t="s">
        <v>3</v>
      </c>
      <c r="EB193" t="s">
        <v>3</v>
      </c>
      <c r="EC193" t="s">
        <v>3</v>
      </c>
      <c r="EE193">
        <v>75226705</v>
      </c>
      <c r="EF193">
        <v>1</v>
      </c>
      <c r="EG193" t="s">
        <v>21</v>
      </c>
      <c r="EH193">
        <v>0</v>
      </c>
      <c r="EI193" t="s">
        <v>3</v>
      </c>
      <c r="EJ193">
        <v>4</v>
      </c>
      <c r="EK193">
        <v>0</v>
      </c>
      <c r="EL193" t="s">
        <v>22</v>
      </c>
      <c r="EM193" t="s">
        <v>23</v>
      </c>
      <c r="EO193" t="s">
        <v>3</v>
      </c>
      <c r="EQ193">
        <v>0</v>
      </c>
      <c r="ER193">
        <v>1524.05</v>
      </c>
      <c r="ES193">
        <v>141.94</v>
      </c>
      <c r="ET193">
        <v>0</v>
      </c>
      <c r="EU193">
        <v>0</v>
      </c>
      <c r="EV193">
        <v>1382.11</v>
      </c>
      <c r="EW193">
        <v>4.9400000000000004</v>
      </c>
      <c r="EX193">
        <v>0</v>
      </c>
      <c r="EY193">
        <v>0</v>
      </c>
      <c r="FQ193">
        <v>0</v>
      </c>
      <c r="FR193">
        <f t="shared" si="150"/>
        <v>0</v>
      </c>
      <c r="FS193">
        <v>0</v>
      </c>
      <c r="FX193">
        <v>70</v>
      </c>
      <c r="FY193">
        <v>10</v>
      </c>
      <c r="GA193" t="s">
        <v>3</v>
      </c>
      <c r="GD193">
        <v>0</v>
      </c>
      <c r="GF193">
        <v>-662962953</v>
      </c>
      <c r="GG193">
        <v>2</v>
      </c>
      <c r="GH193">
        <v>1</v>
      </c>
      <c r="GI193">
        <v>-2</v>
      </c>
      <c r="GJ193">
        <v>0</v>
      </c>
      <c r="GK193">
        <f>ROUND(R193*(R12)/100,2)</f>
        <v>0</v>
      </c>
      <c r="GL193">
        <f t="shared" si="151"/>
        <v>0</v>
      </c>
      <c r="GM193">
        <f t="shared" si="152"/>
        <v>76998.73</v>
      </c>
      <c r="GN193">
        <f t="shared" si="153"/>
        <v>0</v>
      </c>
      <c r="GO193">
        <f t="shared" si="154"/>
        <v>0</v>
      </c>
      <c r="GP193">
        <f t="shared" si="155"/>
        <v>76998.73</v>
      </c>
      <c r="GR193">
        <v>0</v>
      </c>
      <c r="GS193">
        <v>3</v>
      </c>
      <c r="GT193">
        <v>0</v>
      </c>
      <c r="GU193" t="s">
        <v>3</v>
      </c>
      <c r="GV193">
        <f t="shared" si="156"/>
        <v>0</v>
      </c>
      <c r="GW193">
        <v>1</v>
      </c>
      <c r="GX193">
        <f t="shared" si="157"/>
        <v>0</v>
      </c>
      <c r="HA193">
        <v>0</v>
      </c>
      <c r="HB193">
        <v>0</v>
      </c>
      <c r="HC193">
        <f t="shared" si="158"/>
        <v>0</v>
      </c>
      <c r="HE193" t="s">
        <v>3</v>
      </c>
      <c r="HF193" t="s">
        <v>3</v>
      </c>
      <c r="HM193" t="s">
        <v>3</v>
      </c>
      <c r="HN193" t="s">
        <v>3</v>
      </c>
      <c r="HO193" t="s">
        <v>3</v>
      </c>
      <c r="HP193" t="s">
        <v>3</v>
      </c>
      <c r="HQ193" t="s">
        <v>3</v>
      </c>
      <c r="IK193">
        <v>0</v>
      </c>
    </row>
    <row r="194" spans="1:245" x14ac:dyDescent="0.2">
      <c r="A194">
        <v>18</v>
      </c>
      <c r="B194">
        <v>1</v>
      </c>
      <c r="C194">
        <v>38</v>
      </c>
      <c r="E194" t="s">
        <v>145</v>
      </c>
      <c r="F194" t="s">
        <v>25</v>
      </c>
      <c r="G194" t="s">
        <v>26</v>
      </c>
      <c r="H194" t="s">
        <v>27</v>
      </c>
      <c r="I194">
        <f>I193*J194</f>
        <v>-8.7840000000000007</v>
      </c>
      <c r="J194">
        <v>-36.6</v>
      </c>
      <c r="K194">
        <v>-0.3</v>
      </c>
      <c r="O194">
        <f t="shared" si="128"/>
        <v>-437.71</v>
      </c>
      <c r="P194">
        <f t="shared" si="129"/>
        <v>-437.71</v>
      </c>
      <c r="Q194">
        <f t="shared" si="130"/>
        <v>0</v>
      </c>
      <c r="R194">
        <f t="shared" si="131"/>
        <v>0</v>
      </c>
      <c r="S194">
        <f t="shared" si="132"/>
        <v>0</v>
      </c>
      <c r="T194">
        <f t="shared" si="133"/>
        <v>0</v>
      </c>
      <c r="U194">
        <f t="shared" si="134"/>
        <v>0</v>
      </c>
      <c r="V194">
        <f t="shared" si="135"/>
        <v>0</v>
      </c>
      <c r="W194">
        <f t="shared" si="136"/>
        <v>0</v>
      </c>
      <c r="X194">
        <f t="shared" si="137"/>
        <v>0</v>
      </c>
      <c r="Y194">
        <f t="shared" si="137"/>
        <v>0</v>
      </c>
      <c r="AA194">
        <v>75522059</v>
      </c>
      <c r="AB194">
        <f t="shared" si="138"/>
        <v>49.83</v>
      </c>
      <c r="AC194">
        <f>ROUND((ES194),6)</f>
        <v>49.83</v>
      </c>
      <c r="AD194">
        <f>ROUND((((ET194)-(EU194))+AE194),6)</f>
        <v>0</v>
      </c>
      <c r="AE194">
        <f>ROUND((EU194),6)</f>
        <v>0</v>
      </c>
      <c r="AF194">
        <f>ROUND((EV194),6)</f>
        <v>0</v>
      </c>
      <c r="AG194">
        <f t="shared" si="139"/>
        <v>0</v>
      </c>
      <c r="AH194">
        <f>(EW194)</f>
        <v>0</v>
      </c>
      <c r="AI194">
        <f>(EX194)</f>
        <v>0</v>
      </c>
      <c r="AJ194">
        <f t="shared" si="140"/>
        <v>0</v>
      </c>
      <c r="AK194">
        <v>49.83</v>
      </c>
      <c r="AL194">
        <v>49.83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70</v>
      </c>
      <c r="AU194">
        <v>10</v>
      </c>
      <c r="AV194">
        <v>1</v>
      </c>
      <c r="AW194">
        <v>1</v>
      </c>
      <c r="AZ194">
        <v>1</v>
      </c>
      <c r="BA194">
        <v>1</v>
      </c>
      <c r="BB194">
        <v>1</v>
      </c>
      <c r="BC194">
        <v>1</v>
      </c>
      <c r="BD194" t="s">
        <v>3</v>
      </c>
      <c r="BE194" t="s">
        <v>3</v>
      </c>
      <c r="BF194" t="s">
        <v>3</v>
      </c>
      <c r="BG194" t="s">
        <v>3</v>
      </c>
      <c r="BH194">
        <v>3</v>
      </c>
      <c r="BI194">
        <v>4</v>
      </c>
      <c r="BJ194" t="s">
        <v>28</v>
      </c>
      <c r="BM194">
        <v>0</v>
      </c>
      <c r="BN194">
        <v>0</v>
      </c>
      <c r="BO194" t="s">
        <v>3</v>
      </c>
      <c r="BP194">
        <v>0</v>
      </c>
      <c r="BQ194">
        <v>1</v>
      </c>
      <c r="BR194">
        <v>1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70</v>
      </c>
      <c r="CA194">
        <v>10</v>
      </c>
      <c r="CB194" t="s">
        <v>3</v>
      </c>
      <c r="CE194">
        <v>0</v>
      </c>
      <c r="CF194">
        <v>0</v>
      </c>
      <c r="CG194">
        <v>0</v>
      </c>
      <c r="CM194">
        <v>0</v>
      </c>
      <c r="CN194" t="s">
        <v>3</v>
      </c>
      <c r="CO194">
        <v>0</v>
      </c>
      <c r="CP194">
        <f t="shared" si="141"/>
        <v>-437.71</v>
      </c>
      <c r="CQ194">
        <f t="shared" si="142"/>
        <v>49.83</v>
      </c>
      <c r="CR194">
        <f>((((ET194)*BB194-(EU194)*BS194)+AE194*BS194)*AV194)</f>
        <v>0</v>
      </c>
      <c r="CS194">
        <f t="shared" si="143"/>
        <v>0</v>
      </c>
      <c r="CT194">
        <f t="shared" si="144"/>
        <v>0</v>
      </c>
      <c r="CU194">
        <f t="shared" si="145"/>
        <v>0</v>
      </c>
      <c r="CV194">
        <f t="shared" si="146"/>
        <v>0</v>
      </c>
      <c r="CW194">
        <f t="shared" si="147"/>
        <v>0</v>
      </c>
      <c r="CX194">
        <f t="shared" si="147"/>
        <v>0</v>
      </c>
      <c r="CY194">
        <f t="shared" si="148"/>
        <v>0</v>
      </c>
      <c r="CZ194">
        <f t="shared" si="149"/>
        <v>0</v>
      </c>
      <c r="DC194" t="s">
        <v>3</v>
      </c>
      <c r="DD194" t="s">
        <v>3</v>
      </c>
      <c r="DE194" t="s">
        <v>3</v>
      </c>
      <c r="DF194" t="s">
        <v>3</v>
      </c>
      <c r="DG194" t="s">
        <v>3</v>
      </c>
      <c r="DH194" t="s">
        <v>3</v>
      </c>
      <c r="DI194" t="s">
        <v>3</v>
      </c>
      <c r="DJ194" t="s">
        <v>3</v>
      </c>
      <c r="DK194" t="s">
        <v>3</v>
      </c>
      <c r="DL194" t="s">
        <v>3</v>
      </c>
      <c r="DM194" t="s">
        <v>3</v>
      </c>
      <c r="DN194">
        <v>0</v>
      </c>
      <c r="DO194">
        <v>0</v>
      </c>
      <c r="DP194">
        <v>1</v>
      </c>
      <c r="DQ194">
        <v>1</v>
      </c>
      <c r="DU194">
        <v>1007</v>
      </c>
      <c r="DV194" t="s">
        <v>27</v>
      </c>
      <c r="DW194" t="s">
        <v>27</v>
      </c>
      <c r="DX194">
        <v>1</v>
      </c>
      <c r="DZ194" t="s">
        <v>3</v>
      </c>
      <c r="EA194" t="s">
        <v>3</v>
      </c>
      <c r="EB194" t="s">
        <v>3</v>
      </c>
      <c r="EC194" t="s">
        <v>3</v>
      </c>
      <c r="EE194">
        <v>75226705</v>
      </c>
      <c r="EF194">
        <v>1</v>
      </c>
      <c r="EG194" t="s">
        <v>21</v>
      </c>
      <c r="EH194">
        <v>0</v>
      </c>
      <c r="EI194" t="s">
        <v>3</v>
      </c>
      <c r="EJ194">
        <v>4</v>
      </c>
      <c r="EK194">
        <v>0</v>
      </c>
      <c r="EL194" t="s">
        <v>22</v>
      </c>
      <c r="EM194" t="s">
        <v>23</v>
      </c>
      <c r="EO194" t="s">
        <v>3</v>
      </c>
      <c r="EQ194">
        <v>0</v>
      </c>
      <c r="ER194">
        <v>49.83</v>
      </c>
      <c r="ES194">
        <v>49.83</v>
      </c>
      <c r="ET194">
        <v>0</v>
      </c>
      <c r="EU194">
        <v>0</v>
      </c>
      <c r="EV194">
        <v>0</v>
      </c>
      <c r="EW194">
        <v>0</v>
      </c>
      <c r="EX194">
        <v>0</v>
      </c>
      <c r="FQ194">
        <v>0</v>
      </c>
      <c r="FR194">
        <f t="shared" si="150"/>
        <v>0</v>
      </c>
      <c r="FS194">
        <v>0</v>
      </c>
      <c r="FX194">
        <v>70</v>
      </c>
      <c r="FY194">
        <v>10</v>
      </c>
      <c r="GA194" t="s">
        <v>3</v>
      </c>
      <c r="GD194">
        <v>0</v>
      </c>
      <c r="GF194">
        <v>973433911</v>
      </c>
      <c r="GG194">
        <v>2</v>
      </c>
      <c r="GH194">
        <v>1</v>
      </c>
      <c r="GI194">
        <v>-2</v>
      </c>
      <c r="GJ194">
        <v>0</v>
      </c>
      <c r="GK194">
        <f>ROUND(R194*(R12)/100,2)</f>
        <v>0</v>
      </c>
      <c r="GL194">
        <f t="shared" si="151"/>
        <v>0</v>
      </c>
      <c r="GM194">
        <f t="shared" si="152"/>
        <v>-437.71</v>
      </c>
      <c r="GN194">
        <f t="shared" si="153"/>
        <v>0</v>
      </c>
      <c r="GO194">
        <f t="shared" si="154"/>
        <v>0</v>
      </c>
      <c r="GP194">
        <f t="shared" si="155"/>
        <v>-437.71</v>
      </c>
      <c r="GR194">
        <v>0</v>
      </c>
      <c r="GS194">
        <v>3</v>
      </c>
      <c r="GT194">
        <v>0</v>
      </c>
      <c r="GU194" t="s">
        <v>3</v>
      </c>
      <c r="GV194">
        <f t="shared" si="156"/>
        <v>0</v>
      </c>
      <c r="GW194">
        <v>1</v>
      </c>
      <c r="GX194">
        <f t="shared" si="157"/>
        <v>0</v>
      </c>
      <c r="HA194">
        <v>0</v>
      </c>
      <c r="HB194">
        <v>0</v>
      </c>
      <c r="HC194">
        <f t="shared" si="158"/>
        <v>0</v>
      </c>
      <c r="HE194" t="s">
        <v>3</v>
      </c>
      <c r="HF194" t="s">
        <v>3</v>
      </c>
      <c r="HM194" t="s">
        <v>139</v>
      </c>
      <c r="HN194" t="s">
        <v>3</v>
      </c>
      <c r="HO194" t="s">
        <v>3</v>
      </c>
      <c r="HP194" t="s">
        <v>3</v>
      </c>
      <c r="HQ194" t="s">
        <v>3</v>
      </c>
      <c r="IK194">
        <v>0</v>
      </c>
    </row>
    <row r="195" spans="1:245" x14ac:dyDescent="0.2">
      <c r="A195">
        <v>17</v>
      </c>
      <c r="B195">
        <v>1</v>
      </c>
      <c r="C195">
        <f>ROW(SmtRes!A42)</f>
        <v>42</v>
      </c>
      <c r="D195">
        <f>ROW(EtalonRes!A42)</f>
        <v>42</v>
      </c>
      <c r="E195" t="s">
        <v>146</v>
      </c>
      <c r="F195" t="s">
        <v>142</v>
      </c>
      <c r="G195" t="s">
        <v>147</v>
      </c>
      <c r="H195" t="s">
        <v>137</v>
      </c>
      <c r="I195">
        <f>ROUND(24/100,9)</f>
        <v>0.24</v>
      </c>
      <c r="J195">
        <v>0</v>
      </c>
      <c r="K195">
        <f>ROUND(24/100,9)</f>
        <v>0.24</v>
      </c>
      <c r="O195">
        <f t="shared" si="128"/>
        <v>44624.18</v>
      </c>
      <c r="P195">
        <f t="shared" si="129"/>
        <v>4156</v>
      </c>
      <c r="Q195">
        <f t="shared" si="130"/>
        <v>0</v>
      </c>
      <c r="R195">
        <f t="shared" si="131"/>
        <v>0</v>
      </c>
      <c r="S195">
        <f t="shared" si="132"/>
        <v>40468.18</v>
      </c>
      <c r="T195">
        <f t="shared" si="133"/>
        <v>0</v>
      </c>
      <c r="U195">
        <f t="shared" si="134"/>
        <v>144.64320000000001</v>
      </c>
      <c r="V195">
        <f t="shared" si="135"/>
        <v>0</v>
      </c>
      <c r="W195">
        <f t="shared" si="136"/>
        <v>0</v>
      </c>
      <c r="X195">
        <f t="shared" si="137"/>
        <v>28327.73</v>
      </c>
      <c r="Y195">
        <f t="shared" si="137"/>
        <v>4046.82</v>
      </c>
      <c r="AA195">
        <v>75522059</v>
      </c>
      <c r="AB195">
        <f t="shared" si="138"/>
        <v>185934.1</v>
      </c>
      <c r="AC195">
        <f>ROUND(((ES195*122)),6)</f>
        <v>17316.68</v>
      </c>
      <c r="AD195">
        <f>ROUND(((((ET195*122))-((EU195*122)))+AE195),6)</f>
        <v>0</v>
      </c>
      <c r="AE195">
        <f>ROUND(((EU195*122)),6)</f>
        <v>0</v>
      </c>
      <c r="AF195">
        <f>ROUND(((EV195*122)),6)</f>
        <v>168617.42</v>
      </c>
      <c r="AG195">
        <f t="shared" si="139"/>
        <v>0</v>
      </c>
      <c r="AH195">
        <f>((EW195*122))</f>
        <v>602.68000000000006</v>
      </c>
      <c r="AI195">
        <f>((EX195*122))</f>
        <v>0</v>
      </c>
      <c r="AJ195">
        <f t="shared" si="140"/>
        <v>0</v>
      </c>
      <c r="AK195">
        <v>1524.05</v>
      </c>
      <c r="AL195">
        <v>141.94</v>
      </c>
      <c r="AM195">
        <v>0</v>
      </c>
      <c r="AN195">
        <v>0</v>
      </c>
      <c r="AO195">
        <v>1382.11</v>
      </c>
      <c r="AP195">
        <v>0</v>
      </c>
      <c r="AQ195">
        <v>4.9400000000000004</v>
      </c>
      <c r="AR195">
        <v>0</v>
      </c>
      <c r="AS195">
        <v>0</v>
      </c>
      <c r="AT195">
        <v>70</v>
      </c>
      <c r="AU195">
        <v>10</v>
      </c>
      <c r="AV195">
        <v>1</v>
      </c>
      <c r="AW195">
        <v>1</v>
      </c>
      <c r="AZ195">
        <v>1</v>
      </c>
      <c r="BA195">
        <v>1</v>
      </c>
      <c r="BB195">
        <v>1</v>
      </c>
      <c r="BC195">
        <v>1</v>
      </c>
      <c r="BD195" t="s">
        <v>3</v>
      </c>
      <c r="BE195" t="s">
        <v>3</v>
      </c>
      <c r="BF195" t="s">
        <v>3</v>
      </c>
      <c r="BG195" t="s">
        <v>3</v>
      </c>
      <c r="BH195">
        <v>0</v>
      </c>
      <c r="BI195">
        <v>4</v>
      </c>
      <c r="BJ195" t="s">
        <v>144</v>
      </c>
      <c r="BM195">
        <v>0</v>
      </c>
      <c r="BN195">
        <v>0</v>
      </c>
      <c r="BO195" t="s">
        <v>3</v>
      </c>
      <c r="BP195">
        <v>0</v>
      </c>
      <c r="BQ195">
        <v>1</v>
      </c>
      <c r="BR195">
        <v>0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70</v>
      </c>
      <c r="CA195">
        <v>10</v>
      </c>
      <c r="CB195" t="s">
        <v>3</v>
      </c>
      <c r="CE195">
        <v>0</v>
      </c>
      <c r="CF195">
        <v>0</v>
      </c>
      <c r="CG195">
        <v>0</v>
      </c>
      <c r="CM195">
        <v>0</v>
      </c>
      <c r="CN195" t="s">
        <v>3</v>
      </c>
      <c r="CO195">
        <v>0</v>
      </c>
      <c r="CP195">
        <f t="shared" si="141"/>
        <v>44624.18</v>
      </c>
      <c r="CQ195">
        <f t="shared" si="142"/>
        <v>17316.68</v>
      </c>
      <c r="CR195">
        <f>(((((ET195*122))*BB195-((EU195*122))*BS195)+AE195*BS195)*AV195)</f>
        <v>0</v>
      </c>
      <c r="CS195">
        <f t="shared" si="143"/>
        <v>0</v>
      </c>
      <c r="CT195">
        <f t="shared" si="144"/>
        <v>168617.42</v>
      </c>
      <c r="CU195">
        <f t="shared" si="145"/>
        <v>0</v>
      </c>
      <c r="CV195">
        <f t="shared" si="146"/>
        <v>602.68000000000006</v>
      </c>
      <c r="CW195">
        <f t="shared" si="147"/>
        <v>0</v>
      </c>
      <c r="CX195">
        <f t="shared" si="147"/>
        <v>0</v>
      </c>
      <c r="CY195">
        <f t="shared" si="148"/>
        <v>28327.726000000002</v>
      </c>
      <c r="CZ195">
        <f t="shared" si="149"/>
        <v>4046.8179999999998</v>
      </c>
      <c r="DC195" t="s">
        <v>3</v>
      </c>
      <c r="DD195" t="s">
        <v>139</v>
      </c>
      <c r="DE195" t="s">
        <v>139</v>
      </c>
      <c r="DF195" t="s">
        <v>139</v>
      </c>
      <c r="DG195" t="s">
        <v>139</v>
      </c>
      <c r="DH195" t="s">
        <v>3</v>
      </c>
      <c r="DI195" t="s">
        <v>139</v>
      </c>
      <c r="DJ195" t="s">
        <v>139</v>
      </c>
      <c r="DK195" t="s">
        <v>3</v>
      </c>
      <c r="DL195" t="s">
        <v>3</v>
      </c>
      <c r="DM195" t="s">
        <v>3</v>
      </c>
      <c r="DN195">
        <v>0</v>
      </c>
      <c r="DO195">
        <v>0</v>
      </c>
      <c r="DP195">
        <v>1</v>
      </c>
      <c r="DQ195">
        <v>1</v>
      </c>
      <c r="DU195">
        <v>1010</v>
      </c>
      <c r="DV195" t="s">
        <v>137</v>
      </c>
      <c r="DW195" t="s">
        <v>137</v>
      </c>
      <c r="DX195">
        <v>100</v>
      </c>
      <c r="DZ195" t="s">
        <v>3</v>
      </c>
      <c r="EA195" t="s">
        <v>3</v>
      </c>
      <c r="EB195" t="s">
        <v>3</v>
      </c>
      <c r="EC195" t="s">
        <v>3</v>
      </c>
      <c r="EE195">
        <v>75226705</v>
      </c>
      <c r="EF195">
        <v>1</v>
      </c>
      <c r="EG195" t="s">
        <v>21</v>
      </c>
      <c r="EH195">
        <v>0</v>
      </c>
      <c r="EI195" t="s">
        <v>3</v>
      </c>
      <c r="EJ195">
        <v>4</v>
      </c>
      <c r="EK195">
        <v>0</v>
      </c>
      <c r="EL195" t="s">
        <v>22</v>
      </c>
      <c r="EM195" t="s">
        <v>23</v>
      </c>
      <c r="EO195" t="s">
        <v>3</v>
      </c>
      <c r="EQ195">
        <v>0</v>
      </c>
      <c r="ER195">
        <v>1524.05</v>
      </c>
      <c r="ES195">
        <v>141.94</v>
      </c>
      <c r="ET195">
        <v>0</v>
      </c>
      <c r="EU195">
        <v>0</v>
      </c>
      <c r="EV195">
        <v>1382.11</v>
      </c>
      <c r="EW195">
        <v>4.9400000000000004</v>
      </c>
      <c r="EX195">
        <v>0</v>
      </c>
      <c r="EY195">
        <v>0</v>
      </c>
      <c r="FQ195">
        <v>0</v>
      </c>
      <c r="FR195">
        <f t="shared" si="150"/>
        <v>0</v>
      </c>
      <c r="FS195">
        <v>0</v>
      </c>
      <c r="FX195">
        <v>70</v>
      </c>
      <c r="FY195">
        <v>10</v>
      </c>
      <c r="GA195" t="s">
        <v>3</v>
      </c>
      <c r="GD195">
        <v>0</v>
      </c>
      <c r="GF195">
        <v>991717749</v>
      </c>
      <c r="GG195">
        <v>2</v>
      </c>
      <c r="GH195">
        <v>1</v>
      </c>
      <c r="GI195">
        <v>-2</v>
      </c>
      <c r="GJ195">
        <v>0</v>
      </c>
      <c r="GK195">
        <f>ROUND(R195*(R12)/100,2)</f>
        <v>0</v>
      </c>
      <c r="GL195">
        <f t="shared" si="151"/>
        <v>0</v>
      </c>
      <c r="GM195">
        <f t="shared" si="152"/>
        <v>76998.73</v>
      </c>
      <c r="GN195">
        <f t="shared" si="153"/>
        <v>0</v>
      </c>
      <c r="GO195">
        <f t="shared" si="154"/>
        <v>0</v>
      </c>
      <c r="GP195">
        <f t="shared" si="155"/>
        <v>76998.73</v>
      </c>
      <c r="GR195">
        <v>0</v>
      </c>
      <c r="GS195">
        <v>3</v>
      </c>
      <c r="GT195">
        <v>0</v>
      </c>
      <c r="GU195" t="s">
        <v>3</v>
      </c>
      <c r="GV195">
        <f t="shared" si="156"/>
        <v>0</v>
      </c>
      <c r="GW195">
        <v>1</v>
      </c>
      <c r="GX195">
        <f t="shared" si="157"/>
        <v>0</v>
      </c>
      <c r="HA195">
        <v>0</v>
      </c>
      <c r="HB195">
        <v>0</v>
      </c>
      <c r="HC195">
        <f t="shared" si="158"/>
        <v>0</v>
      </c>
      <c r="HE195" t="s">
        <v>3</v>
      </c>
      <c r="HF195" t="s">
        <v>3</v>
      </c>
      <c r="HM195" t="s">
        <v>3</v>
      </c>
      <c r="HN195" t="s">
        <v>3</v>
      </c>
      <c r="HO195" t="s">
        <v>3</v>
      </c>
      <c r="HP195" t="s">
        <v>3</v>
      </c>
      <c r="HQ195" t="s">
        <v>3</v>
      </c>
      <c r="IK195">
        <v>0</v>
      </c>
    </row>
    <row r="196" spans="1:245" x14ac:dyDescent="0.2">
      <c r="A196">
        <v>18</v>
      </c>
      <c r="B196">
        <v>1</v>
      </c>
      <c r="C196">
        <v>42</v>
      </c>
      <c r="E196" t="s">
        <v>148</v>
      </c>
      <c r="F196" t="s">
        <v>25</v>
      </c>
      <c r="G196" t="s">
        <v>26</v>
      </c>
      <c r="H196" t="s">
        <v>27</v>
      </c>
      <c r="I196">
        <f>I195*J196</f>
        <v>-8.7840000000000007</v>
      </c>
      <c r="J196">
        <v>-36.6</v>
      </c>
      <c r="K196">
        <v>-0.3</v>
      </c>
      <c r="O196">
        <f t="shared" si="128"/>
        <v>-437.71</v>
      </c>
      <c r="P196">
        <f t="shared" si="129"/>
        <v>-437.71</v>
      </c>
      <c r="Q196">
        <f t="shared" si="130"/>
        <v>0</v>
      </c>
      <c r="R196">
        <f t="shared" si="131"/>
        <v>0</v>
      </c>
      <c r="S196">
        <f t="shared" si="132"/>
        <v>0</v>
      </c>
      <c r="T196">
        <f t="shared" si="133"/>
        <v>0</v>
      </c>
      <c r="U196">
        <f t="shared" si="134"/>
        <v>0</v>
      </c>
      <c r="V196">
        <f t="shared" si="135"/>
        <v>0</v>
      </c>
      <c r="W196">
        <f t="shared" si="136"/>
        <v>0</v>
      </c>
      <c r="X196">
        <f t="shared" si="137"/>
        <v>0</v>
      </c>
      <c r="Y196">
        <f t="shared" si="137"/>
        <v>0</v>
      </c>
      <c r="AA196">
        <v>75522059</v>
      </c>
      <c r="AB196">
        <f t="shared" si="138"/>
        <v>49.83</v>
      </c>
      <c r="AC196">
        <f>ROUND((ES196),6)</f>
        <v>49.83</v>
      </c>
      <c r="AD196">
        <f>ROUND((((ET196)-(EU196))+AE196),6)</f>
        <v>0</v>
      </c>
      <c r="AE196">
        <f>ROUND((EU196),6)</f>
        <v>0</v>
      </c>
      <c r="AF196">
        <f>ROUND((EV196),6)</f>
        <v>0</v>
      </c>
      <c r="AG196">
        <f t="shared" si="139"/>
        <v>0</v>
      </c>
      <c r="AH196">
        <f>(EW196)</f>
        <v>0</v>
      </c>
      <c r="AI196">
        <f>(EX196)</f>
        <v>0</v>
      </c>
      <c r="AJ196">
        <f t="shared" si="140"/>
        <v>0</v>
      </c>
      <c r="AK196">
        <v>49.83</v>
      </c>
      <c r="AL196">
        <v>49.83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70</v>
      </c>
      <c r="AU196">
        <v>10</v>
      </c>
      <c r="AV196">
        <v>1</v>
      </c>
      <c r="AW196">
        <v>1</v>
      </c>
      <c r="AZ196">
        <v>1</v>
      </c>
      <c r="BA196">
        <v>1</v>
      </c>
      <c r="BB196">
        <v>1</v>
      </c>
      <c r="BC196">
        <v>1</v>
      </c>
      <c r="BD196" t="s">
        <v>3</v>
      </c>
      <c r="BE196" t="s">
        <v>3</v>
      </c>
      <c r="BF196" t="s">
        <v>3</v>
      </c>
      <c r="BG196" t="s">
        <v>3</v>
      </c>
      <c r="BH196">
        <v>3</v>
      </c>
      <c r="BI196">
        <v>4</v>
      </c>
      <c r="BJ196" t="s">
        <v>28</v>
      </c>
      <c r="BM196">
        <v>0</v>
      </c>
      <c r="BN196">
        <v>0</v>
      </c>
      <c r="BO196" t="s">
        <v>3</v>
      </c>
      <c r="BP196">
        <v>0</v>
      </c>
      <c r="BQ196">
        <v>1</v>
      </c>
      <c r="BR196">
        <v>1</v>
      </c>
      <c r="BS196">
        <v>1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70</v>
      </c>
      <c r="CA196">
        <v>10</v>
      </c>
      <c r="CB196" t="s">
        <v>3</v>
      </c>
      <c r="CE196">
        <v>0</v>
      </c>
      <c r="CF196">
        <v>0</v>
      </c>
      <c r="CG196">
        <v>0</v>
      </c>
      <c r="CM196">
        <v>0</v>
      </c>
      <c r="CN196" t="s">
        <v>3</v>
      </c>
      <c r="CO196">
        <v>0</v>
      </c>
      <c r="CP196">
        <f t="shared" si="141"/>
        <v>-437.71</v>
      </c>
      <c r="CQ196">
        <f t="shared" si="142"/>
        <v>49.83</v>
      </c>
      <c r="CR196">
        <f>((((ET196)*BB196-(EU196)*BS196)+AE196*BS196)*AV196)</f>
        <v>0</v>
      </c>
      <c r="CS196">
        <f t="shared" si="143"/>
        <v>0</v>
      </c>
      <c r="CT196">
        <f t="shared" si="144"/>
        <v>0</v>
      </c>
      <c r="CU196">
        <f t="shared" si="145"/>
        <v>0</v>
      </c>
      <c r="CV196">
        <f t="shared" si="146"/>
        <v>0</v>
      </c>
      <c r="CW196">
        <f t="shared" si="147"/>
        <v>0</v>
      </c>
      <c r="CX196">
        <f t="shared" si="147"/>
        <v>0</v>
      </c>
      <c r="CY196">
        <f t="shared" si="148"/>
        <v>0</v>
      </c>
      <c r="CZ196">
        <f t="shared" si="149"/>
        <v>0</v>
      </c>
      <c r="DC196" t="s">
        <v>3</v>
      </c>
      <c r="DD196" t="s">
        <v>3</v>
      </c>
      <c r="DE196" t="s">
        <v>3</v>
      </c>
      <c r="DF196" t="s">
        <v>3</v>
      </c>
      <c r="DG196" t="s">
        <v>3</v>
      </c>
      <c r="DH196" t="s">
        <v>3</v>
      </c>
      <c r="DI196" t="s">
        <v>3</v>
      </c>
      <c r="DJ196" t="s">
        <v>3</v>
      </c>
      <c r="DK196" t="s">
        <v>3</v>
      </c>
      <c r="DL196" t="s">
        <v>3</v>
      </c>
      <c r="DM196" t="s">
        <v>3</v>
      </c>
      <c r="DN196">
        <v>0</v>
      </c>
      <c r="DO196">
        <v>0</v>
      </c>
      <c r="DP196">
        <v>1</v>
      </c>
      <c r="DQ196">
        <v>1</v>
      </c>
      <c r="DU196">
        <v>1007</v>
      </c>
      <c r="DV196" t="s">
        <v>27</v>
      </c>
      <c r="DW196" t="s">
        <v>27</v>
      </c>
      <c r="DX196">
        <v>1</v>
      </c>
      <c r="DZ196" t="s">
        <v>3</v>
      </c>
      <c r="EA196" t="s">
        <v>3</v>
      </c>
      <c r="EB196" t="s">
        <v>3</v>
      </c>
      <c r="EC196" t="s">
        <v>3</v>
      </c>
      <c r="EE196">
        <v>75226705</v>
      </c>
      <c r="EF196">
        <v>1</v>
      </c>
      <c r="EG196" t="s">
        <v>21</v>
      </c>
      <c r="EH196">
        <v>0</v>
      </c>
      <c r="EI196" t="s">
        <v>3</v>
      </c>
      <c r="EJ196">
        <v>4</v>
      </c>
      <c r="EK196">
        <v>0</v>
      </c>
      <c r="EL196" t="s">
        <v>22</v>
      </c>
      <c r="EM196" t="s">
        <v>23</v>
      </c>
      <c r="EO196" t="s">
        <v>3</v>
      </c>
      <c r="EQ196">
        <v>0</v>
      </c>
      <c r="ER196">
        <v>49.83</v>
      </c>
      <c r="ES196">
        <v>49.83</v>
      </c>
      <c r="ET196">
        <v>0</v>
      </c>
      <c r="EU196">
        <v>0</v>
      </c>
      <c r="EV196">
        <v>0</v>
      </c>
      <c r="EW196">
        <v>0</v>
      </c>
      <c r="EX196">
        <v>0</v>
      </c>
      <c r="FQ196">
        <v>0</v>
      </c>
      <c r="FR196">
        <f t="shared" si="150"/>
        <v>0</v>
      </c>
      <c r="FS196">
        <v>0</v>
      </c>
      <c r="FX196">
        <v>70</v>
      </c>
      <c r="FY196">
        <v>10</v>
      </c>
      <c r="GA196" t="s">
        <v>3</v>
      </c>
      <c r="GD196">
        <v>0</v>
      </c>
      <c r="GF196">
        <v>973433911</v>
      </c>
      <c r="GG196">
        <v>2</v>
      </c>
      <c r="GH196">
        <v>1</v>
      </c>
      <c r="GI196">
        <v>-2</v>
      </c>
      <c r="GJ196">
        <v>0</v>
      </c>
      <c r="GK196">
        <f>ROUND(R196*(R12)/100,2)</f>
        <v>0</v>
      </c>
      <c r="GL196">
        <f t="shared" si="151"/>
        <v>0</v>
      </c>
      <c r="GM196">
        <f t="shared" si="152"/>
        <v>-437.71</v>
      </c>
      <c r="GN196">
        <f t="shared" si="153"/>
        <v>0</v>
      </c>
      <c r="GO196">
        <f t="shared" si="154"/>
        <v>0</v>
      </c>
      <c r="GP196">
        <f t="shared" si="155"/>
        <v>-437.71</v>
      </c>
      <c r="GR196">
        <v>0</v>
      </c>
      <c r="GS196">
        <v>3</v>
      </c>
      <c r="GT196">
        <v>0</v>
      </c>
      <c r="GU196" t="s">
        <v>3</v>
      </c>
      <c r="GV196">
        <f t="shared" si="156"/>
        <v>0</v>
      </c>
      <c r="GW196">
        <v>1</v>
      </c>
      <c r="GX196">
        <f t="shared" si="157"/>
        <v>0</v>
      </c>
      <c r="HA196">
        <v>0</v>
      </c>
      <c r="HB196">
        <v>0</v>
      </c>
      <c r="HC196">
        <f t="shared" si="158"/>
        <v>0</v>
      </c>
      <c r="HE196" t="s">
        <v>3</v>
      </c>
      <c r="HF196" t="s">
        <v>3</v>
      </c>
      <c r="HM196" t="s">
        <v>139</v>
      </c>
      <c r="HN196" t="s">
        <v>3</v>
      </c>
      <c r="HO196" t="s">
        <v>3</v>
      </c>
      <c r="HP196" t="s">
        <v>3</v>
      </c>
      <c r="HQ196" t="s">
        <v>3</v>
      </c>
      <c r="IK196">
        <v>0</v>
      </c>
    </row>
    <row r="198" spans="1:245" x14ac:dyDescent="0.2">
      <c r="A198" s="2">
        <v>51</v>
      </c>
      <c r="B198" s="2">
        <f>B187</f>
        <v>1</v>
      </c>
      <c r="C198" s="2">
        <f>A187</f>
        <v>5</v>
      </c>
      <c r="D198" s="2">
        <f>ROW(A187)</f>
        <v>187</v>
      </c>
      <c r="E198" s="2"/>
      <c r="F198" s="2" t="str">
        <f>IF(F187&lt;&gt;"",F187,"")</f>
        <v/>
      </c>
      <c r="G198" s="2" t="str">
        <f>IF(G187&lt;&gt;"",G187,"")</f>
        <v>Мытье сантехнических приборов</v>
      </c>
      <c r="H198" s="2">
        <v>0</v>
      </c>
      <c r="I198" s="2"/>
      <c r="J198" s="2"/>
      <c r="K198" s="2"/>
      <c r="L198" s="2"/>
      <c r="M198" s="2"/>
      <c r="N198" s="2"/>
      <c r="O198" s="2">
        <f t="shared" ref="O198:T198" si="159">ROUND(AB198,2)</f>
        <v>165945.01</v>
      </c>
      <c r="P198" s="2">
        <f t="shared" si="159"/>
        <v>11608.67</v>
      </c>
      <c r="Q198" s="2">
        <f t="shared" si="159"/>
        <v>0</v>
      </c>
      <c r="R198" s="2">
        <f t="shared" si="159"/>
        <v>0</v>
      </c>
      <c r="S198" s="2">
        <f t="shared" si="159"/>
        <v>154336.34</v>
      </c>
      <c r="T198" s="2">
        <f t="shared" si="159"/>
        <v>0</v>
      </c>
      <c r="U198" s="2">
        <f>AH198</f>
        <v>551.63520000000005</v>
      </c>
      <c r="V198" s="2">
        <f>AI198</f>
        <v>0</v>
      </c>
      <c r="W198" s="2">
        <f>ROUND(AJ198,2)</f>
        <v>0</v>
      </c>
      <c r="X198" s="2">
        <f>ROUND(AK198,2)</f>
        <v>108035.45</v>
      </c>
      <c r="Y198" s="2">
        <f>ROUND(AL198,2)</f>
        <v>15433.64</v>
      </c>
      <c r="Z198" s="2"/>
      <c r="AA198" s="2"/>
      <c r="AB198" s="2">
        <f>ROUND(SUMIF(AA191:AA196,"=75522059",O191:O196),2)</f>
        <v>165945.01</v>
      </c>
      <c r="AC198" s="2">
        <f>ROUND(SUMIF(AA191:AA196,"=75522059",P191:P196),2)</f>
        <v>11608.67</v>
      </c>
      <c r="AD198" s="2">
        <f>ROUND(SUMIF(AA191:AA196,"=75522059",Q191:Q196),2)</f>
        <v>0</v>
      </c>
      <c r="AE198" s="2">
        <f>ROUND(SUMIF(AA191:AA196,"=75522059",R191:R196),2)</f>
        <v>0</v>
      </c>
      <c r="AF198" s="2">
        <f>ROUND(SUMIF(AA191:AA196,"=75522059",S191:S196),2)</f>
        <v>154336.34</v>
      </c>
      <c r="AG198" s="2">
        <f>ROUND(SUMIF(AA191:AA196,"=75522059",T191:T196),2)</f>
        <v>0</v>
      </c>
      <c r="AH198" s="2">
        <f>SUMIF(AA191:AA196,"=75522059",U191:U196)</f>
        <v>551.63520000000005</v>
      </c>
      <c r="AI198" s="2">
        <f>SUMIF(AA191:AA196,"=75522059",V191:V196)</f>
        <v>0</v>
      </c>
      <c r="AJ198" s="2">
        <f>ROUND(SUMIF(AA191:AA196,"=75522059",W191:W196),2)</f>
        <v>0</v>
      </c>
      <c r="AK198" s="2">
        <f>ROUND(SUMIF(AA191:AA196,"=75522059",X191:X196),2)</f>
        <v>108035.45</v>
      </c>
      <c r="AL198" s="2">
        <f>ROUND(SUMIF(AA191:AA196,"=75522059",Y191:Y196),2)</f>
        <v>15433.64</v>
      </c>
      <c r="AM198" s="2"/>
      <c r="AN198" s="2"/>
      <c r="AO198" s="2">
        <f t="shared" ref="AO198:BD198" si="160">ROUND(BX198,2)</f>
        <v>0</v>
      </c>
      <c r="AP198" s="2">
        <f t="shared" si="160"/>
        <v>0</v>
      </c>
      <c r="AQ198" s="2">
        <f t="shared" si="160"/>
        <v>0</v>
      </c>
      <c r="AR198" s="2">
        <f t="shared" si="160"/>
        <v>289414.09999999998</v>
      </c>
      <c r="AS198" s="2">
        <f t="shared" si="160"/>
        <v>0</v>
      </c>
      <c r="AT198" s="2">
        <f t="shared" si="160"/>
        <v>0</v>
      </c>
      <c r="AU198" s="2">
        <f t="shared" si="160"/>
        <v>289414.09999999998</v>
      </c>
      <c r="AV198" s="2">
        <f t="shared" si="160"/>
        <v>11608.67</v>
      </c>
      <c r="AW198" s="2">
        <f t="shared" si="160"/>
        <v>11608.67</v>
      </c>
      <c r="AX198" s="2">
        <f t="shared" si="160"/>
        <v>0</v>
      </c>
      <c r="AY198" s="2">
        <f t="shared" si="160"/>
        <v>11608.67</v>
      </c>
      <c r="AZ198" s="2">
        <f t="shared" si="160"/>
        <v>0</v>
      </c>
      <c r="BA198" s="2">
        <f t="shared" si="160"/>
        <v>0</v>
      </c>
      <c r="BB198" s="2">
        <f t="shared" si="160"/>
        <v>0</v>
      </c>
      <c r="BC198" s="2">
        <f t="shared" si="160"/>
        <v>0</v>
      </c>
      <c r="BD198" s="2">
        <f t="shared" si="160"/>
        <v>0</v>
      </c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>
        <f>ROUND(SUMIF(AA191:AA196,"=75522059",FQ191:FQ196),2)</f>
        <v>0</v>
      </c>
      <c r="BY198" s="2">
        <f>ROUND(SUMIF(AA191:AA196,"=75522059",FR191:FR196),2)</f>
        <v>0</v>
      </c>
      <c r="BZ198" s="2">
        <f>ROUND(SUMIF(AA191:AA196,"=75522059",GL191:GL196),2)</f>
        <v>0</v>
      </c>
      <c r="CA198" s="2">
        <f>ROUND(SUMIF(AA191:AA196,"=75522059",GM191:GM196),2)</f>
        <v>289414.09999999998</v>
      </c>
      <c r="CB198" s="2">
        <f>ROUND(SUMIF(AA191:AA196,"=75522059",GN191:GN196),2)</f>
        <v>0</v>
      </c>
      <c r="CC198" s="2">
        <f>ROUND(SUMIF(AA191:AA196,"=75522059",GO191:GO196),2)</f>
        <v>0</v>
      </c>
      <c r="CD198" s="2">
        <f>ROUND(SUMIF(AA191:AA196,"=75522059",GP191:GP196),2)</f>
        <v>289414.09999999998</v>
      </c>
      <c r="CE198" s="2">
        <f>AC198-BX198</f>
        <v>11608.67</v>
      </c>
      <c r="CF198" s="2">
        <f>AC198-BY198</f>
        <v>11608.67</v>
      </c>
      <c r="CG198" s="2">
        <f>BX198-BZ198</f>
        <v>0</v>
      </c>
      <c r="CH198" s="2">
        <f>AC198-BX198-BY198+BZ198</f>
        <v>11608.67</v>
      </c>
      <c r="CI198" s="2">
        <f>BY198-BZ198</f>
        <v>0</v>
      </c>
      <c r="CJ198" s="2">
        <f>ROUND(SUMIF(AA191:AA196,"=75522059",GX191:GX196),2)</f>
        <v>0</v>
      </c>
      <c r="CK198" s="2">
        <f>ROUND(SUMIF(AA191:AA196,"=75522059",GY191:GY196),2)</f>
        <v>0</v>
      </c>
      <c r="CL198" s="2">
        <f>ROUND(SUMIF(AA191:AA196,"=75522059",GZ191:GZ196),2)</f>
        <v>0</v>
      </c>
      <c r="CM198" s="2">
        <f>ROUND(SUMIF(AA191:AA196,"=75522059",HD191:HD196),2)</f>
        <v>0</v>
      </c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3"/>
      <c r="FX198" s="3"/>
      <c r="FY198" s="3"/>
      <c r="FZ198" s="3"/>
      <c r="GA198" s="3"/>
      <c r="GB198" s="3"/>
      <c r="GC198" s="3"/>
      <c r="GD198" s="3"/>
      <c r="GE198" s="3"/>
      <c r="GF198" s="3"/>
      <c r="GG198" s="3"/>
      <c r="GH198" s="3"/>
      <c r="GI198" s="3"/>
      <c r="GJ198" s="3"/>
      <c r="GK198" s="3"/>
      <c r="GL198" s="3"/>
      <c r="GM198" s="3"/>
      <c r="GN198" s="3"/>
      <c r="GO198" s="3"/>
      <c r="GP198" s="3"/>
      <c r="GQ198" s="3"/>
      <c r="GR198" s="3"/>
      <c r="GS198" s="3"/>
      <c r="GT198" s="3"/>
      <c r="GU198" s="3"/>
      <c r="GV198" s="3"/>
      <c r="GW198" s="3"/>
      <c r="GX198" s="3">
        <v>0</v>
      </c>
    </row>
    <row r="200" spans="1:245" x14ac:dyDescent="0.2">
      <c r="A200" s="4">
        <v>50</v>
      </c>
      <c r="B200" s="4">
        <v>0</v>
      </c>
      <c r="C200" s="4">
        <v>0</v>
      </c>
      <c r="D200" s="4">
        <v>1</v>
      </c>
      <c r="E200" s="4">
        <v>201</v>
      </c>
      <c r="F200" s="4">
        <f>ROUND(Source!O198,O200)</f>
        <v>165945.01</v>
      </c>
      <c r="G200" s="4" t="s">
        <v>34</v>
      </c>
      <c r="H200" s="4" t="s">
        <v>35</v>
      </c>
      <c r="I200" s="4"/>
      <c r="J200" s="4"/>
      <c r="K200" s="4">
        <v>201</v>
      </c>
      <c r="L200" s="4">
        <v>1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165945.01</v>
      </c>
      <c r="X200" s="4">
        <v>1</v>
      </c>
      <c r="Y200" s="4">
        <v>165945.01</v>
      </c>
      <c r="Z200" s="4"/>
      <c r="AA200" s="4"/>
      <c r="AB200" s="4"/>
    </row>
    <row r="201" spans="1:245" x14ac:dyDescent="0.2">
      <c r="A201" s="4">
        <v>50</v>
      </c>
      <c r="B201" s="4">
        <v>0</v>
      </c>
      <c r="C201" s="4">
        <v>0</v>
      </c>
      <c r="D201" s="4">
        <v>1</v>
      </c>
      <c r="E201" s="4">
        <v>202</v>
      </c>
      <c r="F201" s="4">
        <f>ROUND(Source!P198,O201)</f>
        <v>11608.67</v>
      </c>
      <c r="G201" s="4" t="s">
        <v>36</v>
      </c>
      <c r="H201" s="4" t="s">
        <v>37</v>
      </c>
      <c r="I201" s="4"/>
      <c r="J201" s="4"/>
      <c r="K201" s="4">
        <v>202</v>
      </c>
      <c r="L201" s="4">
        <v>2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11608.67</v>
      </c>
      <c r="X201" s="4">
        <v>1</v>
      </c>
      <c r="Y201" s="4">
        <v>11608.67</v>
      </c>
      <c r="Z201" s="4"/>
      <c r="AA201" s="4"/>
      <c r="AB201" s="4"/>
    </row>
    <row r="202" spans="1:245" x14ac:dyDescent="0.2">
      <c r="A202" s="4">
        <v>50</v>
      </c>
      <c r="B202" s="4">
        <v>0</v>
      </c>
      <c r="C202" s="4">
        <v>0</v>
      </c>
      <c r="D202" s="4">
        <v>1</v>
      </c>
      <c r="E202" s="4">
        <v>222</v>
      </c>
      <c r="F202" s="4">
        <f>ROUND(Source!AO198,O202)</f>
        <v>0</v>
      </c>
      <c r="G202" s="4" t="s">
        <v>38</v>
      </c>
      <c r="H202" s="4" t="s">
        <v>39</v>
      </c>
      <c r="I202" s="4"/>
      <c r="J202" s="4"/>
      <c r="K202" s="4">
        <v>222</v>
      </c>
      <c r="L202" s="4">
        <v>3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45" x14ac:dyDescent="0.2">
      <c r="A203" s="4">
        <v>50</v>
      </c>
      <c r="B203" s="4">
        <v>0</v>
      </c>
      <c r="C203" s="4">
        <v>0</v>
      </c>
      <c r="D203" s="4">
        <v>1</v>
      </c>
      <c r="E203" s="4">
        <v>225</v>
      </c>
      <c r="F203" s="4">
        <f>ROUND(Source!AV198,O203)</f>
        <v>11608.67</v>
      </c>
      <c r="G203" s="4" t="s">
        <v>40</v>
      </c>
      <c r="H203" s="4" t="s">
        <v>41</v>
      </c>
      <c r="I203" s="4"/>
      <c r="J203" s="4"/>
      <c r="K203" s="4">
        <v>225</v>
      </c>
      <c r="L203" s="4">
        <v>4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11608.67</v>
      </c>
      <c r="X203" s="4">
        <v>1</v>
      </c>
      <c r="Y203" s="4">
        <v>11608.67</v>
      </c>
      <c r="Z203" s="4"/>
      <c r="AA203" s="4"/>
      <c r="AB203" s="4"/>
    </row>
    <row r="204" spans="1:245" x14ac:dyDescent="0.2">
      <c r="A204" s="4">
        <v>50</v>
      </c>
      <c r="B204" s="4">
        <v>0</v>
      </c>
      <c r="C204" s="4">
        <v>0</v>
      </c>
      <c r="D204" s="4">
        <v>1</v>
      </c>
      <c r="E204" s="4">
        <v>226</v>
      </c>
      <c r="F204" s="4">
        <f>ROUND(Source!AW198,O204)</f>
        <v>11608.67</v>
      </c>
      <c r="G204" s="4" t="s">
        <v>42</v>
      </c>
      <c r="H204" s="4" t="s">
        <v>43</v>
      </c>
      <c r="I204" s="4"/>
      <c r="J204" s="4"/>
      <c r="K204" s="4">
        <v>226</v>
      </c>
      <c r="L204" s="4">
        <v>5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11608.67</v>
      </c>
      <c r="X204" s="4">
        <v>1</v>
      </c>
      <c r="Y204" s="4">
        <v>11608.67</v>
      </c>
      <c r="Z204" s="4"/>
      <c r="AA204" s="4"/>
      <c r="AB204" s="4"/>
    </row>
    <row r="205" spans="1:245" x14ac:dyDescent="0.2">
      <c r="A205" s="4">
        <v>50</v>
      </c>
      <c r="B205" s="4">
        <v>0</v>
      </c>
      <c r="C205" s="4">
        <v>0</v>
      </c>
      <c r="D205" s="4">
        <v>1</v>
      </c>
      <c r="E205" s="4">
        <v>227</v>
      </c>
      <c r="F205" s="4">
        <f>ROUND(Source!AX198,O205)</f>
        <v>0</v>
      </c>
      <c r="G205" s="4" t="s">
        <v>44</v>
      </c>
      <c r="H205" s="4" t="s">
        <v>45</v>
      </c>
      <c r="I205" s="4"/>
      <c r="J205" s="4"/>
      <c r="K205" s="4">
        <v>227</v>
      </c>
      <c r="L205" s="4">
        <v>6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45" x14ac:dyDescent="0.2">
      <c r="A206" s="4">
        <v>50</v>
      </c>
      <c r="B206" s="4">
        <v>0</v>
      </c>
      <c r="C206" s="4">
        <v>0</v>
      </c>
      <c r="D206" s="4">
        <v>1</v>
      </c>
      <c r="E206" s="4">
        <v>228</v>
      </c>
      <c r="F206" s="4">
        <f>ROUND(Source!AY198,O206)</f>
        <v>11608.67</v>
      </c>
      <c r="G206" s="4" t="s">
        <v>46</v>
      </c>
      <c r="H206" s="4" t="s">
        <v>47</v>
      </c>
      <c r="I206" s="4"/>
      <c r="J206" s="4"/>
      <c r="K206" s="4">
        <v>228</v>
      </c>
      <c r="L206" s="4">
        <v>7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11608.67</v>
      </c>
      <c r="X206" s="4">
        <v>1</v>
      </c>
      <c r="Y206" s="4">
        <v>11608.67</v>
      </c>
      <c r="Z206" s="4"/>
      <c r="AA206" s="4"/>
      <c r="AB206" s="4"/>
    </row>
    <row r="207" spans="1:245" x14ac:dyDescent="0.2">
      <c r="A207" s="4">
        <v>50</v>
      </c>
      <c r="B207" s="4">
        <v>0</v>
      </c>
      <c r="C207" s="4">
        <v>0</v>
      </c>
      <c r="D207" s="4">
        <v>1</v>
      </c>
      <c r="E207" s="4">
        <v>216</v>
      </c>
      <c r="F207" s="4">
        <f>ROUND(Source!AP198,O207)</f>
        <v>0</v>
      </c>
      <c r="G207" s="4" t="s">
        <v>48</v>
      </c>
      <c r="H207" s="4" t="s">
        <v>49</v>
      </c>
      <c r="I207" s="4"/>
      <c r="J207" s="4"/>
      <c r="K207" s="4">
        <v>216</v>
      </c>
      <c r="L207" s="4">
        <v>8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45" x14ac:dyDescent="0.2">
      <c r="A208" s="4">
        <v>50</v>
      </c>
      <c r="B208" s="4">
        <v>0</v>
      </c>
      <c r="C208" s="4">
        <v>0</v>
      </c>
      <c r="D208" s="4">
        <v>1</v>
      </c>
      <c r="E208" s="4">
        <v>223</v>
      </c>
      <c r="F208" s="4">
        <f>ROUND(Source!AQ198,O208)</f>
        <v>0</v>
      </c>
      <c r="G208" s="4" t="s">
        <v>50</v>
      </c>
      <c r="H208" s="4" t="s">
        <v>51</v>
      </c>
      <c r="I208" s="4"/>
      <c r="J208" s="4"/>
      <c r="K208" s="4">
        <v>223</v>
      </c>
      <c r="L208" s="4">
        <v>9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229</v>
      </c>
      <c r="F209" s="4">
        <f>ROUND(Source!AZ198,O209)</f>
        <v>0</v>
      </c>
      <c r="G209" s="4" t="s">
        <v>52</v>
      </c>
      <c r="H209" s="4" t="s">
        <v>53</v>
      </c>
      <c r="I209" s="4"/>
      <c r="J209" s="4"/>
      <c r="K209" s="4">
        <v>229</v>
      </c>
      <c r="L209" s="4">
        <v>10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203</v>
      </c>
      <c r="F210" s="4">
        <f>ROUND(Source!Q198,O210)</f>
        <v>0</v>
      </c>
      <c r="G210" s="4" t="s">
        <v>54</v>
      </c>
      <c r="H210" s="4" t="s">
        <v>55</v>
      </c>
      <c r="I210" s="4"/>
      <c r="J210" s="4"/>
      <c r="K210" s="4">
        <v>203</v>
      </c>
      <c r="L210" s="4">
        <v>11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231</v>
      </c>
      <c r="F211" s="4">
        <f>ROUND(Source!BB198,O211)</f>
        <v>0</v>
      </c>
      <c r="G211" s="4" t="s">
        <v>56</v>
      </c>
      <c r="H211" s="4" t="s">
        <v>57</v>
      </c>
      <c r="I211" s="4"/>
      <c r="J211" s="4"/>
      <c r="K211" s="4">
        <v>231</v>
      </c>
      <c r="L211" s="4">
        <v>12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204</v>
      </c>
      <c r="F212" s="4">
        <f>ROUND(Source!R198,O212)</f>
        <v>0</v>
      </c>
      <c r="G212" s="4" t="s">
        <v>58</v>
      </c>
      <c r="H212" s="4" t="s">
        <v>59</v>
      </c>
      <c r="I212" s="4"/>
      <c r="J212" s="4"/>
      <c r="K212" s="4">
        <v>204</v>
      </c>
      <c r="L212" s="4">
        <v>13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205</v>
      </c>
      <c r="F213" s="4">
        <f>ROUND(Source!S198,O213)</f>
        <v>154336.34</v>
      </c>
      <c r="G213" s="4" t="s">
        <v>60</v>
      </c>
      <c r="H213" s="4" t="s">
        <v>61</v>
      </c>
      <c r="I213" s="4"/>
      <c r="J213" s="4"/>
      <c r="K213" s="4">
        <v>205</v>
      </c>
      <c r="L213" s="4">
        <v>14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154336.34</v>
      </c>
      <c r="X213" s="4">
        <v>1</v>
      </c>
      <c r="Y213" s="4">
        <v>154336.34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232</v>
      </c>
      <c r="F214" s="4">
        <f>ROUND(Source!BC198,O214)</f>
        <v>0</v>
      </c>
      <c r="G214" s="4" t="s">
        <v>62</v>
      </c>
      <c r="H214" s="4" t="s">
        <v>63</v>
      </c>
      <c r="I214" s="4"/>
      <c r="J214" s="4"/>
      <c r="K214" s="4">
        <v>232</v>
      </c>
      <c r="L214" s="4">
        <v>15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214</v>
      </c>
      <c r="F215" s="4">
        <f>ROUND(Source!AS198,O215)</f>
        <v>0</v>
      </c>
      <c r="G215" s="4" t="s">
        <v>64</v>
      </c>
      <c r="H215" s="4" t="s">
        <v>65</v>
      </c>
      <c r="I215" s="4"/>
      <c r="J215" s="4"/>
      <c r="K215" s="4">
        <v>214</v>
      </c>
      <c r="L215" s="4">
        <v>16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215</v>
      </c>
      <c r="F216" s="4">
        <f>ROUND(Source!AT198,O216)</f>
        <v>0</v>
      </c>
      <c r="G216" s="4" t="s">
        <v>66</v>
      </c>
      <c r="H216" s="4" t="s">
        <v>67</v>
      </c>
      <c r="I216" s="4"/>
      <c r="J216" s="4"/>
      <c r="K216" s="4">
        <v>215</v>
      </c>
      <c r="L216" s="4">
        <v>17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217</v>
      </c>
      <c r="F217" s="4">
        <f>ROUND(Source!AU198,O217)</f>
        <v>289414.09999999998</v>
      </c>
      <c r="G217" s="4" t="s">
        <v>68</v>
      </c>
      <c r="H217" s="4" t="s">
        <v>69</v>
      </c>
      <c r="I217" s="4"/>
      <c r="J217" s="4"/>
      <c r="K217" s="4">
        <v>217</v>
      </c>
      <c r="L217" s="4">
        <v>18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289414.09999999998</v>
      </c>
      <c r="X217" s="4">
        <v>1</v>
      </c>
      <c r="Y217" s="4">
        <v>289414.09999999998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230</v>
      </c>
      <c r="F218" s="4">
        <f>ROUND(Source!BA198,O218)</f>
        <v>0</v>
      </c>
      <c r="G218" s="4" t="s">
        <v>70</v>
      </c>
      <c r="H218" s="4" t="s">
        <v>71</v>
      </c>
      <c r="I218" s="4"/>
      <c r="J218" s="4"/>
      <c r="K218" s="4">
        <v>230</v>
      </c>
      <c r="L218" s="4">
        <v>19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206</v>
      </c>
      <c r="F219" s="4">
        <f>ROUND(Source!T198,O219)</f>
        <v>0</v>
      </c>
      <c r="G219" s="4" t="s">
        <v>72</v>
      </c>
      <c r="H219" s="4" t="s">
        <v>73</v>
      </c>
      <c r="I219" s="4"/>
      <c r="J219" s="4"/>
      <c r="K219" s="4">
        <v>206</v>
      </c>
      <c r="L219" s="4">
        <v>20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207</v>
      </c>
      <c r="F220" s="4">
        <f>Source!U198</f>
        <v>551.63520000000005</v>
      </c>
      <c r="G220" s="4" t="s">
        <v>74</v>
      </c>
      <c r="H220" s="4" t="s">
        <v>75</v>
      </c>
      <c r="I220" s="4"/>
      <c r="J220" s="4"/>
      <c r="K220" s="4">
        <v>207</v>
      </c>
      <c r="L220" s="4">
        <v>21</v>
      </c>
      <c r="M220" s="4">
        <v>3</v>
      </c>
      <c r="N220" s="4" t="s">
        <v>3</v>
      </c>
      <c r="O220" s="4">
        <v>-1</v>
      </c>
      <c r="P220" s="4"/>
      <c r="Q220" s="4"/>
      <c r="R220" s="4"/>
      <c r="S220" s="4"/>
      <c r="T220" s="4"/>
      <c r="U220" s="4"/>
      <c r="V220" s="4"/>
      <c r="W220" s="4">
        <v>551.63519999999994</v>
      </c>
      <c r="X220" s="4">
        <v>1</v>
      </c>
      <c r="Y220" s="4">
        <v>551.63519999999994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208</v>
      </c>
      <c r="F221" s="4">
        <f>Source!V198</f>
        <v>0</v>
      </c>
      <c r="G221" s="4" t="s">
        <v>76</v>
      </c>
      <c r="H221" s="4" t="s">
        <v>77</v>
      </c>
      <c r="I221" s="4"/>
      <c r="J221" s="4"/>
      <c r="K221" s="4">
        <v>208</v>
      </c>
      <c r="L221" s="4">
        <v>22</v>
      </c>
      <c r="M221" s="4">
        <v>3</v>
      </c>
      <c r="N221" s="4" t="s">
        <v>3</v>
      </c>
      <c r="O221" s="4">
        <v>-1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209</v>
      </c>
      <c r="F222" s="4">
        <f>ROUND(Source!W198,O222)</f>
        <v>0</v>
      </c>
      <c r="G222" s="4" t="s">
        <v>78</v>
      </c>
      <c r="H222" s="4" t="s">
        <v>79</v>
      </c>
      <c r="I222" s="4"/>
      <c r="J222" s="4"/>
      <c r="K222" s="4">
        <v>209</v>
      </c>
      <c r="L222" s="4">
        <v>23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233</v>
      </c>
      <c r="F223" s="4">
        <f>ROUND(Source!BD198,O223)</f>
        <v>0</v>
      </c>
      <c r="G223" s="4" t="s">
        <v>80</v>
      </c>
      <c r="H223" s="4" t="s">
        <v>81</v>
      </c>
      <c r="I223" s="4"/>
      <c r="J223" s="4"/>
      <c r="K223" s="4">
        <v>233</v>
      </c>
      <c r="L223" s="4">
        <v>24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210</v>
      </c>
      <c r="F224" s="4">
        <f>ROUND(Source!X198,O224)</f>
        <v>108035.45</v>
      </c>
      <c r="G224" s="4" t="s">
        <v>82</v>
      </c>
      <c r="H224" s="4" t="s">
        <v>83</v>
      </c>
      <c r="I224" s="4"/>
      <c r="J224" s="4"/>
      <c r="K224" s="4">
        <v>210</v>
      </c>
      <c r="L224" s="4">
        <v>25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108035.45</v>
      </c>
      <c r="X224" s="4">
        <v>1</v>
      </c>
      <c r="Y224" s="4">
        <v>108035.45</v>
      </c>
      <c r="Z224" s="4"/>
      <c r="AA224" s="4"/>
      <c r="AB224" s="4"/>
    </row>
    <row r="225" spans="1:206" x14ac:dyDescent="0.2">
      <c r="A225" s="4">
        <v>50</v>
      </c>
      <c r="B225" s="4">
        <v>0</v>
      </c>
      <c r="C225" s="4">
        <v>0</v>
      </c>
      <c r="D225" s="4">
        <v>1</v>
      </c>
      <c r="E225" s="4">
        <v>211</v>
      </c>
      <c r="F225" s="4">
        <f>ROUND(Source!Y198,O225)</f>
        <v>15433.64</v>
      </c>
      <c r="G225" s="4" t="s">
        <v>84</v>
      </c>
      <c r="H225" s="4" t="s">
        <v>85</v>
      </c>
      <c r="I225" s="4"/>
      <c r="J225" s="4"/>
      <c r="K225" s="4">
        <v>211</v>
      </c>
      <c r="L225" s="4">
        <v>26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15433.64</v>
      </c>
      <c r="X225" s="4">
        <v>1</v>
      </c>
      <c r="Y225" s="4">
        <v>15433.64</v>
      </c>
      <c r="Z225" s="4"/>
      <c r="AA225" s="4"/>
      <c r="AB225" s="4"/>
    </row>
    <row r="226" spans="1:206" x14ac:dyDescent="0.2">
      <c r="A226" s="4">
        <v>50</v>
      </c>
      <c r="B226" s="4">
        <v>0</v>
      </c>
      <c r="C226" s="4">
        <v>0</v>
      </c>
      <c r="D226" s="4">
        <v>1</v>
      </c>
      <c r="E226" s="4">
        <v>224</v>
      </c>
      <c r="F226" s="4">
        <f>ROUND(Source!AR198,O226)</f>
        <v>289414.09999999998</v>
      </c>
      <c r="G226" s="4" t="s">
        <v>86</v>
      </c>
      <c r="H226" s="4" t="s">
        <v>87</v>
      </c>
      <c r="I226" s="4"/>
      <c r="J226" s="4"/>
      <c r="K226" s="4">
        <v>224</v>
      </c>
      <c r="L226" s="4">
        <v>27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289414.09999999998</v>
      </c>
      <c r="X226" s="4">
        <v>1</v>
      </c>
      <c r="Y226" s="4">
        <v>289414.09999999998</v>
      </c>
      <c r="Z226" s="4"/>
      <c r="AA226" s="4"/>
      <c r="AB226" s="4"/>
    </row>
    <row r="228" spans="1:206" x14ac:dyDescent="0.2">
      <c r="A228" s="2">
        <v>51</v>
      </c>
      <c r="B228" s="2">
        <f>B24</f>
        <v>1</v>
      </c>
      <c r="C228" s="2">
        <f>A24</f>
        <v>4</v>
      </c>
      <c r="D228" s="2">
        <f>ROW(A24)</f>
        <v>24</v>
      </c>
      <c r="E228" s="2"/>
      <c r="F228" s="2" t="str">
        <f>IF(F24&lt;&gt;"",F24,"")</f>
        <v/>
      </c>
      <c r="G228" s="2" t="str">
        <f>IF(G24&lt;&gt;"",G24,"")</f>
        <v>Поддерживающая уборка</v>
      </c>
      <c r="H228" s="2">
        <v>0</v>
      </c>
      <c r="I228" s="2"/>
      <c r="J228" s="2"/>
      <c r="K228" s="2"/>
      <c r="L228" s="2"/>
      <c r="M228" s="2"/>
      <c r="N228" s="2"/>
      <c r="O228" s="2">
        <f t="shared" ref="O228:T228" si="161">ROUND(O37+O74+O116+O157+O198+AB228,2)</f>
        <v>669956.07999999996</v>
      </c>
      <c r="P228" s="2">
        <f t="shared" si="161"/>
        <v>25846.15</v>
      </c>
      <c r="Q228" s="2">
        <f t="shared" si="161"/>
        <v>4609.72</v>
      </c>
      <c r="R228" s="2">
        <f t="shared" si="161"/>
        <v>65.03</v>
      </c>
      <c r="S228" s="2">
        <f t="shared" si="161"/>
        <v>639500.21</v>
      </c>
      <c r="T228" s="2">
        <f t="shared" si="161"/>
        <v>0</v>
      </c>
      <c r="U228" s="2">
        <f>U37+U74+U116+U157+U198+AH228</f>
        <v>2285.7248267999998</v>
      </c>
      <c r="V228" s="2">
        <f>V37+V74+V116+V157+V198+AI228</f>
        <v>0</v>
      </c>
      <c r="W228" s="2">
        <f>ROUND(W37+W74+W116+W157+W198+AJ228,2)</f>
        <v>0</v>
      </c>
      <c r="X228" s="2">
        <f>ROUND(X37+X74+X116+X157+X198+AK228,2)</f>
        <v>447650.17</v>
      </c>
      <c r="Y228" s="2">
        <f>ROUND(Y37+Y74+Y116+Y157+Y198+AL228,2)</f>
        <v>63950.02</v>
      </c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>
        <f t="shared" ref="AO228:BD228" si="162">ROUND(AO37+AO74+AO116+AO157+AO198+BX228,2)</f>
        <v>0</v>
      </c>
      <c r="AP228" s="2">
        <f t="shared" si="162"/>
        <v>0</v>
      </c>
      <c r="AQ228" s="2">
        <f t="shared" si="162"/>
        <v>0</v>
      </c>
      <c r="AR228" s="2">
        <f t="shared" si="162"/>
        <v>1181626.51</v>
      </c>
      <c r="AS228" s="2">
        <f t="shared" si="162"/>
        <v>0</v>
      </c>
      <c r="AT228" s="2">
        <f t="shared" si="162"/>
        <v>0</v>
      </c>
      <c r="AU228" s="2">
        <f t="shared" si="162"/>
        <v>1181626.51</v>
      </c>
      <c r="AV228" s="2">
        <f t="shared" si="162"/>
        <v>25846.15</v>
      </c>
      <c r="AW228" s="2">
        <f t="shared" si="162"/>
        <v>25846.15</v>
      </c>
      <c r="AX228" s="2">
        <f t="shared" si="162"/>
        <v>0</v>
      </c>
      <c r="AY228" s="2">
        <f t="shared" si="162"/>
        <v>25846.15</v>
      </c>
      <c r="AZ228" s="2">
        <f t="shared" si="162"/>
        <v>0</v>
      </c>
      <c r="BA228" s="2">
        <f t="shared" si="162"/>
        <v>0</v>
      </c>
      <c r="BB228" s="2">
        <f t="shared" si="162"/>
        <v>0</v>
      </c>
      <c r="BC228" s="2">
        <f t="shared" si="162"/>
        <v>0</v>
      </c>
      <c r="BD228" s="2">
        <f t="shared" si="162"/>
        <v>0</v>
      </c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3"/>
      <c r="DH228" s="3"/>
      <c r="DI228" s="3"/>
      <c r="DJ228" s="3"/>
      <c r="DK228" s="3"/>
      <c r="DL228" s="3"/>
      <c r="DM228" s="3"/>
      <c r="DN228" s="3"/>
      <c r="DO228" s="3"/>
      <c r="DP228" s="3"/>
      <c r="DQ228" s="3"/>
      <c r="DR228" s="3"/>
      <c r="DS228" s="3"/>
      <c r="DT228" s="3"/>
      <c r="DU228" s="3"/>
      <c r="DV228" s="3"/>
      <c r="DW228" s="3"/>
      <c r="DX228" s="3"/>
      <c r="DY228" s="3"/>
      <c r="DZ228" s="3"/>
      <c r="EA228" s="3"/>
      <c r="EB228" s="3"/>
      <c r="EC228" s="3"/>
      <c r="ED228" s="3"/>
      <c r="EE228" s="3"/>
      <c r="EF228" s="3"/>
      <c r="EG228" s="3"/>
      <c r="EH228" s="3"/>
      <c r="EI228" s="3"/>
      <c r="EJ228" s="3"/>
      <c r="EK228" s="3"/>
      <c r="EL228" s="3"/>
      <c r="EM228" s="3"/>
      <c r="EN228" s="3"/>
      <c r="EO228" s="3"/>
      <c r="EP228" s="3"/>
      <c r="EQ228" s="3"/>
      <c r="ER228" s="3"/>
      <c r="ES228" s="3"/>
      <c r="ET228" s="3"/>
      <c r="EU228" s="3"/>
      <c r="EV228" s="3"/>
      <c r="EW228" s="3"/>
      <c r="EX228" s="3"/>
      <c r="EY228" s="3"/>
      <c r="EZ228" s="3"/>
      <c r="FA228" s="3"/>
      <c r="FB228" s="3"/>
      <c r="FC228" s="3"/>
      <c r="FD228" s="3"/>
      <c r="FE228" s="3"/>
      <c r="FF228" s="3"/>
      <c r="FG228" s="3"/>
      <c r="FH228" s="3"/>
      <c r="FI228" s="3"/>
      <c r="FJ228" s="3"/>
      <c r="FK228" s="3"/>
      <c r="FL228" s="3"/>
      <c r="FM228" s="3"/>
      <c r="FN228" s="3"/>
      <c r="FO228" s="3"/>
      <c r="FP228" s="3"/>
      <c r="FQ228" s="3"/>
      <c r="FR228" s="3"/>
      <c r="FS228" s="3"/>
      <c r="FT228" s="3"/>
      <c r="FU228" s="3"/>
      <c r="FV228" s="3"/>
      <c r="FW228" s="3"/>
      <c r="FX228" s="3"/>
      <c r="FY228" s="3"/>
      <c r="FZ228" s="3"/>
      <c r="GA228" s="3"/>
      <c r="GB228" s="3"/>
      <c r="GC228" s="3"/>
      <c r="GD228" s="3"/>
      <c r="GE228" s="3"/>
      <c r="GF228" s="3"/>
      <c r="GG228" s="3"/>
      <c r="GH228" s="3"/>
      <c r="GI228" s="3"/>
      <c r="GJ228" s="3"/>
      <c r="GK228" s="3"/>
      <c r="GL228" s="3"/>
      <c r="GM228" s="3"/>
      <c r="GN228" s="3"/>
      <c r="GO228" s="3"/>
      <c r="GP228" s="3"/>
      <c r="GQ228" s="3"/>
      <c r="GR228" s="3"/>
      <c r="GS228" s="3"/>
      <c r="GT228" s="3"/>
      <c r="GU228" s="3"/>
      <c r="GV228" s="3"/>
      <c r="GW228" s="3"/>
      <c r="GX228" s="3">
        <v>0</v>
      </c>
    </row>
    <row r="230" spans="1:206" x14ac:dyDescent="0.2">
      <c r="A230" s="4">
        <v>50</v>
      </c>
      <c r="B230" s="4">
        <v>0</v>
      </c>
      <c r="C230" s="4">
        <v>0</v>
      </c>
      <c r="D230" s="4">
        <v>1</v>
      </c>
      <c r="E230" s="4">
        <v>201</v>
      </c>
      <c r="F230" s="4">
        <f>ROUND(Source!O228,O230)</f>
        <v>669956.07999999996</v>
      </c>
      <c r="G230" s="4" t="s">
        <v>34</v>
      </c>
      <c r="H230" s="4" t="s">
        <v>35</v>
      </c>
      <c r="I230" s="4"/>
      <c r="J230" s="4"/>
      <c r="K230" s="4">
        <v>201</v>
      </c>
      <c r="L230" s="4">
        <v>1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669956.07999999996</v>
      </c>
      <c r="X230" s="4">
        <v>1</v>
      </c>
      <c r="Y230" s="4">
        <v>669956.07999999996</v>
      </c>
      <c r="Z230" s="4"/>
      <c r="AA230" s="4"/>
      <c r="AB230" s="4"/>
    </row>
    <row r="231" spans="1:206" x14ac:dyDescent="0.2">
      <c r="A231" s="4">
        <v>50</v>
      </c>
      <c r="B231" s="4">
        <v>0</v>
      </c>
      <c r="C231" s="4">
        <v>0</v>
      </c>
      <c r="D231" s="4">
        <v>1</v>
      </c>
      <c r="E231" s="4">
        <v>202</v>
      </c>
      <c r="F231" s="4">
        <f>ROUND(Source!P228,O231)</f>
        <v>25846.15</v>
      </c>
      <c r="G231" s="4" t="s">
        <v>36</v>
      </c>
      <c r="H231" s="4" t="s">
        <v>37</v>
      </c>
      <c r="I231" s="4"/>
      <c r="J231" s="4"/>
      <c r="K231" s="4">
        <v>202</v>
      </c>
      <c r="L231" s="4">
        <v>2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25846.15</v>
      </c>
      <c r="X231" s="4">
        <v>1</v>
      </c>
      <c r="Y231" s="4">
        <v>25846.15</v>
      </c>
      <c r="Z231" s="4"/>
      <c r="AA231" s="4"/>
      <c r="AB231" s="4"/>
    </row>
    <row r="232" spans="1:206" x14ac:dyDescent="0.2">
      <c r="A232" s="4">
        <v>50</v>
      </c>
      <c r="B232" s="4">
        <v>0</v>
      </c>
      <c r="C232" s="4">
        <v>0</v>
      </c>
      <c r="D232" s="4">
        <v>1</v>
      </c>
      <c r="E232" s="4">
        <v>222</v>
      </c>
      <c r="F232" s="4">
        <f>ROUND(Source!AO228,O232)</f>
        <v>0</v>
      </c>
      <c r="G232" s="4" t="s">
        <v>38</v>
      </c>
      <c r="H232" s="4" t="s">
        <v>39</v>
      </c>
      <c r="I232" s="4"/>
      <c r="J232" s="4"/>
      <c r="K232" s="4">
        <v>222</v>
      </c>
      <c r="L232" s="4">
        <v>3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06" x14ac:dyDescent="0.2">
      <c r="A233" s="4">
        <v>50</v>
      </c>
      <c r="B233" s="4">
        <v>0</v>
      </c>
      <c r="C233" s="4">
        <v>0</v>
      </c>
      <c r="D233" s="4">
        <v>1</v>
      </c>
      <c r="E233" s="4">
        <v>225</v>
      </c>
      <c r="F233" s="4">
        <f>ROUND(Source!AV228,O233)</f>
        <v>25846.15</v>
      </c>
      <c r="G233" s="4" t="s">
        <v>40</v>
      </c>
      <c r="H233" s="4" t="s">
        <v>41</v>
      </c>
      <c r="I233" s="4"/>
      <c r="J233" s="4"/>
      <c r="K233" s="4">
        <v>225</v>
      </c>
      <c r="L233" s="4">
        <v>4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25846.15</v>
      </c>
      <c r="X233" s="4">
        <v>1</v>
      </c>
      <c r="Y233" s="4">
        <v>25846.15</v>
      </c>
      <c r="Z233" s="4"/>
      <c r="AA233" s="4"/>
      <c r="AB233" s="4"/>
    </row>
    <row r="234" spans="1:206" x14ac:dyDescent="0.2">
      <c r="A234" s="4">
        <v>50</v>
      </c>
      <c r="B234" s="4">
        <v>0</v>
      </c>
      <c r="C234" s="4">
        <v>0</v>
      </c>
      <c r="D234" s="4">
        <v>1</v>
      </c>
      <c r="E234" s="4">
        <v>226</v>
      </c>
      <c r="F234" s="4">
        <f>ROUND(Source!AW228,O234)</f>
        <v>25846.15</v>
      </c>
      <c r="G234" s="4" t="s">
        <v>42</v>
      </c>
      <c r="H234" s="4" t="s">
        <v>43</v>
      </c>
      <c r="I234" s="4"/>
      <c r="J234" s="4"/>
      <c r="K234" s="4">
        <v>226</v>
      </c>
      <c r="L234" s="4">
        <v>5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25846.15</v>
      </c>
      <c r="X234" s="4">
        <v>1</v>
      </c>
      <c r="Y234" s="4">
        <v>25846.15</v>
      </c>
      <c r="Z234" s="4"/>
      <c r="AA234" s="4"/>
      <c r="AB234" s="4"/>
    </row>
    <row r="235" spans="1:206" x14ac:dyDescent="0.2">
      <c r="A235" s="4">
        <v>50</v>
      </c>
      <c r="B235" s="4">
        <v>0</v>
      </c>
      <c r="C235" s="4">
        <v>0</v>
      </c>
      <c r="D235" s="4">
        <v>1</v>
      </c>
      <c r="E235" s="4">
        <v>227</v>
      </c>
      <c r="F235" s="4">
        <f>ROUND(Source!AX228,O235)</f>
        <v>0</v>
      </c>
      <c r="G235" s="4" t="s">
        <v>44</v>
      </c>
      <c r="H235" s="4" t="s">
        <v>45</v>
      </c>
      <c r="I235" s="4"/>
      <c r="J235" s="4"/>
      <c r="K235" s="4">
        <v>227</v>
      </c>
      <c r="L235" s="4">
        <v>6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06" x14ac:dyDescent="0.2">
      <c r="A236" s="4">
        <v>50</v>
      </c>
      <c r="B236" s="4">
        <v>0</v>
      </c>
      <c r="C236" s="4">
        <v>0</v>
      </c>
      <c r="D236" s="4">
        <v>1</v>
      </c>
      <c r="E236" s="4">
        <v>228</v>
      </c>
      <c r="F236" s="4">
        <f>ROUND(Source!AY228,O236)</f>
        <v>25846.15</v>
      </c>
      <c r="G236" s="4" t="s">
        <v>46</v>
      </c>
      <c r="H236" s="4" t="s">
        <v>47</v>
      </c>
      <c r="I236" s="4"/>
      <c r="J236" s="4"/>
      <c r="K236" s="4">
        <v>228</v>
      </c>
      <c r="L236" s="4">
        <v>7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25846.15</v>
      </c>
      <c r="X236" s="4">
        <v>1</v>
      </c>
      <c r="Y236" s="4">
        <v>25846.15</v>
      </c>
      <c r="Z236" s="4"/>
      <c r="AA236" s="4"/>
      <c r="AB236" s="4"/>
    </row>
    <row r="237" spans="1:206" x14ac:dyDescent="0.2">
      <c r="A237" s="4">
        <v>50</v>
      </c>
      <c r="B237" s="4">
        <v>0</v>
      </c>
      <c r="C237" s="4">
        <v>0</v>
      </c>
      <c r="D237" s="4">
        <v>1</v>
      </c>
      <c r="E237" s="4">
        <v>216</v>
      </c>
      <c r="F237" s="4">
        <f>ROUND(Source!AP228,O237)</f>
        <v>0</v>
      </c>
      <c r="G237" s="4" t="s">
        <v>48</v>
      </c>
      <c r="H237" s="4" t="s">
        <v>49</v>
      </c>
      <c r="I237" s="4"/>
      <c r="J237" s="4"/>
      <c r="K237" s="4">
        <v>216</v>
      </c>
      <c r="L237" s="4">
        <v>8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06" x14ac:dyDescent="0.2">
      <c r="A238" s="4">
        <v>50</v>
      </c>
      <c r="B238" s="4">
        <v>0</v>
      </c>
      <c r="C238" s="4">
        <v>0</v>
      </c>
      <c r="D238" s="4">
        <v>1</v>
      </c>
      <c r="E238" s="4">
        <v>223</v>
      </c>
      <c r="F238" s="4">
        <f>ROUND(Source!AQ228,O238)</f>
        <v>0</v>
      </c>
      <c r="G238" s="4" t="s">
        <v>50</v>
      </c>
      <c r="H238" s="4" t="s">
        <v>51</v>
      </c>
      <c r="I238" s="4"/>
      <c r="J238" s="4"/>
      <c r="K238" s="4">
        <v>223</v>
      </c>
      <c r="L238" s="4">
        <v>9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06" x14ac:dyDescent="0.2">
      <c r="A239" s="4">
        <v>50</v>
      </c>
      <c r="B239" s="4">
        <v>0</v>
      </c>
      <c r="C239" s="4">
        <v>0</v>
      </c>
      <c r="D239" s="4">
        <v>1</v>
      </c>
      <c r="E239" s="4">
        <v>229</v>
      </c>
      <c r="F239" s="4">
        <f>ROUND(Source!AZ228,O239)</f>
        <v>0</v>
      </c>
      <c r="G239" s="4" t="s">
        <v>52</v>
      </c>
      <c r="H239" s="4" t="s">
        <v>53</v>
      </c>
      <c r="I239" s="4"/>
      <c r="J239" s="4"/>
      <c r="K239" s="4">
        <v>229</v>
      </c>
      <c r="L239" s="4">
        <v>10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06" x14ac:dyDescent="0.2">
      <c r="A240" s="4">
        <v>50</v>
      </c>
      <c r="B240" s="4">
        <v>0</v>
      </c>
      <c r="C240" s="4">
        <v>0</v>
      </c>
      <c r="D240" s="4">
        <v>1</v>
      </c>
      <c r="E240" s="4">
        <v>203</v>
      </c>
      <c r="F240" s="4">
        <f>ROUND(Source!Q228,O240)</f>
        <v>4609.72</v>
      </c>
      <c r="G240" s="4" t="s">
        <v>54</v>
      </c>
      <c r="H240" s="4" t="s">
        <v>55</v>
      </c>
      <c r="I240" s="4"/>
      <c r="J240" s="4"/>
      <c r="K240" s="4">
        <v>203</v>
      </c>
      <c r="L240" s="4">
        <v>11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4609.72</v>
      </c>
      <c r="X240" s="4">
        <v>1</v>
      </c>
      <c r="Y240" s="4">
        <v>4609.72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231</v>
      </c>
      <c r="F241" s="4">
        <f>ROUND(Source!BB228,O241)</f>
        <v>0</v>
      </c>
      <c r="G241" s="4" t="s">
        <v>56</v>
      </c>
      <c r="H241" s="4" t="s">
        <v>57</v>
      </c>
      <c r="I241" s="4"/>
      <c r="J241" s="4"/>
      <c r="K241" s="4">
        <v>231</v>
      </c>
      <c r="L241" s="4">
        <v>12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204</v>
      </c>
      <c r="F242" s="4">
        <f>ROUND(Source!R228,O242)</f>
        <v>65.03</v>
      </c>
      <c r="G242" s="4" t="s">
        <v>58</v>
      </c>
      <c r="H242" s="4" t="s">
        <v>59</v>
      </c>
      <c r="I242" s="4"/>
      <c r="J242" s="4"/>
      <c r="K242" s="4">
        <v>204</v>
      </c>
      <c r="L242" s="4">
        <v>13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65.03</v>
      </c>
      <c r="X242" s="4">
        <v>1</v>
      </c>
      <c r="Y242" s="4">
        <v>65.03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205</v>
      </c>
      <c r="F243" s="4">
        <f>ROUND(Source!S228,O243)</f>
        <v>639500.21</v>
      </c>
      <c r="G243" s="4" t="s">
        <v>60</v>
      </c>
      <c r="H243" s="4" t="s">
        <v>61</v>
      </c>
      <c r="I243" s="4"/>
      <c r="J243" s="4"/>
      <c r="K243" s="4">
        <v>205</v>
      </c>
      <c r="L243" s="4">
        <v>14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639500.21</v>
      </c>
      <c r="X243" s="4">
        <v>1</v>
      </c>
      <c r="Y243" s="4">
        <v>639500.21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232</v>
      </c>
      <c r="F244" s="4">
        <f>ROUND(Source!BC228,O244)</f>
        <v>0</v>
      </c>
      <c r="G244" s="4" t="s">
        <v>62</v>
      </c>
      <c r="H244" s="4" t="s">
        <v>63</v>
      </c>
      <c r="I244" s="4"/>
      <c r="J244" s="4"/>
      <c r="K244" s="4">
        <v>232</v>
      </c>
      <c r="L244" s="4">
        <v>15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214</v>
      </c>
      <c r="F245" s="4">
        <f>ROUND(Source!AS228,O245)</f>
        <v>0</v>
      </c>
      <c r="G245" s="4" t="s">
        <v>64</v>
      </c>
      <c r="H245" s="4" t="s">
        <v>65</v>
      </c>
      <c r="I245" s="4"/>
      <c r="J245" s="4"/>
      <c r="K245" s="4">
        <v>214</v>
      </c>
      <c r="L245" s="4">
        <v>16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215</v>
      </c>
      <c r="F246" s="4">
        <f>ROUND(Source!AT228,O246)</f>
        <v>0</v>
      </c>
      <c r="G246" s="4" t="s">
        <v>66</v>
      </c>
      <c r="H246" s="4" t="s">
        <v>67</v>
      </c>
      <c r="I246" s="4"/>
      <c r="J246" s="4"/>
      <c r="K246" s="4">
        <v>215</v>
      </c>
      <c r="L246" s="4">
        <v>17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217</v>
      </c>
      <c r="F247" s="4">
        <f>ROUND(Source!AU228,O247)</f>
        <v>1181626.51</v>
      </c>
      <c r="G247" s="4" t="s">
        <v>68</v>
      </c>
      <c r="H247" s="4" t="s">
        <v>69</v>
      </c>
      <c r="I247" s="4"/>
      <c r="J247" s="4"/>
      <c r="K247" s="4">
        <v>217</v>
      </c>
      <c r="L247" s="4">
        <v>18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1181626.51</v>
      </c>
      <c r="X247" s="4">
        <v>1</v>
      </c>
      <c r="Y247" s="4">
        <v>1181626.51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230</v>
      </c>
      <c r="F248" s="4">
        <f>ROUND(Source!BA228,O248)</f>
        <v>0</v>
      </c>
      <c r="G248" s="4" t="s">
        <v>70</v>
      </c>
      <c r="H248" s="4" t="s">
        <v>71</v>
      </c>
      <c r="I248" s="4"/>
      <c r="J248" s="4"/>
      <c r="K248" s="4">
        <v>230</v>
      </c>
      <c r="L248" s="4">
        <v>19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206</v>
      </c>
      <c r="F249" s="4">
        <f>ROUND(Source!T228,O249)</f>
        <v>0</v>
      </c>
      <c r="G249" s="4" t="s">
        <v>72</v>
      </c>
      <c r="H249" s="4" t="s">
        <v>73</v>
      </c>
      <c r="I249" s="4"/>
      <c r="J249" s="4"/>
      <c r="K249" s="4">
        <v>206</v>
      </c>
      <c r="L249" s="4">
        <v>20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207</v>
      </c>
      <c r="F250" s="4">
        <f>Source!U228</f>
        <v>2285.7248267999998</v>
      </c>
      <c r="G250" s="4" t="s">
        <v>74</v>
      </c>
      <c r="H250" s="4" t="s">
        <v>75</v>
      </c>
      <c r="I250" s="4"/>
      <c r="J250" s="4"/>
      <c r="K250" s="4">
        <v>207</v>
      </c>
      <c r="L250" s="4">
        <v>21</v>
      </c>
      <c r="M250" s="4">
        <v>3</v>
      </c>
      <c r="N250" s="4" t="s">
        <v>3</v>
      </c>
      <c r="O250" s="4">
        <v>-1</v>
      </c>
      <c r="P250" s="4"/>
      <c r="Q250" s="4"/>
      <c r="R250" s="4"/>
      <c r="S250" s="4"/>
      <c r="T250" s="4"/>
      <c r="U250" s="4"/>
      <c r="V250" s="4"/>
      <c r="W250" s="4">
        <v>2285.7248268000003</v>
      </c>
      <c r="X250" s="4">
        <v>1</v>
      </c>
      <c r="Y250" s="4">
        <v>2285.7248268000003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208</v>
      </c>
      <c r="F251" s="4">
        <f>Source!V228</f>
        <v>0</v>
      </c>
      <c r="G251" s="4" t="s">
        <v>76</v>
      </c>
      <c r="H251" s="4" t="s">
        <v>77</v>
      </c>
      <c r="I251" s="4"/>
      <c r="J251" s="4"/>
      <c r="K251" s="4">
        <v>208</v>
      </c>
      <c r="L251" s="4">
        <v>22</v>
      </c>
      <c r="M251" s="4">
        <v>3</v>
      </c>
      <c r="N251" s="4" t="s">
        <v>3</v>
      </c>
      <c r="O251" s="4">
        <v>-1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209</v>
      </c>
      <c r="F252" s="4">
        <f>ROUND(Source!W228,O252)</f>
        <v>0</v>
      </c>
      <c r="G252" s="4" t="s">
        <v>78</v>
      </c>
      <c r="H252" s="4" t="s">
        <v>79</v>
      </c>
      <c r="I252" s="4"/>
      <c r="J252" s="4"/>
      <c r="K252" s="4">
        <v>209</v>
      </c>
      <c r="L252" s="4">
        <v>23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233</v>
      </c>
      <c r="F253" s="4">
        <f>ROUND(Source!BD228,O253)</f>
        <v>0</v>
      </c>
      <c r="G253" s="4" t="s">
        <v>80</v>
      </c>
      <c r="H253" s="4" t="s">
        <v>81</v>
      </c>
      <c r="I253" s="4"/>
      <c r="J253" s="4"/>
      <c r="K253" s="4">
        <v>233</v>
      </c>
      <c r="L253" s="4">
        <v>24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210</v>
      </c>
      <c r="F254" s="4">
        <f>ROUND(Source!X228,O254)</f>
        <v>447650.17</v>
      </c>
      <c r="G254" s="4" t="s">
        <v>82</v>
      </c>
      <c r="H254" s="4" t="s">
        <v>83</v>
      </c>
      <c r="I254" s="4"/>
      <c r="J254" s="4"/>
      <c r="K254" s="4">
        <v>210</v>
      </c>
      <c r="L254" s="4">
        <v>25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447650.17</v>
      </c>
      <c r="X254" s="4">
        <v>1</v>
      </c>
      <c r="Y254" s="4">
        <v>447650.17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211</v>
      </c>
      <c r="F255" s="4">
        <f>ROUND(Source!Y228,O255)</f>
        <v>63950.02</v>
      </c>
      <c r="G255" s="4" t="s">
        <v>84</v>
      </c>
      <c r="H255" s="4" t="s">
        <v>85</v>
      </c>
      <c r="I255" s="4"/>
      <c r="J255" s="4"/>
      <c r="K255" s="4">
        <v>211</v>
      </c>
      <c r="L255" s="4">
        <v>26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63950.02</v>
      </c>
      <c r="X255" s="4">
        <v>1</v>
      </c>
      <c r="Y255" s="4">
        <v>63950.02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224</v>
      </c>
      <c r="F256" s="4">
        <f>ROUND(Source!AR228,O256)</f>
        <v>1181626.51</v>
      </c>
      <c r="G256" s="4" t="s">
        <v>86</v>
      </c>
      <c r="H256" s="4" t="s">
        <v>87</v>
      </c>
      <c r="I256" s="4"/>
      <c r="J256" s="4"/>
      <c r="K256" s="4">
        <v>224</v>
      </c>
      <c r="L256" s="4">
        <v>27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1181626.51</v>
      </c>
      <c r="X256" s="4">
        <v>1</v>
      </c>
      <c r="Y256" s="4">
        <v>1181626.51</v>
      </c>
      <c r="Z256" s="4"/>
      <c r="AA256" s="4"/>
      <c r="AB256" s="4"/>
    </row>
    <row r="257" spans="1:245" x14ac:dyDescent="0.2">
      <c r="A257" s="4">
        <v>50</v>
      </c>
      <c r="B257" s="4">
        <v>1</v>
      </c>
      <c r="C257" s="4">
        <v>0</v>
      </c>
      <c r="D257" s="4">
        <v>2</v>
      </c>
      <c r="E257" s="4">
        <v>0</v>
      </c>
      <c r="F257" s="4">
        <f>ROUND(F256,O257)</f>
        <v>1181626.51</v>
      </c>
      <c r="G257" s="4" t="s">
        <v>149</v>
      </c>
      <c r="H257" s="4" t="s">
        <v>150</v>
      </c>
      <c r="I257" s="4"/>
      <c r="J257" s="4"/>
      <c r="K257" s="4">
        <v>212</v>
      </c>
      <c r="L257" s="4">
        <v>28</v>
      </c>
      <c r="M257" s="4">
        <v>0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1181626.51</v>
      </c>
      <c r="X257" s="4">
        <v>1</v>
      </c>
      <c r="Y257" s="4">
        <v>1181626.51</v>
      </c>
      <c r="Z257" s="4"/>
      <c r="AA257" s="4"/>
      <c r="AB257" s="4"/>
    </row>
    <row r="258" spans="1:245" x14ac:dyDescent="0.2">
      <c r="A258" s="4">
        <v>50</v>
      </c>
      <c r="B258" s="4">
        <v>1</v>
      </c>
      <c r="C258" s="4">
        <v>0</v>
      </c>
      <c r="D258" s="4">
        <v>2</v>
      </c>
      <c r="E258" s="4">
        <v>0</v>
      </c>
      <c r="F258" s="4">
        <f>ROUND(F257*0.07,O258)</f>
        <v>82713.86</v>
      </c>
      <c r="G258" s="4" t="s">
        <v>151</v>
      </c>
      <c r="H258" s="4" t="s">
        <v>152</v>
      </c>
      <c r="I258" s="4"/>
      <c r="J258" s="4"/>
      <c r="K258" s="4">
        <v>212</v>
      </c>
      <c r="L258" s="4">
        <v>29</v>
      </c>
      <c r="M258" s="4">
        <v>0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82713.86</v>
      </c>
      <c r="X258" s="4">
        <v>1</v>
      </c>
      <c r="Y258" s="4">
        <v>82713.86</v>
      </c>
      <c r="Z258" s="4"/>
      <c r="AA258" s="4"/>
      <c r="AB258" s="4"/>
    </row>
    <row r="259" spans="1:245" x14ac:dyDescent="0.2">
      <c r="A259" s="4">
        <v>50</v>
      </c>
      <c r="B259" s="4">
        <v>1</v>
      </c>
      <c r="C259" s="4">
        <v>0</v>
      </c>
      <c r="D259" s="4">
        <v>2</v>
      </c>
      <c r="E259" s="4">
        <v>213</v>
      </c>
      <c r="F259" s="4">
        <f>ROUND(F257+F258,O259)</f>
        <v>1264340.3700000001</v>
      </c>
      <c r="G259" s="4" t="s">
        <v>153</v>
      </c>
      <c r="H259" s="4" t="s">
        <v>86</v>
      </c>
      <c r="I259" s="4"/>
      <c r="J259" s="4"/>
      <c r="K259" s="4">
        <v>212</v>
      </c>
      <c r="L259" s="4">
        <v>30</v>
      </c>
      <c r="M259" s="4">
        <v>0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1264340.3700000001</v>
      </c>
      <c r="X259" s="4">
        <v>1</v>
      </c>
      <c r="Y259" s="4">
        <v>1264340.3700000001</v>
      </c>
      <c r="Z259" s="4"/>
      <c r="AA259" s="4"/>
      <c r="AB259" s="4"/>
    </row>
    <row r="261" spans="1:245" x14ac:dyDescent="0.2">
      <c r="A261" s="1">
        <v>4</v>
      </c>
      <c r="B261" s="1">
        <v>1</v>
      </c>
      <c r="C261" s="1"/>
      <c r="D261" s="1">
        <f>ROW(A515)</f>
        <v>515</v>
      </c>
      <c r="E261" s="1"/>
      <c r="F261" s="1" t="s">
        <v>3</v>
      </c>
      <c r="G261" s="1" t="s">
        <v>154</v>
      </c>
      <c r="H261" s="1" t="s">
        <v>3</v>
      </c>
      <c r="I261" s="1">
        <v>0</v>
      </c>
      <c r="J261" s="1"/>
      <c r="K261" s="1">
        <v>-1</v>
      </c>
      <c r="L261" s="1"/>
      <c r="M261" s="1" t="s">
        <v>3</v>
      </c>
      <c r="N261" s="1"/>
      <c r="O261" s="1"/>
      <c r="P261" s="1"/>
      <c r="Q261" s="1"/>
      <c r="R261" s="1"/>
      <c r="S261" s="1">
        <v>0</v>
      </c>
      <c r="T261" s="1"/>
      <c r="U261" s="1" t="s">
        <v>3</v>
      </c>
      <c r="V261" s="1">
        <v>0</v>
      </c>
      <c r="W261" s="1"/>
      <c r="X261" s="1"/>
      <c r="Y261" s="1"/>
      <c r="Z261" s="1"/>
      <c r="AA261" s="1"/>
      <c r="AB261" s="1" t="s">
        <v>3</v>
      </c>
      <c r="AC261" s="1" t="s">
        <v>3</v>
      </c>
      <c r="AD261" s="1" t="s">
        <v>3</v>
      </c>
      <c r="AE261" s="1" t="s">
        <v>3</v>
      </c>
      <c r="AF261" s="1" t="s">
        <v>3</v>
      </c>
      <c r="AG261" s="1" t="s">
        <v>3</v>
      </c>
      <c r="AH261" s="1"/>
      <c r="AI261" s="1"/>
      <c r="AJ261" s="1"/>
      <c r="AK261" s="1"/>
      <c r="AL261" s="1"/>
      <c r="AM261" s="1"/>
      <c r="AN261" s="1"/>
      <c r="AO261" s="1"/>
      <c r="AP261" s="1" t="s">
        <v>3</v>
      </c>
      <c r="AQ261" s="1" t="s">
        <v>3</v>
      </c>
      <c r="AR261" s="1" t="s">
        <v>3</v>
      </c>
      <c r="AS261" s="1"/>
      <c r="AT261" s="1"/>
      <c r="AU261" s="1"/>
      <c r="AV261" s="1"/>
      <c r="AW261" s="1"/>
      <c r="AX261" s="1"/>
      <c r="AY261" s="1"/>
      <c r="AZ261" s="1" t="s">
        <v>3</v>
      </c>
      <c r="BA261" s="1"/>
      <c r="BB261" s="1" t="s">
        <v>3</v>
      </c>
      <c r="BC261" s="1" t="s">
        <v>3</v>
      </c>
      <c r="BD261" s="1" t="s">
        <v>3</v>
      </c>
      <c r="BE261" s="1" t="s">
        <v>3</v>
      </c>
      <c r="BF261" s="1" t="s">
        <v>3</v>
      </c>
      <c r="BG261" s="1" t="s">
        <v>3</v>
      </c>
      <c r="BH261" s="1" t="s">
        <v>3</v>
      </c>
      <c r="BI261" s="1" t="s">
        <v>3</v>
      </c>
      <c r="BJ261" s="1" t="s">
        <v>3</v>
      </c>
      <c r="BK261" s="1" t="s">
        <v>3</v>
      </c>
      <c r="BL261" s="1" t="s">
        <v>3</v>
      </c>
      <c r="BM261" s="1" t="s">
        <v>3</v>
      </c>
      <c r="BN261" s="1" t="s">
        <v>3</v>
      </c>
      <c r="BO261" s="1" t="s">
        <v>3</v>
      </c>
      <c r="BP261" s="1" t="s">
        <v>3</v>
      </c>
      <c r="BQ261" s="1"/>
      <c r="BR261" s="1"/>
      <c r="BS261" s="1"/>
      <c r="BT261" s="1"/>
      <c r="BU261" s="1"/>
      <c r="BV261" s="1"/>
      <c r="BW261" s="1"/>
      <c r="BX261" s="1">
        <v>0</v>
      </c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>
        <v>0</v>
      </c>
    </row>
    <row r="263" spans="1:245" x14ac:dyDescent="0.2">
      <c r="A263" s="2">
        <v>52</v>
      </c>
      <c r="B263" s="2">
        <f t="shared" ref="B263:G263" si="163">B515</f>
        <v>1</v>
      </c>
      <c r="C263" s="2">
        <f t="shared" si="163"/>
        <v>4</v>
      </c>
      <c r="D263" s="2">
        <f t="shared" si="163"/>
        <v>261</v>
      </c>
      <c r="E263" s="2">
        <f t="shared" si="163"/>
        <v>0</v>
      </c>
      <c r="F263" s="2" t="str">
        <f t="shared" si="163"/>
        <v/>
      </c>
      <c r="G263" s="2" t="str">
        <f t="shared" si="163"/>
        <v>Основная уборка</v>
      </c>
      <c r="H263" s="2"/>
      <c r="I263" s="2"/>
      <c r="J263" s="2"/>
      <c r="K263" s="2"/>
      <c r="L263" s="2"/>
      <c r="M263" s="2"/>
      <c r="N263" s="2"/>
      <c r="O263" s="2">
        <f t="shared" ref="O263:AT263" si="164">O515</f>
        <v>1280158.47</v>
      </c>
      <c r="P263" s="2">
        <f t="shared" si="164"/>
        <v>369187.38</v>
      </c>
      <c r="Q263" s="2">
        <f t="shared" si="164"/>
        <v>5047.79</v>
      </c>
      <c r="R263" s="2">
        <f t="shared" si="164"/>
        <v>71.31</v>
      </c>
      <c r="S263" s="2">
        <f t="shared" si="164"/>
        <v>905923.3</v>
      </c>
      <c r="T263" s="2">
        <f t="shared" si="164"/>
        <v>0</v>
      </c>
      <c r="U263" s="2">
        <f t="shared" si="164"/>
        <v>3237.9922879999999</v>
      </c>
      <c r="V263" s="2">
        <f t="shared" si="164"/>
        <v>0</v>
      </c>
      <c r="W263" s="2">
        <f t="shared" si="164"/>
        <v>0</v>
      </c>
      <c r="X263" s="2">
        <f t="shared" si="164"/>
        <v>634146.31999999995</v>
      </c>
      <c r="Y263" s="2">
        <f t="shared" si="164"/>
        <v>90592.320000000007</v>
      </c>
      <c r="Z263" s="2">
        <f t="shared" si="164"/>
        <v>0</v>
      </c>
      <c r="AA263" s="2">
        <f t="shared" si="164"/>
        <v>0</v>
      </c>
      <c r="AB263" s="2">
        <f t="shared" si="164"/>
        <v>0</v>
      </c>
      <c r="AC263" s="2">
        <f t="shared" si="164"/>
        <v>0</v>
      </c>
      <c r="AD263" s="2">
        <f t="shared" si="164"/>
        <v>0</v>
      </c>
      <c r="AE263" s="2">
        <f t="shared" si="164"/>
        <v>0</v>
      </c>
      <c r="AF263" s="2">
        <f t="shared" si="164"/>
        <v>0</v>
      </c>
      <c r="AG263" s="2">
        <f t="shared" si="164"/>
        <v>0</v>
      </c>
      <c r="AH263" s="2">
        <f t="shared" si="164"/>
        <v>0</v>
      </c>
      <c r="AI263" s="2">
        <f t="shared" si="164"/>
        <v>0</v>
      </c>
      <c r="AJ263" s="2">
        <f t="shared" si="164"/>
        <v>0</v>
      </c>
      <c r="AK263" s="2">
        <f t="shared" si="164"/>
        <v>0</v>
      </c>
      <c r="AL263" s="2">
        <f t="shared" si="164"/>
        <v>0</v>
      </c>
      <c r="AM263" s="2">
        <f t="shared" si="164"/>
        <v>0</v>
      </c>
      <c r="AN263" s="2">
        <f t="shared" si="164"/>
        <v>0</v>
      </c>
      <c r="AO263" s="2">
        <f t="shared" si="164"/>
        <v>0</v>
      </c>
      <c r="AP263" s="2">
        <f t="shared" si="164"/>
        <v>0</v>
      </c>
      <c r="AQ263" s="2">
        <f t="shared" si="164"/>
        <v>0</v>
      </c>
      <c r="AR263" s="2">
        <f t="shared" si="164"/>
        <v>2004974.12</v>
      </c>
      <c r="AS263" s="2">
        <f t="shared" si="164"/>
        <v>340131.02</v>
      </c>
      <c r="AT263" s="2">
        <f t="shared" si="164"/>
        <v>0</v>
      </c>
      <c r="AU263" s="2">
        <f t="shared" ref="AU263:BZ263" si="165">AU515</f>
        <v>1664843.1</v>
      </c>
      <c r="AV263" s="2">
        <f t="shared" si="165"/>
        <v>369187.38</v>
      </c>
      <c r="AW263" s="2">
        <f t="shared" si="165"/>
        <v>369187.38</v>
      </c>
      <c r="AX263" s="2">
        <f t="shared" si="165"/>
        <v>0</v>
      </c>
      <c r="AY263" s="2">
        <f t="shared" si="165"/>
        <v>369187.38</v>
      </c>
      <c r="AZ263" s="2">
        <f t="shared" si="165"/>
        <v>0</v>
      </c>
      <c r="BA263" s="2">
        <f t="shared" si="165"/>
        <v>0</v>
      </c>
      <c r="BB263" s="2">
        <f t="shared" si="165"/>
        <v>0</v>
      </c>
      <c r="BC263" s="2">
        <f t="shared" si="165"/>
        <v>0</v>
      </c>
      <c r="BD263" s="2">
        <f t="shared" si="165"/>
        <v>0</v>
      </c>
      <c r="BE263" s="2">
        <f t="shared" si="165"/>
        <v>0</v>
      </c>
      <c r="BF263" s="2">
        <f t="shared" si="165"/>
        <v>0</v>
      </c>
      <c r="BG263" s="2">
        <f t="shared" si="165"/>
        <v>0</v>
      </c>
      <c r="BH263" s="2">
        <f t="shared" si="165"/>
        <v>0</v>
      </c>
      <c r="BI263" s="2">
        <f t="shared" si="165"/>
        <v>0</v>
      </c>
      <c r="BJ263" s="2">
        <f t="shared" si="165"/>
        <v>0</v>
      </c>
      <c r="BK263" s="2">
        <f t="shared" si="165"/>
        <v>0</v>
      </c>
      <c r="BL263" s="2">
        <f t="shared" si="165"/>
        <v>0</v>
      </c>
      <c r="BM263" s="2">
        <f t="shared" si="165"/>
        <v>0</v>
      </c>
      <c r="BN263" s="2">
        <f t="shared" si="165"/>
        <v>0</v>
      </c>
      <c r="BO263" s="2">
        <f t="shared" si="165"/>
        <v>0</v>
      </c>
      <c r="BP263" s="2">
        <f t="shared" si="165"/>
        <v>0</v>
      </c>
      <c r="BQ263" s="2">
        <f t="shared" si="165"/>
        <v>0</v>
      </c>
      <c r="BR263" s="2">
        <f t="shared" si="165"/>
        <v>0</v>
      </c>
      <c r="BS263" s="2">
        <f t="shared" si="165"/>
        <v>0</v>
      </c>
      <c r="BT263" s="2">
        <f t="shared" si="165"/>
        <v>0</v>
      </c>
      <c r="BU263" s="2">
        <f t="shared" si="165"/>
        <v>0</v>
      </c>
      <c r="BV263" s="2">
        <f t="shared" si="165"/>
        <v>0</v>
      </c>
      <c r="BW263" s="2">
        <f t="shared" si="165"/>
        <v>0</v>
      </c>
      <c r="BX263" s="2">
        <f t="shared" si="165"/>
        <v>0</v>
      </c>
      <c r="BY263" s="2">
        <f t="shared" si="165"/>
        <v>0</v>
      </c>
      <c r="BZ263" s="2">
        <f t="shared" si="165"/>
        <v>0</v>
      </c>
      <c r="CA263" s="2">
        <f t="shared" ref="CA263:DF263" si="166">CA515</f>
        <v>0</v>
      </c>
      <c r="CB263" s="2">
        <f t="shared" si="166"/>
        <v>0</v>
      </c>
      <c r="CC263" s="2">
        <f t="shared" si="166"/>
        <v>0</v>
      </c>
      <c r="CD263" s="2">
        <f t="shared" si="166"/>
        <v>0</v>
      </c>
      <c r="CE263" s="2">
        <f t="shared" si="166"/>
        <v>0</v>
      </c>
      <c r="CF263" s="2">
        <f t="shared" si="166"/>
        <v>0</v>
      </c>
      <c r="CG263" s="2">
        <f t="shared" si="166"/>
        <v>0</v>
      </c>
      <c r="CH263" s="2">
        <f t="shared" si="166"/>
        <v>0</v>
      </c>
      <c r="CI263" s="2">
        <f t="shared" si="166"/>
        <v>0</v>
      </c>
      <c r="CJ263" s="2">
        <f t="shared" si="166"/>
        <v>0</v>
      </c>
      <c r="CK263" s="2">
        <f t="shared" si="166"/>
        <v>0</v>
      </c>
      <c r="CL263" s="2">
        <f t="shared" si="166"/>
        <v>0</v>
      </c>
      <c r="CM263" s="2">
        <f t="shared" si="166"/>
        <v>0</v>
      </c>
      <c r="CN263" s="2">
        <f t="shared" si="166"/>
        <v>0</v>
      </c>
      <c r="CO263" s="2">
        <f t="shared" si="166"/>
        <v>0</v>
      </c>
      <c r="CP263" s="2">
        <f t="shared" si="166"/>
        <v>0</v>
      </c>
      <c r="CQ263" s="2">
        <f t="shared" si="166"/>
        <v>0</v>
      </c>
      <c r="CR263" s="2">
        <f t="shared" si="166"/>
        <v>0</v>
      </c>
      <c r="CS263" s="2">
        <f t="shared" si="166"/>
        <v>0</v>
      </c>
      <c r="CT263" s="2">
        <f t="shared" si="166"/>
        <v>0</v>
      </c>
      <c r="CU263" s="2">
        <f t="shared" si="166"/>
        <v>0</v>
      </c>
      <c r="CV263" s="2">
        <f t="shared" si="166"/>
        <v>0</v>
      </c>
      <c r="CW263" s="2">
        <f t="shared" si="166"/>
        <v>0</v>
      </c>
      <c r="CX263" s="2">
        <f t="shared" si="166"/>
        <v>0</v>
      </c>
      <c r="CY263" s="2">
        <f t="shared" si="166"/>
        <v>0</v>
      </c>
      <c r="CZ263" s="2">
        <f t="shared" si="166"/>
        <v>0</v>
      </c>
      <c r="DA263" s="2">
        <f t="shared" si="166"/>
        <v>0</v>
      </c>
      <c r="DB263" s="2">
        <f t="shared" si="166"/>
        <v>0</v>
      </c>
      <c r="DC263" s="2">
        <f t="shared" si="166"/>
        <v>0</v>
      </c>
      <c r="DD263" s="2">
        <f t="shared" si="166"/>
        <v>0</v>
      </c>
      <c r="DE263" s="2">
        <f t="shared" si="166"/>
        <v>0</v>
      </c>
      <c r="DF263" s="2">
        <f t="shared" si="166"/>
        <v>0</v>
      </c>
      <c r="DG263" s="3">
        <f t="shared" ref="DG263:EL263" si="167">DG515</f>
        <v>0</v>
      </c>
      <c r="DH263" s="3">
        <f t="shared" si="167"/>
        <v>0</v>
      </c>
      <c r="DI263" s="3">
        <f t="shared" si="167"/>
        <v>0</v>
      </c>
      <c r="DJ263" s="3">
        <f t="shared" si="167"/>
        <v>0</v>
      </c>
      <c r="DK263" s="3">
        <f t="shared" si="167"/>
        <v>0</v>
      </c>
      <c r="DL263" s="3">
        <f t="shared" si="167"/>
        <v>0</v>
      </c>
      <c r="DM263" s="3">
        <f t="shared" si="167"/>
        <v>0</v>
      </c>
      <c r="DN263" s="3">
        <f t="shared" si="167"/>
        <v>0</v>
      </c>
      <c r="DO263" s="3">
        <f t="shared" si="167"/>
        <v>0</v>
      </c>
      <c r="DP263" s="3">
        <f t="shared" si="167"/>
        <v>0</v>
      </c>
      <c r="DQ263" s="3">
        <f t="shared" si="167"/>
        <v>0</v>
      </c>
      <c r="DR263" s="3">
        <f t="shared" si="167"/>
        <v>0</v>
      </c>
      <c r="DS263" s="3">
        <f t="shared" si="167"/>
        <v>0</v>
      </c>
      <c r="DT263" s="3">
        <f t="shared" si="167"/>
        <v>0</v>
      </c>
      <c r="DU263" s="3">
        <f t="shared" si="167"/>
        <v>0</v>
      </c>
      <c r="DV263" s="3">
        <f t="shared" si="167"/>
        <v>0</v>
      </c>
      <c r="DW263" s="3">
        <f t="shared" si="167"/>
        <v>0</v>
      </c>
      <c r="DX263" s="3">
        <f t="shared" si="167"/>
        <v>0</v>
      </c>
      <c r="DY263" s="3">
        <f t="shared" si="167"/>
        <v>0</v>
      </c>
      <c r="DZ263" s="3">
        <f t="shared" si="167"/>
        <v>0</v>
      </c>
      <c r="EA263" s="3">
        <f t="shared" si="167"/>
        <v>0</v>
      </c>
      <c r="EB263" s="3">
        <f t="shared" si="167"/>
        <v>0</v>
      </c>
      <c r="EC263" s="3">
        <f t="shared" si="167"/>
        <v>0</v>
      </c>
      <c r="ED263" s="3">
        <f t="shared" si="167"/>
        <v>0</v>
      </c>
      <c r="EE263" s="3">
        <f t="shared" si="167"/>
        <v>0</v>
      </c>
      <c r="EF263" s="3">
        <f t="shared" si="167"/>
        <v>0</v>
      </c>
      <c r="EG263" s="3">
        <f t="shared" si="167"/>
        <v>0</v>
      </c>
      <c r="EH263" s="3">
        <f t="shared" si="167"/>
        <v>0</v>
      </c>
      <c r="EI263" s="3">
        <f t="shared" si="167"/>
        <v>0</v>
      </c>
      <c r="EJ263" s="3">
        <f t="shared" si="167"/>
        <v>0</v>
      </c>
      <c r="EK263" s="3">
        <f t="shared" si="167"/>
        <v>0</v>
      </c>
      <c r="EL263" s="3">
        <f t="shared" si="167"/>
        <v>0</v>
      </c>
      <c r="EM263" s="3">
        <f t="shared" ref="EM263:FR263" si="168">EM515</f>
        <v>0</v>
      </c>
      <c r="EN263" s="3">
        <f t="shared" si="168"/>
        <v>0</v>
      </c>
      <c r="EO263" s="3">
        <f t="shared" si="168"/>
        <v>0</v>
      </c>
      <c r="EP263" s="3">
        <f t="shared" si="168"/>
        <v>0</v>
      </c>
      <c r="EQ263" s="3">
        <f t="shared" si="168"/>
        <v>0</v>
      </c>
      <c r="ER263" s="3">
        <f t="shared" si="168"/>
        <v>0</v>
      </c>
      <c r="ES263" s="3">
        <f t="shared" si="168"/>
        <v>0</v>
      </c>
      <c r="ET263" s="3">
        <f t="shared" si="168"/>
        <v>0</v>
      </c>
      <c r="EU263" s="3">
        <f t="shared" si="168"/>
        <v>0</v>
      </c>
      <c r="EV263" s="3">
        <f t="shared" si="168"/>
        <v>0</v>
      </c>
      <c r="EW263" s="3">
        <f t="shared" si="168"/>
        <v>0</v>
      </c>
      <c r="EX263" s="3">
        <f t="shared" si="168"/>
        <v>0</v>
      </c>
      <c r="EY263" s="3">
        <f t="shared" si="168"/>
        <v>0</v>
      </c>
      <c r="EZ263" s="3">
        <f t="shared" si="168"/>
        <v>0</v>
      </c>
      <c r="FA263" s="3">
        <f t="shared" si="168"/>
        <v>0</v>
      </c>
      <c r="FB263" s="3">
        <f t="shared" si="168"/>
        <v>0</v>
      </c>
      <c r="FC263" s="3">
        <f t="shared" si="168"/>
        <v>0</v>
      </c>
      <c r="FD263" s="3">
        <f t="shared" si="168"/>
        <v>0</v>
      </c>
      <c r="FE263" s="3">
        <f t="shared" si="168"/>
        <v>0</v>
      </c>
      <c r="FF263" s="3">
        <f t="shared" si="168"/>
        <v>0</v>
      </c>
      <c r="FG263" s="3">
        <f t="shared" si="168"/>
        <v>0</v>
      </c>
      <c r="FH263" s="3">
        <f t="shared" si="168"/>
        <v>0</v>
      </c>
      <c r="FI263" s="3">
        <f t="shared" si="168"/>
        <v>0</v>
      </c>
      <c r="FJ263" s="3">
        <f t="shared" si="168"/>
        <v>0</v>
      </c>
      <c r="FK263" s="3">
        <f t="shared" si="168"/>
        <v>0</v>
      </c>
      <c r="FL263" s="3">
        <f t="shared" si="168"/>
        <v>0</v>
      </c>
      <c r="FM263" s="3">
        <f t="shared" si="168"/>
        <v>0</v>
      </c>
      <c r="FN263" s="3">
        <f t="shared" si="168"/>
        <v>0</v>
      </c>
      <c r="FO263" s="3">
        <f t="shared" si="168"/>
        <v>0</v>
      </c>
      <c r="FP263" s="3">
        <f t="shared" si="168"/>
        <v>0</v>
      </c>
      <c r="FQ263" s="3">
        <f t="shared" si="168"/>
        <v>0</v>
      </c>
      <c r="FR263" s="3">
        <f t="shared" si="168"/>
        <v>0</v>
      </c>
      <c r="FS263" s="3">
        <f t="shared" ref="FS263:GX263" si="169">FS515</f>
        <v>0</v>
      </c>
      <c r="FT263" s="3">
        <f t="shared" si="169"/>
        <v>0</v>
      </c>
      <c r="FU263" s="3">
        <f t="shared" si="169"/>
        <v>0</v>
      </c>
      <c r="FV263" s="3">
        <f t="shared" si="169"/>
        <v>0</v>
      </c>
      <c r="FW263" s="3">
        <f t="shared" si="169"/>
        <v>0</v>
      </c>
      <c r="FX263" s="3">
        <f t="shared" si="169"/>
        <v>0</v>
      </c>
      <c r="FY263" s="3">
        <f t="shared" si="169"/>
        <v>0</v>
      </c>
      <c r="FZ263" s="3">
        <f t="shared" si="169"/>
        <v>0</v>
      </c>
      <c r="GA263" s="3">
        <f t="shared" si="169"/>
        <v>0</v>
      </c>
      <c r="GB263" s="3">
        <f t="shared" si="169"/>
        <v>0</v>
      </c>
      <c r="GC263" s="3">
        <f t="shared" si="169"/>
        <v>0</v>
      </c>
      <c r="GD263" s="3">
        <f t="shared" si="169"/>
        <v>0</v>
      </c>
      <c r="GE263" s="3">
        <f t="shared" si="169"/>
        <v>0</v>
      </c>
      <c r="GF263" s="3">
        <f t="shared" si="169"/>
        <v>0</v>
      </c>
      <c r="GG263" s="3">
        <f t="shared" si="169"/>
        <v>0</v>
      </c>
      <c r="GH263" s="3">
        <f t="shared" si="169"/>
        <v>0</v>
      </c>
      <c r="GI263" s="3">
        <f t="shared" si="169"/>
        <v>0</v>
      </c>
      <c r="GJ263" s="3">
        <f t="shared" si="169"/>
        <v>0</v>
      </c>
      <c r="GK263" s="3">
        <f t="shared" si="169"/>
        <v>0</v>
      </c>
      <c r="GL263" s="3">
        <f t="shared" si="169"/>
        <v>0</v>
      </c>
      <c r="GM263" s="3">
        <f t="shared" si="169"/>
        <v>0</v>
      </c>
      <c r="GN263" s="3">
        <f t="shared" si="169"/>
        <v>0</v>
      </c>
      <c r="GO263" s="3">
        <f t="shared" si="169"/>
        <v>0</v>
      </c>
      <c r="GP263" s="3">
        <f t="shared" si="169"/>
        <v>0</v>
      </c>
      <c r="GQ263" s="3">
        <f t="shared" si="169"/>
        <v>0</v>
      </c>
      <c r="GR263" s="3">
        <f t="shared" si="169"/>
        <v>0</v>
      </c>
      <c r="GS263" s="3">
        <f t="shared" si="169"/>
        <v>0</v>
      </c>
      <c r="GT263" s="3">
        <f t="shared" si="169"/>
        <v>0</v>
      </c>
      <c r="GU263" s="3">
        <f t="shared" si="169"/>
        <v>0</v>
      </c>
      <c r="GV263" s="3">
        <f t="shared" si="169"/>
        <v>0</v>
      </c>
      <c r="GW263" s="3">
        <f t="shared" si="169"/>
        <v>0</v>
      </c>
      <c r="GX263" s="3">
        <f t="shared" si="169"/>
        <v>0</v>
      </c>
    </row>
    <row r="265" spans="1:245" x14ac:dyDescent="0.2">
      <c r="A265" s="1">
        <v>5</v>
      </c>
      <c r="B265" s="1">
        <v>1</v>
      </c>
      <c r="C265" s="1"/>
      <c r="D265" s="1">
        <f>ROW(A272)</f>
        <v>272</v>
      </c>
      <c r="E265" s="1"/>
      <c r="F265" s="1" t="s">
        <v>3</v>
      </c>
      <c r="G265" s="1" t="s">
        <v>14</v>
      </c>
      <c r="H265" s="1" t="s">
        <v>3</v>
      </c>
      <c r="I265" s="1">
        <v>0</v>
      </c>
      <c r="J265" s="1"/>
      <c r="K265" s="1">
        <v>-1</v>
      </c>
      <c r="L265" s="1"/>
      <c r="M265" s="1" t="s">
        <v>3</v>
      </c>
      <c r="N265" s="1"/>
      <c r="O265" s="1"/>
      <c r="P265" s="1"/>
      <c r="Q265" s="1"/>
      <c r="R265" s="1"/>
      <c r="S265" s="1">
        <v>0</v>
      </c>
      <c r="T265" s="1"/>
      <c r="U265" s="1" t="s">
        <v>3</v>
      </c>
      <c r="V265" s="1">
        <v>0</v>
      </c>
      <c r="W265" s="1"/>
      <c r="X265" s="1"/>
      <c r="Y265" s="1"/>
      <c r="Z265" s="1"/>
      <c r="AA265" s="1"/>
      <c r="AB265" s="1" t="s">
        <v>3</v>
      </c>
      <c r="AC265" s="1" t="s">
        <v>3</v>
      </c>
      <c r="AD265" s="1" t="s">
        <v>3</v>
      </c>
      <c r="AE265" s="1" t="s">
        <v>3</v>
      </c>
      <c r="AF265" s="1" t="s">
        <v>3</v>
      </c>
      <c r="AG265" s="1" t="s">
        <v>3</v>
      </c>
      <c r="AH265" s="1"/>
      <c r="AI265" s="1"/>
      <c r="AJ265" s="1"/>
      <c r="AK265" s="1"/>
      <c r="AL265" s="1"/>
      <c r="AM265" s="1"/>
      <c r="AN265" s="1"/>
      <c r="AO265" s="1"/>
      <c r="AP265" s="1" t="s">
        <v>3</v>
      </c>
      <c r="AQ265" s="1" t="s">
        <v>3</v>
      </c>
      <c r="AR265" s="1" t="s">
        <v>3</v>
      </c>
      <c r="AS265" s="1"/>
      <c r="AT265" s="1"/>
      <c r="AU265" s="1"/>
      <c r="AV265" s="1"/>
      <c r="AW265" s="1"/>
      <c r="AX265" s="1"/>
      <c r="AY265" s="1"/>
      <c r="AZ265" s="1" t="s">
        <v>3</v>
      </c>
      <c r="BA265" s="1"/>
      <c r="BB265" s="1" t="s">
        <v>3</v>
      </c>
      <c r="BC265" s="1" t="s">
        <v>3</v>
      </c>
      <c r="BD265" s="1" t="s">
        <v>3</v>
      </c>
      <c r="BE265" s="1" t="s">
        <v>3</v>
      </c>
      <c r="BF265" s="1" t="s">
        <v>3</v>
      </c>
      <c r="BG265" s="1" t="s">
        <v>3</v>
      </c>
      <c r="BH265" s="1" t="s">
        <v>3</v>
      </c>
      <c r="BI265" s="1" t="s">
        <v>3</v>
      </c>
      <c r="BJ265" s="1" t="s">
        <v>3</v>
      </c>
      <c r="BK265" s="1" t="s">
        <v>3</v>
      </c>
      <c r="BL265" s="1" t="s">
        <v>3</v>
      </c>
      <c r="BM265" s="1" t="s">
        <v>3</v>
      </c>
      <c r="BN265" s="1" t="s">
        <v>3</v>
      </c>
      <c r="BO265" s="1" t="s">
        <v>3</v>
      </c>
      <c r="BP265" s="1" t="s">
        <v>3</v>
      </c>
      <c r="BQ265" s="1"/>
      <c r="BR265" s="1"/>
      <c r="BS265" s="1"/>
      <c r="BT265" s="1"/>
      <c r="BU265" s="1"/>
      <c r="BV265" s="1"/>
      <c r="BW265" s="1"/>
      <c r="BX265" s="1">
        <v>0</v>
      </c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>
        <v>0</v>
      </c>
    </row>
    <row r="267" spans="1:245" x14ac:dyDescent="0.2">
      <c r="A267" s="2">
        <v>52</v>
      </c>
      <c r="B267" s="2">
        <f t="shared" ref="B267:G267" si="170">B272</f>
        <v>1</v>
      </c>
      <c r="C267" s="2">
        <f t="shared" si="170"/>
        <v>5</v>
      </c>
      <c r="D267" s="2">
        <f t="shared" si="170"/>
        <v>265</v>
      </c>
      <c r="E267" s="2">
        <f t="shared" si="170"/>
        <v>0</v>
      </c>
      <c r="F267" s="2" t="str">
        <f t="shared" si="170"/>
        <v/>
      </c>
      <c r="G267" s="2" t="str">
        <f t="shared" si="170"/>
        <v>Стены, потолки</v>
      </c>
      <c r="H267" s="2"/>
      <c r="I267" s="2"/>
      <c r="J267" s="2"/>
      <c r="K267" s="2"/>
      <c r="L267" s="2"/>
      <c r="M267" s="2"/>
      <c r="N267" s="2"/>
      <c r="O267" s="2">
        <f t="shared" ref="O267:AT267" si="171">O272</f>
        <v>364641.22</v>
      </c>
      <c r="P267" s="2">
        <f t="shared" si="171"/>
        <v>5532.53</v>
      </c>
      <c r="Q267" s="2">
        <f t="shared" si="171"/>
        <v>0</v>
      </c>
      <c r="R267" s="2">
        <f t="shared" si="171"/>
        <v>0</v>
      </c>
      <c r="S267" s="2">
        <f t="shared" si="171"/>
        <v>359108.69</v>
      </c>
      <c r="T267" s="2">
        <f t="shared" si="171"/>
        <v>0</v>
      </c>
      <c r="U267" s="2">
        <f t="shared" si="171"/>
        <v>1283.5551479999997</v>
      </c>
      <c r="V267" s="2">
        <f t="shared" si="171"/>
        <v>0</v>
      </c>
      <c r="W267" s="2">
        <f t="shared" si="171"/>
        <v>0</v>
      </c>
      <c r="X267" s="2">
        <f t="shared" si="171"/>
        <v>251376.08</v>
      </c>
      <c r="Y267" s="2">
        <f t="shared" si="171"/>
        <v>35910.870000000003</v>
      </c>
      <c r="Z267" s="2">
        <f t="shared" si="171"/>
        <v>0</v>
      </c>
      <c r="AA267" s="2">
        <f t="shared" si="171"/>
        <v>0</v>
      </c>
      <c r="AB267" s="2">
        <f t="shared" si="171"/>
        <v>364641.22</v>
      </c>
      <c r="AC267" s="2">
        <f t="shared" si="171"/>
        <v>5532.53</v>
      </c>
      <c r="AD267" s="2">
        <f t="shared" si="171"/>
        <v>0</v>
      </c>
      <c r="AE267" s="2">
        <f t="shared" si="171"/>
        <v>0</v>
      </c>
      <c r="AF267" s="2">
        <f t="shared" si="171"/>
        <v>359108.69</v>
      </c>
      <c r="AG267" s="2">
        <f t="shared" si="171"/>
        <v>0</v>
      </c>
      <c r="AH267" s="2">
        <f t="shared" si="171"/>
        <v>1283.5551479999997</v>
      </c>
      <c r="AI267" s="2">
        <f t="shared" si="171"/>
        <v>0</v>
      </c>
      <c r="AJ267" s="2">
        <f t="shared" si="171"/>
        <v>0</v>
      </c>
      <c r="AK267" s="2">
        <f t="shared" si="171"/>
        <v>251376.08</v>
      </c>
      <c r="AL267" s="2">
        <f t="shared" si="171"/>
        <v>35910.870000000003</v>
      </c>
      <c r="AM267" s="2">
        <f t="shared" si="171"/>
        <v>0</v>
      </c>
      <c r="AN267" s="2">
        <f t="shared" si="171"/>
        <v>0</v>
      </c>
      <c r="AO267" s="2">
        <f t="shared" si="171"/>
        <v>0</v>
      </c>
      <c r="AP267" s="2">
        <f t="shared" si="171"/>
        <v>0</v>
      </c>
      <c r="AQ267" s="2">
        <f t="shared" si="171"/>
        <v>0</v>
      </c>
      <c r="AR267" s="2">
        <f t="shared" si="171"/>
        <v>651928.17000000004</v>
      </c>
      <c r="AS267" s="2">
        <f t="shared" si="171"/>
        <v>0</v>
      </c>
      <c r="AT267" s="2">
        <f t="shared" si="171"/>
        <v>0</v>
      </c>
      <c r="AU267" s="2">
        <f t="shared" ref="AU267:BZ267" si="172">AU272</f>
        <v>651928.17000000004</v>
      </c>
      <c r="AV267" s="2">
        <f t="shared" si="172"/>
        <v>5532.53</v>
      </c>
      <c r="AW267" s="2">
        <f t="shared" si="172"/>
        <v>5532.53</v>
      </c>
      <c r="AX267" s="2">
        <f t="shared" si="172"/>
        <v>0</v>
      </c>
      <c r="AY267" s="2">
        <f t="shared" si="172"/>
        <v>5532.53</v>
      </c>
      <c r="AZ267" s="2">
        <f t="shared" si="172"/>
        <v>0</v>
      </c>
      <c r="BA267" s="2">
        <f t="shared" si="172"/>
        <v>0</v>
      </c>
      <c r="BB267" s="2">
        <f t="shared" si="172"/>
        <v>0</v>
      </c>
      <c r="BC267" s="2">
        <f t="shared" si="172"/>
        <v>0</v>
      </c>
      <c r="BD267" s="2">
        <f t="shared" si="172"/>
        <v>0</v>
      </c>
      <c r="BE267" s="2">
        <f t="shared" si="172"/>
        <v>0</v>
      </c>
      <c r="BF267" s="2">
        <f t="shared" si="172"/>
        <v>0</v>
      </c>
      <c r="BG267" s="2">
        <f t="shared" si="172"/>
        <v>0</v>
      </c>
      <c r="BH267" s="2">
        <f t="shared" si="172"/>
        <v>0</v>
      </c>
      <c r="BI267" s="2">
        <f t="shared" si="172"/>
        <v>0</v>
      </c>
      <c r="BJ267" s="2">
        <f t="shared" si="172"/>
        <v>0</v>
      </c>
      <c r="BK267" s="2">
        <f t="shared" si="172"/>
        <v>0</v>
      </c>
      <c r="BL267" s="2">
        <f t="shared" si="172"/>
        <v>0</v>
      </c>
      <c r="BM267" s="2">
        <f t="shared" si="172"/>
        <v>0</v>
      </c>
      <c r="BN267" s="2">
        <f t="shared" si="172"/>
        <v>0</v>
      </c>
      <c r="BO267" s="2">
        <f t="shared" si="172"/>
        <v>0</v>
      </c>
      <c r="BP267" s="2">
        <f t="shared" si="172"/>
        <v>0</v>
      </c>
      <c r="BQ267" s="2">
        <f t="shared" si="172"/>
        <v>0</v>
      </c>
      <c r="BR267" s="2">
        <f t="shared" si="172"/>
        <v>0</v>
      </c>
      <c r="BS267" s="2">
        <f t="shared" si="172"/>
        <v>0</v>
      </c>
      <c r="BT267" s="2">
        <f t="shared" si="172"/>
        <v>0</v>
      </c>
      <c r="BU267" s="2">
        <f t="shared" si="172"/>
        <v>0</v>
      </c>
      <c r="BV267" s="2">
        <f t="shared" si="172"/>
        <v>0</v>
      </c>
      <c r="BW267" s="2">
        <f t="shared" si="172"/>
        <v>0</v>
      </c>
      <c r="BX267" s="2">
        <f t="shared" si="172"/>
        <v>0</v>
      </c>
      <c r="BY267" s="2">
        <f t="shared" si="172"/>
        <v>0</v>
      </c>
      <c r="BZ267" s="2">
        <f t="shared" si="172"/>
        <v>0</v>
      </c>
      <c r="CA267" s="2">
        <f t="shared" ref="CA267:DF267" si="173">CA272</f>
        <v>651928.17000000004</v>
      </c>
      <c r="CB267" s="2">
        <f t="shared" si="173"/>
        <v>0</v>
      </c>
      <c r="CC267" s="2">
        <f t="shared" si="173"/>
        <v>0</v>
      </c>
      <c r="CD267" s="2">
        <f t="shared" si="173"/>
        <v>651928.17000000004</v>
      </c>
      <c r="CE267" s="2">
        <f t="shared" si="173"/>
        <v>5532.53</v>
      </c>
      <c r="CF267" s="2">
        <f t="shared" si="173"/>
        <v>5532.53</v>
      </c>
      <c r="CG267" s="2">
        <f t="shared" si="173"/>
        <v>0</v>
      </c>
      <c r="CH267" s="2">
        <f t="shared" si="173"/>
        <v>5532.53</v>
      </c>
      <c r="CI267" s="2">
        <f t="shared" si="173"/>
        <v>0</v>
      </c>
      <c r="CJ267" s="2">
        <f t="shared" si="173"/>
        <v>0</v>
      </c>
      <c r="CK267" s="2">
        <f t="shared" si="173"/>
        <v>0</v>
      </c>
      <c r="CL267" s="2">
        <f t="shared" si="173"/>
        <v>0</v>
      </c>
      <c r="CM267" s="2">
        <f t="shared" si="173"/>
        <v>0</v>
      </c>
      <c r="CN267" s="2">
        <f t="shared" si="173"/>
        <v>0</v>
      </c>
      <c r="CO267" s="2">
        <f t="shared" si="173"/>
        <v>0</v>
      </c>
      <c r="CP267" s="2">
        <f t="shared" si="173"/>
        <v>0</v>
      </c>
      <c r="CQ267" s="2">
        <f t="shared" si="173"/>
        <v>0</v>
      </c>
      <c r="CR267" s="2">
        <f t="shared" si="173"/>
        <v>0</v>
      </c>
      <c r="CS267" s="2">
        <f t="shared" si="173"/>
        <v>0</v>
      </c>
      <c r="CT267" s="2">
        <f t="shared" si="173"/>
        <v>0</v>
      </c>
      <c r="CU267" s="2">
        <f t="shared" si="173"/>
        <v>0</v>
      </c>
      <c r="CV267" s="2">
        <f t="shared" si="173"/>
        <v>0</v>
      </c>
      <c r="CW267" s="2">
        <f t="shared" si="173"/>
        <v>0</v>
      </c>
      <c r="CX267" s="2">
        <f t="shared" si="173"/>
        <v>0</v>
      </c>
      <c r="CY267" s="2">
        <f t="shared" si="173"/>
        <v>0</v>
      </c>
      <c r="CZ267" s="2">
        <f t="shared" si="173"/>
        <v>0</v>
      </c>
      <c r="DA267" s="2">
        <f t="shared" si="173"/>
        <v>0</v>
      </c>
      <c r="DB267" s="2">
        <f t="shared" si="173"/>
        <v>0</v>
      </c>
      <c r="DC267" s="2">
        <f t="shared" si="173"/>
        <v>0</v>
      </c>
      <c r="DD267" s="2">
        <f t="shared" si="173"/>
        <v>0</v>
      </c>
      <c r="DE267" s="2">
        <f t="shared" si="173"/>
        <v>0</v>
      </c>
      <c r="DF267" s="2">
        <f t="shared" si="173"/>
        <v>0</v>
      </c>
      <c r="DG267" s="3">
        <f t="shared" ref="DG267:EL267" si="174">DG272</f>
        <v>0</v>
      </c>
      <c r="DH267" s="3">
        <f t="shared" si="174"/>
        <v>0</v>
      </c>
      <c r="DI267" s="3">
        <f t="shared" si="174"/>
        <v>0</v>
      </c>
      <c r="DJ267" s="3">
        <f t="shared" si="174"/>
        <v>0</v>
      </c>
      <c r="DK267" s="3">
        <f t="shared" si="174"/>
        <v>0</v>
      </c>
      <c r="DL267" s="3">
        <f t="shared" si="174"/>
        <v>0</v>
      </c>
      <c r="DM267" s="3">
        <f t="shared" si="174"/>
        <v>0</v>
      </c>
      <c r="DN267" s="3">
        <f t="shared" si="174"/>
        <v>0</v>
      </c>
      <c r="DO267" s="3">
        <f t="shared" si="174"/>
        <v>0</v>
      </c>
      <c r="DP267" s="3">
        <f t="shared" si="174"/>
        <v>0</v>
      </c>
      <c r="DQ267" s="3">
        <f t="shared" si="174"/>
        <v>0</v>
      </c>
      <c r="DR267" s="3">
        <f t="shared" si="174"/>
        <v>0</v>
      </c>
      <c r="DS267" s="3">
        <f t="shared" si="174"/>
        <v>0</v>
      </c>
      <c r="DT267" s="3">
        <f t="shared" si="174"/>
        <v>0</v>
      </c>
      <c r="DU267" s="3">
        <f t="shared" si="174"/>
        <v>0</v>
      </c>
      <c r="DV267" s="3">
        <f t="shared" si="174"/>
        <v>0</v>
      </c>
      <c r="DW267" s="3">
        <f t="shared" si="174"/>
        <v>0</v>
      </c>
      <c r="DX267" s="3">
        <f t="shared" si="174"/>
        <v>0</v>
      </c>
      <c r="DY267" s="3">
        <f t="shared" si="174"/>
        <v>0</v>
      </c>
      <c r="DZ267" s="3">
        <f t="shared" si="174"/>
        <v>0</v>
      </c>
      <c r="EA267" s="3">
        <f t="shared" si="174"/>
        <v>0</v>
      </c>
      <c r="EB267" s="3">
        <f t="shared" si="174"/>
        <v>0</v>
      </c>
      <c r="EC267" s="3">
        <f t="shared" si="174"/>
        <v>0</v>
      </c>
      <c r="ED267" s="3">
        <f t="shared" si="174"/>
        <v>0</v>
      </c>
      <c r="EE267" s="3">
        <f t="shared" si="174"/>
        <v>0</v>
      </c>
      <c r="EF267" s="3">
        <f t="shared" si="174"/>
        <v>0</v>
      </c>
      <c r="EG267" s="3">
        <f t="shared" si="174"/>
        <v>0</v>
      </c>
      <c r="EH267" s="3">
        <f t="shared" si="174"/>
        <v>0</v>
      </c>
      <c r="EI267" s="3">
        <f t="shared" si="174"/>
        <v>0</v>
      </c>
      <c r="EJ267" s="3">
        <f t="shared" si="174"/>
        <v>0</v>
      </c>
      <c r="EK267" s="3">
        <f t="shared" si="174"/>
        <v>0</v>
      </c>
      <c r="EL267" s="3">
        <f t="shared" si="174"/>
        <v>0</v>
      </c>
      <c r="EM267" s="3">
        <f t="shared" ref="EM267:FR267" si="175">EM272</f>
        <v>0</v>
      </c>
      <c r="EN267" s="3">
        <f t="shared" si="175"/>
        <v>0</v>
      </c>
      <c r="EO267" s="3">
        <f t="shared" si="175"/>
        <v>0</v>
      </c>
      <c r="EP267" s="3">
        <f t="shared" si="175"/>
        <v>0</v>
      </c>
      <c r="EQ267" s="3">
        <f t="shared" si="175"/>
        <v>0</v>
      </c>
      <c r="ER267" s="3">
        <f t="shared" si="175"/>
        <v>0</v>
      </c>
      <c r="ES267" s="3">
        <f t="shared" si="175"/>
        <v>0</v>
      </c>
      <c r="ET267" s="3">
        <f t="shared" si="175"/>
        <v>0</v>
      </c>
      <c r="EU267" s="3">
        <f t="shared" si="175"/>
        <v>0</v>
      </c>
      <c r="EV267" s="3">
        <f t="shared" si="175"/>
        <v>0</v>
      </c>
      <c r="EW267" s="3">
        <f t="shared" si="175"/>
        <v>0</v>
      </c>
      <c r="EX267" s="3">
        <f t="shared" si="175"/>
        <v>0</v>
      </c>
      <c r="EY267" s="3">
        <f t="shared" si="175"/>
        <v>0</v>
      </c>
      <c r="EZ267" s="3">
        <f t="shared" si="175"/>
        <v>0</v>
      </c>
      <c r="FA267" s="3">
        <f t="shared" si="175"/>
        <v>0</v>
      </c>
      <c r="FB267" s="3">
        <f t="shared" si="175"/>
        <v>0</v>
      </c>
      <c r="FC267" s="3">
        <f t="shared" si="175"/>
        <v>0</v>
      </c>
      <c r="FD267" s="3">
        <f t="shared" si="175"/>
        <v>0</v>
      </c>
      <c r="FE267" s="3">
        <f t="shared" si="175"/>
        <v>0</v>
      </c>
      <c r="FF267" s="3">
        <f t="shared" si="175"/>
        <v>0</v>
      </c>
      <c r="FG267" s="3">
        <f t="shared" si="175"/>
        <v>0</v>
      </c>
      <c r="FH267" s="3">
        <f t="shared" si="175"/>
        <v>0</v>
      </c>
      <c r="FI267" s="3">
        <f t="shared" si="175"/>
        <v>0</v>
      </c>
      <c r="FJ267" s="3">
        <f t="shared" si="175"/>
        <v>0</v>
      </c>
      <c r="FK267" s="3">
        <f t="shared" si="175"/>
        <v>0</v>
      </c>
      <c r="FL267" s="3">
        <f t="shared" si="175"/>
        <v>0</v>
      </c>
      <c r="FM267" s="3">
        <f t="shared" si="175"/>
        <v>0</v>
      </c>
      <c r="FN267" s="3">
        <f t="shared" si="175"/>
        <v>0</v>
      </c>
      <c r="FO267" s="3">
        <f t="shared" si="175"/>
        <v>0</v>
      </c>
      <c r="FP267" s="3">
        <f t="shared" si="175"/>
        <v>0</v>
      </c>
      <c r="FQ267" s="3">
        <f t="shared" si="175"/>
        <v>0</v>
      </c>
      <c r="FR267" s="3">
        <f t="shared" si="175"/>
        <v>0</v>
      </c>
      <c r="FS267" s="3">
        <f t="shared" ref="FS267:GX267" si="176">FS272</f>
        <v>0</v>
      </c>
      <c r="FT267" s="3">
        <f t="shared" si="176"/>
        <v>0</v>
      </c>
      <c r="FU267" s="3">
        <f t="shared" si="176"/>
        <v>0</v>
      </c>
      <c r="FV267" s="3">
        <f t="shared" si="176"/>
        <v>0</v>
      </c>
      <c r="FW267" s="3">
        <f t="shared" si="176"/>
        <v>0</v>
      </c>
      <c r="FX267" s="3">
        <f t="shared" si="176"/>
        <v>0</v>
      </c>
      <c r="FY267" s="3">
        <f t="shared" si="176"/>
        <v>0</v>
      </c>
      <c r="FZ267" s="3">
        <f t="shared" si="176"/>
        <v>0</v>
      </c>
      <c r="GA267" s="3">
        <f t="shared" si="176"/>
        <v>0</v>
      </c>
      <c r="GB267" s="3">
        <f t="shared" si="176"/>
        <v>0</v>
      </c>
      <c r="GC267" s="3">
        <f t="shared" si="176"/>
        <v>0</v>
      </c>
      <c r="GD267" s="3">
        <f t="shared" si="176"/>
        <v>0</v>
      </c>
      <c r="GE267" s="3">
        <f t="shared" si="176"/>
        <v>0</v>
      </c>
      <c r="GF267" s="3">
        <f t="shared" si="176"/>
        <v>0</v>
      </c>
      <c r="GG267" s="3">
        <f t="shared" si="176"/>
        <v>0</v>
      </c>
      <c r="GH267" s="3">
        <f t="shared" si="176"/>
        <v>0</v>
      </c>
      <c r="GI267" s="3">
        <f t="shared" si="176"/>
        <v>0</v>
      </c>
      <c r="GJ267" s="3">
        <f t="shared" si="176"/>
        <v>0</v>
      </c>
      <c r="GK267" s="3">
        <f t="shared" si="176"/>
        <v>0</v>
      </c>
      <c r="GL267" s="3">
        <f t="shared" si="176"/>
        <v>0</v>
      </c>
      <c r="GM267" s="3">
        <f t="shared" si="176"/>
        <v>0</v>
      </c>
      <c r="GN267" s="3">
        <f t="shared" si="176"/>
        <v>0</v>
      </c>
      <c r="GO267" s="3">
        <f t="shared" si="176"/>
        <v>0</v>
      </c>
      <c r="GP267" s="3">
        <f t="shared" si="176"/>
        <v>0</v>
      </c>
      <c r="GQ267" s="3">
        <f t="shared" si="176"/>
        <v>0</v>
      </c>
      <c r="GR267" s="3">
        <f t="shared" si="176"/>
        <v>0</v>
      </c>
      <c r="GS267" s="3">
        <f t="shared" si="176"/>
        <v>0</v>
      </c>
      <c r="GT267" s="3">
        <f t="shared" si="176"/>
        <v>0</v>
      </c>
      <c r="GU267" s="3">
        <f t="shared" si="176"/>
        <v>0</v>
      </c>
      <c r="GV267" s="3">
        <f t="shared" si="176"/>
        <v>0</v>
      </c>
      <c r="GW267" s="3">
        <f t="shared" si="176"/>
        <v>0</v>
      </c>
      <c r="GX267" s="3">
        <f t="shared" si="176"/>
        <v>0</v>
      </c>
    </row>
    <row r="269" spans="1:245" x14ac:dyDescent="0.2">
      <c r="A269">
        <v>17</v>
      </c>
      <c r="B269">
        <v>1</v>
      </c>
      <c r="C269">
        <f>ROW(SmtRes!A45)</f>
        <v>45</v>
      </c>
      <c r="D269">
        <f>ROW(EtalonRes!A45)</f>
        <v>45</v>
      </c>
      <c r="E269" t="s">
        <v>155</v>
      </c>
      <c r="F269" t="s">
        <v>30</v>
      </c>
      <c r="G269" t="s">
        <v>31</v>
      </c>
      <c r="H269" t="s">
        <v>18</v>
      </c>
      <c r="I269">
        <f>ROUND(1157.19/100,9)</f>
        <v>11.571899999999999</v>
      </c>
      <c r="J269">
        <v>0</v>
      </c>
      <c r="K269">
        <f>ROUND(1157.19/100,9)</f>
        <v>11.571899999999999</v>
      </c>
      <c r="O269">
        <f>ROUND(CP269,2)</f>
        <v>365321.64</v>
      </c>
      <c r="P269">
        <f>ROUND(CQ269*I269,2)</f>
        <v>6212.95</v>
      </c>
      <c r="Q269">
        <f>ROUND(CR269*I269,2)</f>
        <v>0</v>
      </c>
      <c r="R269">
        <f>ROUND(CS269*I269,2)</f>
        <v>0</v>
      </c>
      <c r="S269">
        <f>ROUND(CT269*I269,2)</f>
        <v>359108.69</v>
      </c>
      <c r="T269">
        <f>ROUND(CU269*I269,2)</f>
        <v>0</v>
      </c>
      <c r="U269">
        <f>CV269*I269</f>
        <v>1283.5551479999997</v>
      </c>
      <c r="V269">
        <f>CW269*I269</f>
        <v>0</v>
      </c>
      <c r="W269">
        <f>ROUND(CX269*I269,2)</f>
        <v>0</v>
      </c>
      <c r="X269">
        <f>ROUND(CY269,2)</f>
        <v>251376.08</v>
      </c>
      <c r="Y269">
        <f>ROUND(CZ269,2)</f>
        <v>35910.870000000003</v>
      </c>
      <c r="AA269">
        <v>75522059</v>
      </c>
      <c r="AB269">
        <f>ROUND((AC269+AD269+AF269),6)</f>
        <v>31569.72</v>
      </c>
      <c r="AC269">
        <f>ROUND(((ES269*118)),6)</f>
        <v>536.9</v>
      </c>
      <c r="AD269">
        <f>ROUND(((((ET269*118))-((EU269*118)))+AE269),6)</f>
        <v>0</v>
      </c>
      <c r="AE269">
        <f>ROUND(((EU269*118)),6)</f>
        <v>0</v>
      </c>
      <c r="AF269">
        <f>ROUND(((EV269*118)),6)</f>
        <v>31032.82</v>
      </c>
      <c r="AG269">
        <f>ROUND((AP269),6)</f>
        <v>0</v>
      </c>
      <c r="AH269">
        <f>((EW269*118))</f>
        <v>110.91999999999999</v>
      </c>
      <c r="AI269">
        <f>((EX269*118))</f>
        <v>0</v>
      </c>
      <c r="AJ269">
        <f>(AS269)</f>
        <v>0</v>
      </c>
      <c r="AK269">
        <v>267.54000000000002</v>
      </c>
      <c r="AL269">
        <v>4.55</v>
      </c>
      <c r="AM269">
        <v>0</v>
      </c>
      <c r="AN269">
        <v>0</v>
      </c>
      <c r="AO269">
        <v>262.99</v>
      </c>
      <c r="AP269">
        <v>0</v>
      </c>
      <c r="AQ269">
        <v>0.94</v>
      </c>
      <c r="AR269">
        <v>0</v>
      </c>
      <c r="AS269">
        <v>0</v>
      </c>
      <c r="AT269">
        <v>70</v>
      </c>
      <c r="AU269">
        <v>10</v>
      </c>
      <c r="AV269">
        <v>1</v>
      </c>
      <c r="AW269">
        <v>1</v>
      </c>
      <c r="AZ269">
        <v>1</v>
      </c>
      <c r="BA269">
        <v>1</v>
      </c>
      <c r="BB269">
        <v>1</v>
      </c>
      <c r="BC269">
        <v>1</v>
      </c>
      <c r="BD269" t="s">
        <v>3</v>
      </c>
      <c r="BE269" t="s">
        <v>3</v>
      </c>
      <c r="BF269" t="s">
        <v>3</v>
      </c>
      <c r="BG269" t="s">
        <v>3</v>
      </c>
      <c r="BH269">
        <v>0</v>
      </c>
      <c r="BI269">
        <v>4</v>
      </c>
      <c r="BJ269" t="s">
        <v>32</v>
      </c>
      <c r="BM269">
        <v>0</v>
      </c>
      <c r="BN269">
        <v>0</v>
      </c>
      <c r="BO269" t="s">
        <v>3</v>
      </c>
      <c r="BP269">
        <v>0</v>
      </c>
      <c r="BQ269">
        <v>1</v>
      </c>
      <c r="BR269">
        <v>0</v>
      </c>
      <c r="BS269">
        <v>1</v>
      </c>
      <c r="BT269">
        <v>1</v>
      </c>
      <c r="BU269">
        <v>1</v>
      </c>
      <c r="BV269">
        <v>1</v>
      </c>
      <c r="BW269">
        <v>1</v>
      </c>
      <c r="BX269">
        <v>1</v>
      </c>
      <c r="BY269" t="s">
        <v>3</v>
      </c>
      <c r="BZ269">
        <v>70</v>
      </c>
      <c r="CA269">
        <v>10</v>
      </c>
      <c r="CB269" t="s">
        <v>3</v>
      </c>
      <c r="CE269">
        <v>0</v>
      </c>
      <c r="CF269">
        <v>0</v>
      </c>
      <c r="CG269">
        <v>0</v>
      </c>
      <c r="CM269">
        <v>0</v>
      </c>
      <c r="CN269" t="s">
        <v>3</v>
      </c>
      <c r="CO269">
        <v>0</v>
      </c>
      <c r="CP269">
        <f>(P269+Q269+S269)</f>
        <v>365321.64</v>
      </c>
      <c r="CQ269">
        <f>(AC269*BC269*AW269)</f>
        <v>536.9</v>
      </c>
      <c r="CR269">
        <f>(((((ET269*118))*BB269-((EU269*118))*BS269)+AE269*BS269)*AV269)</f>
        <v>0</v>
      </c>
      <c r="CS269">
        <f>(AE269*BS269*AV269)</f>
        <v>0</v>
      </c>
      <c r="CT269">
        <f>(AF269*BA269*AV269)</f>
        <v>31032.82</v>
      </c>
      <c r="CU269">
        <f>AG269</f>
        <v>0</v>
      </c>
      <c r="CV269">
        <f>(AH269*AV269)</f>
        <v>110.91999999999999</v>
      </c>
      <c r="CW269">
        <f>AI269</f>
        <v>0</v>
      </c>
      <c r="CX269">
        <f>AJ269</f>
        <v>0</v>
      </c>
      <c r="CY269">
        <f>((S269*BZ269)/100)</f>
        <v>251376.08300000001</v>
      </c>
      <c r="CZ269">
        <f>((S269*CA269)/100)</f>
        <v>35910.868999999999</v>
      </c>
      <c r="DC269" t="s">
        <v>3</v>
      </c>
      <c r="DD269" t="s">
        <v>156</v>
      </c>
      <c r="DE269" t="s">
        <v>156</v>
      </c>
      <c r="DF269" t="s">
        <v>156</v>
      </c>
      <c r="DG269" t="s">
        <v>156</v>
      </c>
      <c r="DH269" t="s">
        <v>3</v>
      </c>
      <c r="DI269" t="s">
        <v>156</v>
      </c>
      <c r="DJ269" t="s">
        <v>156</v>
      </c>
      <c r="DK269" t="s">
        <v>3</v>
      </c>
      <c r="DL269" t="s">
        <v>3</v>
      </c>
      <c r="DM269" t="s">
        <v>3</v>
      </c>
      <c r="DN269">
        <v>0</v>
      </c>
      <c r="DO269">
        <v>0</v>
      </c>
      <c r="DP269">
        <v>1</v>
      </c>
      <c r="DQ269">
        <v>1</v>
      </c>
      <c r="DU269">
        <v>1005</v>
      </c>
      <c r="DV269" t="s">
        <v>18</v>
      </c>
      <c r="DW269" t="s">
        <v>18</v>
      </c>
      <c r="DX269">
        <v>100</v>
      </c>
      <c r="DZ269" t="s">
        <v>3</v>
      </c>
      <c r="EA269" t="s">
        <v>3</v>
      </c>
      <c r="EB269" t="s">
        <v>3</v>
      </c>
      <c r="EC269" t="s">
        <v>3</v>
      </c>
      <c r="EE269">
        <v>75226705</v>
      </c>
      <c r="EF269">
        <v>1</v>
      </c>
      <c r="EG269" t="s">
        <v>21</v>
      </c>
      <c r="EH269">
        <v>0</v>
      </c>
      <c r="EI269" t="s">
        <v>3</v>
      </c>
      <c r="EJ269">
        <v>4</v>
      </c>
      <c r="EK269">
        <v>0</v>
      </c>
      <c r="EL269" t="s">
        <v>22</v>
      </c>
      <c r="EM269" t="s">
        <v>23</v>
      </c>
      <c r="EO269" t="s">
        <v>3</v>
      </c>
      <c r="EQ269">
        <v>0</v>
      </c>
      <c r="ER269">
        <v>267.54000000000002</v>
      </c>
      <c r="ES269">
        <v>4.55</v>
      </c>
      <c r="ET269">
        <v>0</v>
      </c>
      <c r="EU269">
        <v>0</v>
      </c>
      <c r="EV269">
        <v>262.99</v>
      </c>
      <c r="EW269">
        <v>0.94</v>
      </c>
      <c r="EX269">
        <v>0</v>
      </c>
      <c r="EY269">
        <v>0</v>
      </c>
      <c r="FQ269">
        <v>0</v>
      </c>
      <c r="FR269">
        <f>ROUND(IF(BI269=3,GM269,0),2)</f>
        <v>0</v>
      </c>
      <c r="FS269">
        <v>0</v>
      </c>
      <c r="FX269">
        <v>70</v>
      </c>
      <c r="FY269">
        <v>10</v>
      </c>
      <c r="GA269" t="s">
        <v>3</v>
      </c>
      <c r="GD269">
        <v>0</v>
      </c>
      <c r="GF269">
        <v>544866581</v>
      </c>
      <c r="GG269">
        <v>2</v>
      </c>
      <c r="GH269">
        <v>1</v>
      </c>
      <c r="GI269">
        <v>-2</v>
      </c>
      <c r="GJ269">
        <v>0</v>
      </c>
      <c r="GK269">
        <f>ROUND(R269*(R12)/100,2)</f>
        <v>0</v>
      </c>
      <c r="GL269">
        <f>ROUND(IF(AND(BH269=3,BI269=3,FS269&lt;&gt;0),P269,0),2)</f>
        <v>0</v>
      </c>
      <c r="GM269">
        <f>ROUND(O269+X269+Y269+GK269,2)+GX269</f>
        <v>652608.59</v>
      </c>
      <c r="GN269">
        <f>IF(OR(BI269=0,BI269=1),GM269-GX269,0)</f>
        <v>0</v>
      </c>
      <c r="GO269">
        <f>IF(BI269=2,GM269-GX269,0)</f>
        <v>0</v>
      </c>
      <c r="GP269">
        <f>IF(BI269=4,GM269-GX269,0)</f>
        <v>652608.59</v>
      </c>
      <c r="GR269">
        <v>0</v>
      </c>
      <c r="GS269">
        <v>3</v>
      </c>
      <c r="GT269">
        <v>0</v>
      </c>
      <c r="GU269" t="s">
        <v>3</v>
      </c>
      <c r="GV269">
        <f>ROUND((GT269),6)</f>
        <v>0</v>
      </c>
      <c r="GW269">
        <v>1</v>
      </c>
      <c r="GX269">
        <f>ROUND(HC269*I269,2)</f>
        <v>0</v>
      </c>
      <c r="HA269">
        <v>0</v>
      </c>
      <c r="HB269">
        <v>0</v>
      </c>
      <c r="HC269">
        <f>GV269*GW269</f>
        <v>0</v>
      </c>
      <c r="HE269" t="s">
        <v>3</v>
      </c>
      <c r="HF269" t="s">
        <v>3</v>
      </c>
      <c r="HM269" t="s">
        <v>3</v>
      </c>
      <c r="HN269" t="s">
        <v>3</v>
      </c>
      <c r="HO269" t="s">
        <v>3</v>
      </c>
      <c r="HP269" t="s">
        <v>3</v>
      </c>
      <c r="HQ269" t="s">
        <v>3</v>
      </c>
      <c r="IK269">
        <v>0</v>
      </c>
    </row>
    <row r="270" spans="1:245" x14ac:dyDescent="0.2">
      <c r="A270">
        <v>18</v>
      </c>
      <c r="B270">
        <v>1</v>
      </c>
      <c r="C270">
        <v>45</v>
      </c>
      <c r="E270" t="s">
        <v>157</v>
      </c>
      <c r="F270" t="s">
        <v>25</v>
      </c>
      <c r="G270" t="s">
        <v>26</v>
      </c>
      <c r="H270" t="s">
        <v>27</v>
      </c>
      <c r="I270">
        <f>I269*J270</f>
        <v>-13.654841999999999</v>
      </c>
      <c r="J270">
        <v>-1.18</v>
      </c>
      <c r="K270">
        <v>-0.01</v>
      </c>
      <c r="O270">
        <f>ROUND(CP270,2)</f>
        <v>-680.42</v>
      </c>
      <c r="P270">
        <f>ROUND(CQ270*I270,2)</f>
        <v>-680.42</v>
      </c>
      <c r="Q270">
        <f>ROUND(CR270*I270,2)</f>
        <v>0</v>
      </c>
      <c r="R270">
        <f>ROUND(CS270*I270,2)</f>
        <v>0</v>
      </c>
      <c r="S270">
        <f>ROUND(CT270*I270,2)</f>
        <v>0</v>
      </c>
      <c r="T270">
        <f>ROUND(CU270*I270,2)</f>
        <v>0</v>
      </c>
      <c r="U270">
        <f>CV270*I270</f>
        <v>0</v>
      </c>
      <c r="V270">
        <f>CW270*I270</f>
        <v>0</v>
      </c>
      <c r="W270">
        <f>ROUND(CX270*I270,2)</f>
        <v>0</v>
      </c>
      <c r="X270">
        <f>ROUND(CY270,2)</f>
        <v>0</v>
      </c>
      <c r="Y270">
        <f>ROUND(CZ270,2)</f>
        <v>0</v>
      </c>
      <c r="AA270">
        <v>75522059</v>
      </c>
      <c r="AB270">
        <f>ROUND((AC270+AD270+AF270),6)</f>
        <v>49.83</v>
      </c>
      <c r="AC270">
        <f>ROUND((ES270),6)</f>
        <v>49.83</v>
      </c>
      <c r="AD270">
        <f>ROUND((((ET270)-(EU270))+AE270),6)</f>
        <v>0</v>
      </c>
      <c r="AE270">
        <f>ROUND((EU270),6)</f>
        <v>0</v>
      </c>
      <c r="AF270">
        <f>ROUND((EV270),6)</f>
        <v>0</v>
      </c>
      <c r="AG270">
        <f>ROUND((AP270),6)</f>
        <v>0</v>
      </c>
      <c r="AH270">
        <f>(EW270)</f>
        <v>0</v>
      </c>
      <c r="AI270">
        <f>(EX270)</f>
        <v>0</v>
      </c>
      <c r="AJ270">
        <f>(AS270)</f>
        <v>0</v>
      </c>
      <c r="AK270">
        <v>49.83</v>
      </c>
      <c r="AL270">
        <v>49.83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70</v>
      </c>
      <c r="AU270">
        <v>10</v>
      </c>
      <c r="AV270">
        <v>1</v>
      </c>
      <c r="AW270">
        <v>1</v>
      </c>
      <c r="AZ270">
        <v>1</v>
      </c>
      <c r="BA270">
        <v>1</v>
      </c>
      <c r="BB270">
        <v>1</v>
      </c>
      <c r="BC270">
        <v>1</v>
      </c>
      <c r="BD270" t="s">
        <v>3</v>
      </c>
      <c r="BE270" t="s">
        <v>3</v>
      </c>
      <c r="BF270" t="s">
        <v>3</v>
      </c>
      <c r="BG270" t="s">
        <v>3</v>
      </c>
      <c r="BH270">
        <v>3</v>
      </c>
      <c r="BI270">
        <v>4</v>
      </c>
      <c r="BJ270" t="s">
        <v>28</v>
      </c>
      <c r="BM270">
        <v>0</v>
      </c>
      <c r="BN270">
        <v>0</v>
      </c>
      <c r="BO270" t="s">
        <v>3</v>
      </c>
      <c r="BP270">
        <v>0</v>
      </c>
      <c r="BQ270">
        <v>1</v>
      </c>
      <c r="BR270">
        <v>1</v>
      </c>
      <c r="BS270">
        <v>1</v>
      </c>
      <c r="BT270">
        <v>1</v>
      </c>
      <c r="BU270">
        <v>1</v>
      </c>
      <c r="BV270">
        <v>1</v>
      </c>
      <c r="BW270">
        <v>1</v>
      </c>
      <c r="BX270">
        <v>1</v>
      </c>
      <c r="BY270" t="s">
        <v>3</v>
      </c>
      <c r="BZ270">
        <v>70</v>
      </c>
      <c r="CA270">
        <v>10</v>
      </c>
      <c r="CB270" t="s">
        <v>3</v>
      </c>
      <c r="CE270">
        <v>0</v>
      </c>
      <c r="CF270">
        <v>0</v>
      </c>
      <c r="CG270">
        <v>0</v>
      </c>
      <c r="CM270">
        <v>0</v>
      </c>
      <c r="CN270" t="s">
        <v>3</v>
      </c>
      <c r="CO270">
        <v>0</v>
      </c>
      <c r="CP270">
        <f>(P270+Q270+S270)</f>
        <v>-680.42</v>
      </c>
      <c r="CQ270">
        <f>(AC270*BC270*AW270)</f>
        <v>49.83</v>
      </c>
      <c r="CR270">
        <f>((((ET270)*BB270-(EU270)*BS270)+AE270*BS270)*AV270)</f>
        <v>0</v>
      </c>
      <c r="CS270">
        <f>(AE270*BS270*AV270)</f>
        <v>0</v>
      </c>
      <c r="CT270">
        <f>(AF270*BA270*AV270)</f>
        <v>0</v>
      </c>
      <c r="CU270">
        <f>AG270</f>
        <v>0</v>
      </c>
      <c r="CV270">
        <f>(AH270*AV270)</f>
        <v>0</v>
      </c>
      <c r="CW270">
        <f>AI270</f>
        <v>0</v>
      </c>
      <c r="CX270">
        <f>AJ270</f>
        <v>0</v>
      </c>
      <c r="CY270">
        <f>((S270*BZ270)/100)</f>
        <v>0</v>
      </c>
      <c r="CZ270">
        <f>((S270*CA270)/100)</f>
        <v>0</v>
      </c>
      <c r="DC270" t="s">
        <v>3</v>
      </c>
      <c r="DD270" t="s">
        <v>3</v>
      </c>
      <c r="DE270" t="s">
        <v>3</v>
      </c>
      <c r="DF270" t="s">
        <v>3</v>
      </c>
      <c r="DG270" t="s">
        <v>3</v>
      </c>
      <c r="DH270" t="s">
        <v>3</v>
      </c>
      <c r="DI270" t="s">
        <v>3</v>
      </c>
      <c r="DJ270" t="s">
        <v>3</v>
      </c>
      <c r="DK270" t="s">
        <v>3</v>
      </c>
      <c r="DL270" t="s">
        <v>3</v>
      </c>
      <c r="DM270" t="s">
        <v>3</v>
      </c>
      <c r="DN270">
        <v>0</v>
      </c>
      <c r="DO270">
        <v>0</v>
      </c>
      <c r="DP270">
        <v>1</v>
      </c>
      <c r="DQ270">
        <v>1</v>
      </c>
      <c r="DU270">
        <v>1007</v>
      </c>
      <c r="DV270" t="s">
        <v>27</v>
      </c>
      <c r="DW270" t="s">
        <v>27</v>
      </c>
      <c r="DX270">
        <v>1</v>
      </c>
      <c r="DZ270" t="s">
        <v>3</v>
      </c>
      <c r="EA270" t="s">
        <v>3</v>
      </c>
      <c r="EB270" t="s">
        <v>3</v>
      </c>
      <c r="EC270" t="s">
        <v>3</v>
      </c>
      <c r="EE270">
        <v>75226705</v>
      </c>
      <c r="EF270">
        <v>1</v>
      </c>
      <c r="EG270" t="s">
        <v>21</v>
      </c>
      <c r="EH270">
        <v>0</v>
      </c>
      <c r="EI270" t="s">
        <v>3</v>
      </c>
      <c r="EJ270">
        <v>4</v>
      </c>
      <c r="EK270">
        <v>0</v>
      </c>
      <c r="EL270" t="s">
        <v>22</v>
      </c>
      <c r="EM270" t="s">
        <v>23</v>
      </c>
      <c r="EO270" t="s">
        <v>3</v>
      </c>
      <c r="EQ270">
        <v>0</v>
      </c>
      <c r="ER270">
        <v>49.83</v>
      </c>
      <c r="ES270">
        <v>49.83</v>
      </c>
      <c r="ET270">
        <v>0</v>
      </c>
      <c r="EU270">
        <v>0</v>
      </c>
      <c r="EV270">
        <v>0</v>
      </c>
      <c r="EW270">
        <v>0</v>
      </c>
      <c r="EX270">
        <v>0</v>
      </c>
      <c r="FQ270">
        <v>0</v>
      </c>
      <c r="FR270">
        <f>ROUND(IF(BI270=3,GM270,0),2)</f>
        <v>0</v>
      </c>
      <c r="FS270">
        <v>0</v>
      </c>
      <c r="FX270">
        <v>70</v>
      </c>
      <c r="FY270">
        <v>10</v>
      </c>
      <c r="GA270" t="s">
        <v>3</v>
      </c>
      <c r="GD270">
        <v>0</v>
      </c>
      <c r="GF270">
        <v>973433911</v>
      </c>
      <c r="GG270">
        <v>2</v>
      </c>
      <c r="GH270">
        <v>1</v>
      </c>
      <c r="GI270">
        <v>-2</v>
      </c>
      <c r="GJ270">
        <v>0</v>
      </c>
      <c r="GK270">
        <f>ROUND(R270*(R12)/100,2)</f>
        <v>0</v>
      </c>
      <c r="GL270">
        <f>ROUND(IF(AND(BH270=3,BI270=3,FS270&lt;&gt;0),P270,0),2)</f>
        <v>0</v>
      </c>
      <c r="GM270">
        <f>ROUND(O270+X270+Y270+GK270,2)+GX270</f>
        <v>-680.42</v>
      </c>
      <c r="GN270">
        <f>IF(OR(BI270=0,BI270=1),GM270-GX270,0)</f>
        <v>0</v>
      </c>
      <c r="GO270">
        <f>IF(BI270=2,GM270-GX270,0)</f>
        <v>0</v>
      </c>
      <c r="GP270">
        <f>IF(BI270=4,GM270-GX270,0)</f>
        <v>-680.42</v>
      </c>
      <c r="GR270">
        <v>0</v>
      </c>
      <c r="GS270">
        <v>3</v>
      </c>
      <c r="GT270">
        <v>0</v>
      </c>
      <c r="GU270" t="s">
        <v>3</v>
      </c>
      <c r="GV270">
        <f>ROUND((GT270),6)</f>
        <v>0</v>
      </c>
      <c r="GW270">
        <v>1</v>
      </c>
      <c r="GX270">
        <f>ROUND(HC270*I270,2)</f>
        <v>0</v>
      </c>
      <c r="HA270">
        <v>0</v>
      </c>
      <c r="HB270">
        <v>0</v>
      </c>
      <c r="HC270">
        <f>GV270*GW270</f>
        <v>0</v>
      </c>
      <c r="HE270" t="s">
        <v>3</v>
      </c>
      <c r="HF270" t="s">
        <v>3</v>
      </c>
      <c r="HM270" t="s">
        <v>156</v>
      </c>
      <c r="HN270" t="s">
        <v>3</v>
      </c>
      <c r="HO270" t="s">
        <v>3</v>
      </c>
      <c r="HP270" t="s">
        <v>3</v>
      </c>
      <c r="HQ270" t="s">
        <v>3</v>
      </c>
      <c r="IK270">
        <v>0</v>
      </c>
    </row>
    <row r="272" spans="1:245" x14ac:dyDescent="0.2">
      <c r="A272" s="2">
        <v>51</v>
      </c>
      <c r="B272" s="2">
        <f>B265</f>
        <v>1</v>
      </c>
      <c r="C272" s="2">
        <f>A265</f>
        <v>5</v>
      </c>
      <c r="D272" s="2">
        <f>ROW(A265)</f>
        <v>265</v>
      </c>
      <c r="E272" s="2"/>
      <c r="F272" s="2" t="str">
        <f>IF(F265&lt;&gt;"",F265,"")</f>
        <v/>
      </c>
      <c r="G272" s="2" t="str">
        <f>IF(G265&lt;&gt;"",G265,"")</f>
        <v>Стены, потолки</v>
      </c>
      <c r="H272" s="2">
        <v>0</v>
      </c>
      <c r="I272" s="2"/>
      <c r="J272" s="2"/>
      <c r="K272" s="2"/>
      <c r="L272" s="2"/>
      <c r="M272" s="2"/>
      <c r="N272" s="2"/>
      <c r="O272" s="2">
        <f t="shared" ref="O272:T272" si="177">ROUND(AB272,2)</f>
        <v>364641.22</v>
      </c>
      <c r="P272" s="2">
        <f t="shared" si="177"/>
        <v>5532.53</v>
      </c>
      <c r="Q272" s="2">
        <f t="shared" si="177"/>
        <v>0</v>
      </c>
      <c r="R272" s="2">
        <f t="shared" si="177"/>
        <v>0</v>
      </c>
      <c r="S272" s="2">
        <f t="shared" si="177"/>
        <v>359108.69</v>
      </c>
      <c r="T272" s="2">
        <f t="shared" si="177"/>
        <v>0</v>
      </c>
      <c r="U272" s="2">
        <f>AH272</f>
        <v>1283.5551479999997</v>
      </c>
      <c r="V272" s="2">
        <f>AI272</f>
        <v>0</v>
      </c>
      <c r="W272" s="2">
        <f>ROUND(AJ272,2)</f>
        <v>0</v>
      </c>
      <c r="X272" s="2">
        <f>ROUND(AK272,2)</f>
        <v>251376.08</v>
      </c>
      <c r="Y272" s="2">
        <f>ROUND(AL272,2)</f>
        <v>35910.870000000003</v>
      </c>
      <c r="Z272" s="2"/>
      <c r="AA272" s="2"/>
      <c r="AB272" s="2">
        <f>ROUND(SUMIF(AA269:AA270,"=75522059",O269:O270),2)</f>
        <v>364641.22</v>
      </c>
      <c r="AC272" s="2">
        <f>ROUND(SUMIF(AA269:AA270,"=75522059",P269:P270),2)</f>
        <v>5532.53</v>
      </c>
      <c r="AD272" s="2">
        <f>ROUND(SUMIF(AA269:AA270,"=75522059",Q269:Q270),2)</f>
        <v>0</v>
      </c>
      <c r="AE272" s="2">
        <f>ROUND(SUMIF(AA269:AA270,"=75522059",R269:R270),2)</f>
        <v>0</v>
      </c>
      <c r="AF272" s="2">
        <f>ROUND(SUMIF(AA269:AA270,"=75522059",S269:S270),2)</f>
        <v>359108.69</v>
      </c>
      <c r="AG272" s="2">
        <f>ROUND(SUMIF(AA269:AA270,"=75522059",T269:T270),2)</f>
        <v>0</v>
      </c>
      <c r="AH272" s="2">
        <f>SUMIF(AA269:AA270,"=75522059",U269:U270)</f>
        <v>1283.5551479999997</v>
      </c>
      <c r="AI272" s="2">
        <f>SUMIF(AA269:AA270,"=75522059",V269:V270)</f>
        <v>0</v>
      </c>
      <c r="AJ272" s="2">
        <f>ROUND(SUMIF(AA269:AA270,"=75522059",W269:W270),2)</f>
        <v>0</v>
      </c>
      <c r="AK272" s="2">
        <f>ROUND(SUMIF(AA269:AA270,"=75522059",X269:X270),2)</f>
        <v>251376.08</v>
      </c>
      <c r="AL272" s="2">
        <f>ROUND(SUMIF(AA269:AA270,"=75522059",Y269:Y270),2)</f>
        <v>35910.870000000003</v>
      </c>
      <c r="AM272" s="2"/>
      <c r="AN272" s="2"/>
      <c r="AO272" s="2">
        <f t="shared" ref="AO272:BD272" si="178">ROUND(BX272,2)</f>
        <v>0</v>
      </c>
      <c r="AP272" s="2">
        <f t="shared" si="178"/>
        <v>0</v>
      </c>
      <c r="AQ272" s="2">
        <f t="shared" si="178"/>
        <v>0</v>
      </c>
      <c r="AR272" s="2">
        <f t="shared" si="178"/>
        <v>651928.17000000004</v>
      </c>
      <c r="AS272" s="2">
        <f t="shared" si="178"/>
        <v>0</v>
      </c>
      <c r="AT272" s="2">
        <f t="shared" si="178"/>
        <v>0</v>
      </c>
      <c r="AU272" s="2">
        <f t="shared" si="178"/>
        <v>651928.17000000004</v>
      </c>
      <c r="AV272" s="2">
        <f t="shared" si="178"/>
        <v>5532.53</v>
      </c>
      <c r="AW272" s="2">
        <f t="shared" si="178"/>
        <v>5532.53</v>
      </c>
      <c r="AX272" s="2">
        <f t="shared" si="178"/>
        <v>0</v>
      </c>
      <c r="AY272" s="2">
        <f t="shared" si="178"/>
        <v>5532.53</v>
      </c>
      <c r="AZ272" s="2">
        <f t="shared" si="178"/>
        <v>0</v>
      </c>
      <c r="BA272" s="2">
        <f t="shared" si="178"/>
        <v>0</v>
      </c>
      <c r="BB272" s="2">
        <f t="shared" si="178"/>
        <v>0</v>
      </c>
      <c r="BC272" s="2">
        <f t="shared" si="178"/>
        <v>0</v>
      </c>
      <c r="BD272" s="2">
        <f t="shared" si="178"/>
        <v>0</v>
      </c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>
        <f>ROUND(SUMIF(AA269:AA270,"=75522059",FQ269:FQ270),2)</f>
        <v>0</v>
      </c>
      <c r="BY272" s="2">
        <f>ROUND(SUMIF(AA269:AA270,"=75522059",FR269:FR270),2)</f>
        <v>0</v>
      </c>
      <c r="BZ272" s="2">
        <f>ROUND(SUMIF(AA269:AA270,"=75522059",GL269:GL270),2)</f>
        <v>0</v>
      </c>
      <c r="CA272" s="2">
        <f>ROUND(SUMIF(AA269:AA270,"=75522059",GM269:GM270),2)</f>
        <v>651928.17000000004</v>
      </c>
      <c r="CB272" s="2">
        <f>ROUND(SUMIF(AA269:AA270,"=75522059",GN269:GN270),2)</f>
        <v>0</v>
      </c>
      <c r="CC272" s="2">
        <f>ROUND(SUMIF(AA269:AA270,"=75522059",GO269:GO270),2)</f>
        <v>0</v>
      </c>
      <c r="CD272" s="2">
        <f>ROUND(SUMIF(AA269:AA270,"=75522059",GP269:GP270),2)</f>
        <v>651928.17000000004</v>
      </c>
      <c r="CE272" s="2">
        <f>AC272-BX272</f>
        <v>5532.53</v>
      </c>
      <c r="CF272" s="2">
        <f>AC272-BY272</f>
        <v>5532.53</v>
      </c>
      <c r="CG272" s="2">
        <f>BX272-BZ272</f>
        <v>0</v>
      </c>
      <c r="CH272" s="2">
        <f>AC272-BX272-BY272+BZ272</f>
        <v>5532.53</v>
      </c>
      <c r="CI272" s="2">
        <f>BY272-BZ272</f>
        <v>0</v>
      </c>
      <c r="CJ272" s="2">
        <f>ROUND(SUMIF(AA269:AA270,"=75522059",GX269:GX270),2)</f>
        <v>0</v>
      </c>
      <c r="CK272" s="2">
        <f>ROUND(SUMIF(AA269:AA270,"=75522059",GY269:GY270),2)</f>
        <v>0</v>
      </c>
      <c r="CL272" s="2">
        <f>ROUND(SUMIF(AA269:AA270,"=75522059",GZ269:GZ270),2)</f>
        <v>0</v>
      </c>
      <c r="CM272" s="2">
        <f>ROUND(SUMIF(AA269:AA270,"=75522059",HD269:HD270),2)</f>
        <v>0</v>
      </c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3"/>
      <c r="DH272" s="3"/>
      <c r="DI272" s="3"/>
      <c r="DJ272" s="3"/>
      <c r="DK272" s="3"/>
      <c r="DL272" s="3"/>
      <c r="DM272" s="3"/>
      <c r="DN272" s="3"/>
      <c r="DO272" s="3"/>
      <c r="DP272" s="3"/>
      <c r="DQ272" s="3"/>
      <c r="DR272" s="3"/>
      <c r="DS272" s="3"/>
      <c r="DT272" s="3"/>
      <c r="DU272" s="3"/>
      <c r="DV272" s="3"/>
      <c r="DW272" s="3"/>
      <c r="DX272" s="3"/>
      <c r="DY272" s="3"/>
      <c r="DZ272" s="3"/>
      <c r="EA272" s="3"/>
      <c r="EB272" s="3"/>
      <c r="EC272" s="3"/>
      <c r="ED272" s="3"/>
      <c r="EE272" s="3"/>
      <c r="EF272" s="3"/>
      <c r="EG272" s="3"/>
      <c r="EH272" s="3"/>
      <c r="EI272" s="3"/>
      <c r="EJ272" s="3"/>
      <c r="EK272" s="3"/>
      <c r="EL272" s="3"/>
      <c r="EM272" s="3"/>
      <c r="EN272" s="3"/>
      <c r="EO272" s="3"/>
      <c r="EP272" s="3"/>
      <c r="EQ272" s="3"/>
      <c r="ER272" s="3"/>
      <c r="ES272" s="3"/>
      <c r="ET272" s="3"/>
      <c r="EU272" s="3"/>
      <c r="EV272" s="3"/>
      <c r="EW272" s="3"/>
      <c r="EX272" s="3"/>
      <c r="EY272" s="3"/>
      <c r="EZ272" s="3"/>
      <c r="FA272" s="3"/>
      <c r="FB272" s="3"/>
      <c r="FC272" s="3"/>
      <c r="FD272" s="3"/>
      <c r="FE272" s="3"/>
      <c r="FF272" s="3"/>
      <c r="FG272" s="3"/>
      <c r="FH272" s="3"/>
      <c r="FI272" s="3"/>
      <c r="FJ272" s="3"/>
      <c r="FK272" s="3"/>
      <c r="FL272" s="3"/>
      <c r="FM272" s="3"/>
      <c r="FN272" s="3"/>
      <c r="FO272" s="3"/>
      <c r="FP272" s="3"/>
      <c r="FQ272" s="3"/>
      <c r="FR272" s="3"/>
      <c r="FS272" s="3"/>
      <c r="FT272" s="3"/>
      <c r="FU272" s="3"/>
      <c r="FV272" s="3"/>
      <c r="FW272" s="3"/>
      <c r="FX272" s="3"/>
      <c r="FY272" s="3"/>
      <c r="FZ272" s="3"/>
      <c r="GA272" s="3"/>
      <c r="GB272" s="3"/>
      <c r="GC272" s="3"/>
      <c r="GD272" s="3"/>
      <c r="GE272" s="3"/>
      <c r="GF272" s="3"/>
      <c r="GG272" s="3"/>
      <c r="GH272" s="3"/>
      <c r="GI272" s="3"/>
      <c r="GJ272" s="3"/>
      <c r="GK272" s="3"/>
      <c r="GL272" s="3"/>
      <c r="GM272" s="3"/>
      <c r="GN272" s="3"/>
      <c r="GO272" s="3"/>
      <c r="GP272" s="3"/>
      <c r="GQ272" s="3"/>
      <c r="GR272" s="3"/>
      <c r="GS272" s="3"/>
      <c r="GT272" s="3"/>
      <c r="GU272" s="3"/>
      <c r="GV272" s="3"/>
      <c r="GW272" s="3"/>
      <c r="GX272" s="3">
        <v>0</v>
      </c>
    </row>
    <row r="274" spans="1:28" x14ac:dyDescent="0.2">
      <c r="A274" s="4">
        <v>50</v>
      </c>
      <c r="B274" s="4">
        <v>0</v>
      </c>
      <c r="C274" s="4">
        <v>0</v>
      </c>
      <c r="D274" s="4">
        <v>1</v>
      </c>
      <c r="E274" s="4">
        <v>201</v>
      </c>
      <c r="F274" s="4">
        <f>ROUND(Source!O272,O274)</f>
        <v>364641.22</v>
      </c>
      <c r="G274" s="4" t="s">
        <v>34</v>
      </c>
      <c r="H274" s="4" t="s">
        <v>35</v>
      </c>
      <c r="I274" s="4"/>
      <c r="J274" s="4"/>
      <c r="K274" s="4">
        <v>201</v>
      </c>
      <c r="L274" s="4">
        <v>1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364641.22</v>
      </c>
      <c r="X274" s="4">
        <v>1</v>
      </c>
      <c r="Y274" s="4">
        <v>364641.22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202</v>
      </c>
      <c r="F275" s="4">
        <f>ROUND(Source!P272,O275)</f>
        <v>5532.53</v>
      </c>
      <c r="G275" s="4" t="s">
        <v>36</v>
      </c>
      <c r="H275" s="4" t="s">
        <v>37</v>
      </c>
      <c r="I275" s="4"/>
      <c r="J275" s="4"/>
      <c r="K275" s="4">
        <v>202</v>
      </c>
      <c r="L275" s="4">
        <v>2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5532.53</v>
      </c>
      <c r="X275" s="4">
        <v>1</v>
      </c>
      <c r="Y275" s="4">
        <v>5532.53</v>
      </c>
      <c r="Z275" s="4"/>
      <c r="AA275" s="4"/>
      <c r="AB275" s="4"/>
    </row>
    <row r="276" spans="1:28" x14ac:dyDescent="0.2">
      <c r="A276" s="4">
        <v>50</v>
      </c>
      <c r="B276" s="4">
        <v>0</v>
      </c>
      <c r="C276" s="4">
        <v>0</v>
      </c>
      <c r="D276" s="4">
        <v>1</v>
      </c>
      <c r="E276" s="4">
        <v>222</v>
      </c>
      <c r="F276" s="4">
        <f>ROUND(Source!AO272,O276)</f>
        <v>0</v>
      </c>
      <c r="G276" s="4" t="s">
        <v>38</v>
      </c>
      <c r="H276" s="4" t="s">
        <v>39</v>
      </c>
      <c r="I276" s="4"/>
      <c r="J276" s="4"/>
      <c r="K276" s="4">
        <v>222</v>
      </c>
      <c r="L276" s="4">
        <v>3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8" x14ac:dyDescent="0.2">
      <c r="A277" s="4">
        <v>50</v>
      </c>
      <c r="B277" s="4">
        <v>0</v>
      </c>
      <c r="C277" s="4">
        <v>0</v>
      </c>
      <c r="D277" s="4">
        <v>1</v>
      </c>
      <c r="E277" s="4">
        <v>225</v>
      </c>
      <c r="F277" s="4">
        <f>ROUND(Source!AV272,O277)</f>
        <v>5532.53</v>
      </c>
      <c r="G277" s="4" t="s">
        <v>40</v>
      </c>
      <c r="H277" s="4" t="s">
        <v>41</v>
      </c>
      <c r="I277" s="4"/>
      <c r="J277" s="4"/>
      <c r="K277" s="4">
        <v>225</v>
      </c>
      <c r="L277" s="4">
        <v>4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5532.53</v>
      </c>
      <c r="X277" s="4">
        <v>1</v>
      </c>
      <c r="Y277" s="4">
        <v>5532.53</v>
      </c>
      <c r="Z277" s="4"/>
      <c r="AA277" s="4"/>
      <c r="AB277" s="4"/>
    </row>
    <row r="278" spans="1:28" x14ac:dyDescent="0.2">
      <c r="A278" s="4">
        <v>50</v>
      </c>
      <c r="B278" s="4">
        <v>0</v>
      </c>
      <c r="C278" s="4">
        <v>0</v>
      </c>
      <c r="D278" s="4">
        <v>1</v>
      </c>
      <c r="E278" s="4">
        <v>226</v>
      </c>
      <c r="F278" s="4">
        <f>ROUND(Source!AW272,O278)</f>
        <v>5532.53</v>
      </c>
      <c r="G278" s="4" t="s">
        <v>42</v>
      </c>
      <c r="H278" s="4" t="s">
        <v>43</v>
      </c>
      <c r="I278" s="4"/>
      <c r="J278" s="4"/>
      <c r="K278" s="4">
        <v>226</v>
      </c>
      <c r="L278" s="4">
        <v>5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5532.53</v>
      </c>
      <c r="X278" s="4">
        <v>1</v>
      </c>
      <c r="Y278" s="4">
        <v>5532.53</v>
      </c>
      <c r="Z278" s="4"/>
      <c r="AA278" s="4"/>
      <c r="AB278" s="4"/>
    </row>
    <row r="279" spans="1:28" x14ac:dyDescent="0.2">
      <c r="A279" s="4">
        <v>50</v>
      </c>
      <c r="B279" s="4">
        <v>0</v>
      </c>
      <c r="C279" s="4">
        <v>0</v>
      </c>
      <c r="D279" s="4">
        <v>1</v>
      </c>
      <c r="E279" s="4">
        <v>227</v>
      </c>
      <c r="F279" s="4">
        <f>ROUND(Source!AX272,O279)</f>
        <v>0</v>
      </c>
      <c r="G279" s="4" t="s">
        <v>44</v>
      </c>
      <c r="H279" s="4" t="s">
        <v>45</v>
      </c>
      <c r="I279" s="4"/>
      <c r="J279" s="4"/>
      <c r="K279" s="4">
        <v>227</v>
      </c>
      <c r="L279" s="4">
        <v>6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8" x14ac:dyDescent="0.2">
      <c r="A280" s="4">
        <v>50</v>
      </c>
      <c r="B280" s="4">
        <v>0</v>
      </c>
      <c r="C280" s="4">
        <v>0</v>
      </c>
      <c r="D280" s="4">
        <v>1</v>
      </c>
      <c r="E280" s="4">
        <v>228</v>
      </c>
      <c r="F280" s="4">
        <f>ROUND(Source!AY272,O280)</f>
        <v>5532.53</v>
      </c>
      <c r="G280" s="4" t="s">
        <v>46</v>
      </c>
      <c r="H280" s="4" t="s">
        <v>47</v>
      </c>
      <c r="I280" s="4"/>
      <c r="J280" s="4"/>
      <c r="K280" s="4">
        <v>228</v>
      </c>
      <c r="L280" s="4">
        <v>7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5532.53</v>
      </c>
      <c r="X280" s="4">
        <v>1</v>
      </c>
      <c r="Y280" s="4">
        <v>5532.53</v>
      </c>
      <c r="Z280" s="4"/>
      <c r="AA280" s="4"/>
      <c r="AB280" s="4"/>
    </row>
    <row r="281" spans="1:28" x14ac:dyDescent="0.2">
      <c r="A281" s="4">
        <v>50</v>
      </c>
      <c r="B281" s="4">
        <v>0</v>
      </c>
      <c r="C281" s="4">
        <v>0</v>
      </c>
      <c r="D281" s="4">
        <v>1</v>
      </c>
      <c r="E281" s="4">
        <v>216</v>
      </c>
      <c r="F281" s="4">
        <f>ROUND(Source!AP272,O281)</f>
        <v>0</v>
      </c>
      <c r="G281" s="4" t="s">
        <v>48</v>
      </c>
      <c r="H281" s="4" t="s">
        <v>49</v>
      </c>
      <c r="I281" s="4"/>
      <c r="J281" s="4"/>
      <c r="K281" s="4">
        <v>216</v>
      </c>
      <c r="L281" s="4">
        <v>8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8" x14ac:dyDescent="0.2">
      <c r="A282" s="4">
        <v>50</v>
      </c>
      <c r="B282" s="4">
        <v>0</v>
      </c>
      <c r="C282" s="4">
        <v>0</v>
      </c>
      <c r="D282" s="4">
        <v>1</v>
      </c>
      <c r="E282" s="4">
        <v>223</v>
      </c>
      <c r="F282" s="4">
        <f>ROUND(Source!AQ272,O282)</f>
        <v>0</v>
      </c>
      <c r="G282" s="4" t="s">
        <v>50</v>
      </c>
      <c r="H282" s="4" t="s">
        <v>51</v>
      </c>
      <c r="I282" s="4"/>
      <c r="J282" s="4"/>
      <c r="K282" s="4">
        <v>223</v>
      </c>
      <c r="L282" s="4">
        <v>9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8" x14ac:dyDescent="0.2">
      <c r="A283" s="4">
        <v>50</v>
      </c>
      <c r="B283" s="4">
        <v>0</v>
      </c>
      <c r="C283" s="4">
        <v>0</v>
      </c>
      <c r="D283" s="4">
        <v>1</v>
      </c>
      <c r="E283" s="4">
        <v>229</v>
      </c>
      <c r="F283" s="4">
        <f>ROUND(Source!AZ272,O283)</f>
        <v>0</v>
      </c>
      <c r="G283" s="4" t="s">
        <v>52</v>
      </c>
      <c r="H283" s="4" t="s">
        <v>53</v>
      </c>
      <c r="I283" s="4"/>
      <c r="J283" s="4"/>
      <c r="K283" s="4">
        <v>229</v>
      </c>
      <c r="L283" s="4">
        <v>10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8" x14ac:dyDescent="0.2">
      <c r="A284" s="4">
        <v>50</v>
      </c>
      <c r="B284" s="4">
        <v>0</v>
      </c>
      <c r="C284" s="4">
        <v>0</v>
      </c>
      <c r="D284" s="4">
        <v>1</v>
      </c>
      <c r="E284" s="4">
        <v>203</v>
      </c>
      <c r="F284" s="4">
        <f>ROUND(Source!Q272,O284)</f>
        <v>0</v>
      </c>
      <c r="G284" s="4" t="s">
        <v>54</v>
      </c>
      <c r="H284" s="4" t="s">
        <v>55</v>
      </c>
      <c r="I284" s="4"/>
      <c r="J284" s="4"/>
      <c r="K284" s="4">
        <v>203</v>
      </c>
      <c r="L284" s="4">
        <v>11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8" x14ac:dyDescent="0.2">
      <c r="A285" s="4">
        <v>50</v>
      </c>
      <c r="B285" s="4">
        <v>0</v>
      </c>
      <c r="C285" s="4">
        <v>0</v>
      </c>
      <c r="D285" s="4">
        <v>1</v>
      </c>
      <c r="E285" s="4">
        <v>231</v>
      </c>
      <c r="F285" s="4">
        <f>ROUND(Source!BB272,O285)</f>
        <v>0</v>
      </c>
      <c r="G285" s="4" t="s">
        <v>56</v>
      </c>
      <c r="H285" s="4" t="s">
        <v>57</v>
      </c>
      <c r="I285" s="4"/>
      <c r="J285" s="4"/>
      <c r="K285" s="4">
        <v>231</v>
      </c>
      <c r="L285" s="4">
        <v>12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8" x14ac:dyDescent="0.2">
      <c r="A286" s="4">
        <v>50</v>
      </c>
      <c r="B286" s="4">
        <v>0</v>
      </c>
      <c r="C286" s="4">
        <v>0</v>
      </c>
      <c r="D286" s="4">
        <v>1</v>
      </c>
      <c r="E286" s="4">
        <v>204</v>
      </c>
      <c r="F286" s="4">
        <f>ROUND(Source!R272,O286)</f>
        <v>0</v>
      </c>
      <c r="G286" s="4" t="s">
        <v>58</v>
      </c>
      <c r="H286" s="4" t="s">
        <v>59</v>
      </c>
      <c r="I286" s="4"/>
      <c r="J286" s="4"/>
      <c r="K286" s="4">
        <v>204</v>
      </c>
      <c r="L286" s="4">
        <v>13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8" x14ac:dyDescent="0.2">
      <c r="A287" s="4">
        <v>50</v>
      </c>
      <c r="B287" s="4">
        <v>0</v>
      </c>
      <c r="C287" s="4">
        <v>0</v>
      </c>
      <c r="D287" s="4">
        <v>1</v>
      </c>
      <c r="E287" s="4">
        <v>205</v>
      </c>
      <c r="F287" s="4">
        <f>ROUND(Source!S272,O287)</f>
        <v>359108.69</v>
      </c>
      <c r="G287" s="4" t="s">
        <v>60</v>
      </c>
      <c r="H287" s="4" t="s">
        <v>61</v>
      </c>
      <c r="I287" s="4"/>
      <c r="J287" s="4"/>
      <c r="K287" s="4">
        <v>205</v>
      </c>
      <c r="L287" s="4">
        <v>14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359108.69</v>
      </c>
      <c r="X287" s="4">
        <v>1</v>
      </c>
      <c r="Y287" s="4">
        <v>359108.69</v>
      </c>
      <c r="Z287" s="4"/>
      <c r="AA287" s="4"/>
      <c r="AB287" s="4"/>
    </row>
    <row r="288" spans="1:28" x14ac:dyDescent="0.2">
      <c r="A288" s="4">
        <v>50</v>
      </c>
      <c r="B288" s="4">
        <v>0</v>
      </c>
      <c r="C288" s="4">
        <v>0</v>
      </c>
      <c r="D288" s="4">
        <v>1</v>
      </c>
      <c r="E288" s="4">
        <v>232</v>
      </c>
      <c r="F288" s="4">
        <f>ROUND(Source!BC272,O288)</f>
        <v>0</v>
      </c>
      <c r="G288" s="4" t="s">
        <v>62</v>
      </c>
      <c r="H288" s="4" t="s">
        <v>63</v>
      </c>
      <c r="I288" s="4"/>
      <c r="J288" s="4"/>
      <c r="K288" s="4">
        <v>232</v>
      </c>
      <c r="L288" s="4">
        <v>15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06" x14ac:dyDescent="0.2">
      <c r="A289" s="4">
        <v>50</v>
      </c>
      <c r="B289" s="4">
        <v>0</v>
      </c>
      <c r="C289" s="4">
        <v>0</v>
      </c>
      <c r="D289" s="4">
        <v>1</v>
      </c>
      <c r="E289" s="4">
        <v>214</v>
      </c>
      <c r="F289" s="4">
        <f>ROUND(Source!AS272,O289)</f>
        <v>0</v>
      </c>
      <c r="G289" s="4" t="s">
        <v>64</v>
      </c>
      <c r="H289" s="4" t="s">
        <v>65</v>
      </c>
      <c r="I289" s="4"/>
      <c r="J289" s="4"/>
      <c r="K289" s="4">
        <v>214</v>
      </c>
      <c r="L289" s="4">
        <v>16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06" x14ac:dyDescent="0.2">
      <c r="A290" s="4">
        <v>50</v>
      </c>
      <c r="B290" s="4">
        <v>0</v>
      </c>
      <c r="C290" s="4">
        <v>0</v>
      </c>
      <c r="D290" s="4">
        <v>1</v>
      </c>
      <c r="E290" s="4">
        <v>215</v>
      </c>
      <c r="F290" s="4">
        <f>ROUND(Source!AT272,O290)</f>
        <v>0</v>
      </c>
      <c r="G290" s="4" t="s">
        <v>66</v>
      </c>
      <c r="H290" s="4" t="s">
        <v>67</v>
      </c>
      <c r="I290" s="4"/>
      <c r="J290" s="4"/>
      <c r="K290" s="4">
        <v>215</v>
      </c>
      <c r="L290" s="4">
        <v>17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06" x14ac:dyDescent="0.2">
      <c r="A291" s="4">
        <v>50</v>
      </c>
      <c r="B291" s="4">
        <v>0</v>
      </c>
      <c r="C291" s="4">
        <v>0</v>
      </c>
      <c r="D291" s="4">
        <v>1</v>
      </c>
      <c r="E291" s="4">
        <v>217</v>
      </c>
      <c r="F291" s="4">
        <f>ROUND(Source!AU272,O291)</f>
        <v>651928.17000000004</v>
      </c>
      <c r="G291" s="4" t="s">
        <v>68</v>
      </c>
      <c r="H291" s="4" t="s">
        <v>69</v>
      </c>
      <c r="I291" s="4"/>
      <c r="J291" s="4"/>
      <c r="K291" s="4">
        <v>217</v>
      </c>
      <c r="L291" s="4">
        <v>18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651928.17000000004</v>
      </c>
      <c r="X291" s="4">
        <v>1</v>
      </c>
      <c r="Y291" s="4">
        <v>651928.17000000004</v>
      </c>
      <c r="Z291" s="4"/>
      <c r="AA291" s="4"/>
      <c r="AB291" s="4"/>
    </row>
    <row r="292" spans="1:206" x14ac:dyDescent="0.2">
      <c r="A292" s="4">
        <v>50</v>
      </c>
      <c r="B292" s="4">
        <v>0</v>
      </c>
      <c r="C292" s="4">
        <v>0</v>
      </c>
      <c r="D292" s="4">
        <v>1</v>
      </c>
      <c r="E292" s="4">
        <v>230</v>
      </c>
      <c r="F292" s="4">
        <f>ROUND(Source!BA272,O292)</f>
        <v>0</v>
      </c>
      <c r="G292" s="4" t="s">
        <v>70</v>
      </c>
      <c r="H292" s="4" t="s">
        <v>71</v>
      </c>
      <c r="I292" s="4"/>
      <c r="J292" s="4"/>
      <c r="K292" s="4">
        <v>230</v>
      </c>
      <c r="L292" s="4">
        <v>19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06" x14ac:dyDescent="0.2">
      <c r="A293" s="4">
        <v>50</v>
      </c>
      <c r="B293" s="4">
        <v>0</v>
      </c>
      <c r="C293" s="4">
        <v>0</v>
      </c>
      <c r="D293" s="4">
        <v>1</v>
      </c>
      <c r="E293" s="4">
        <v>206</v>
      </c>
      <c r="F293" s="4">
        <f>ROUND(Source!T272,O293)</f>
        <v>0</v>
      </c>
      <c r="G293" s="4" t="s">
        <v>72</v>
      </c>
      <c r="H293" s="4" t="s">
        <v>73</v>
      </c>
      <c r="I293" s="4"/>
      <c r="J293" s="4"/>
      <c r="K293" s="4">
        <v>206</v>
      </c>
      <c r="L293" s="4">
        <v>20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06" x14ac:dyDescent="0.2">
      <c r="A294" s="4">
        <v>50</v>
      </c>
      <c r="B294" s="4">
        <v>0</v>
      </c>
      <c r="C294" s="4">
        <v>0</v>
      </c>
      <c r="D294" s="4">
        <v>1</v>
      </c>
      <c r="E294" s="4">
        <v>207</v>
      </c>
      <c r="F294" s="4">
        <f>Source!U272</f>
        <v>1283.5551479999997</v>
      </c>
      <c r="G294" s="4" t="s">
        <v>74</v>
      </c>
      <c r="H294" s="4" t="s">
        <v>75</v>
      </c>
      <c r="I294" s="4"/>
      <c r="J294" s="4"/>
      <c r="K294" s="4">
        <v>207</v>
      </c>
      <c r="L294" s="4">
        <v>21</v>
      </c>
      <c r="M294" s="4">
        <v>3</v>
      </c>
      <c r="N294" s="4" t="s">
        <v>3</v>
      </c>
      <c r="O294" s="4">
        <v>-1</v>
      </c>
      <c r="P294" s="4"/>
      <c r="Q294" s="4"/>
      <c r="R294" s="4"/>
      <c r="S294" s="4"/>
      <c r="T294" s="4"/>
      <c r="U294" s="4"/>
      <c r="V294" s="4"/>
      <c r="W294" s="4">
        <v>1283.5551479999999</v>
      </c>
      <c r="X294" s="4">
        <v>1</v>
      </c>
      <c r="Y294" s="4">
        <v>1283.5551479999999</v>
      </c>
      <c r="Z294" s="4"/>
      <c r="AA294" s="4"/>
      <c r="AB294" s="4"/>
    </row>
    <row r="295" spans="1:206" x14ac:dyDescent="0.2">
      <c r="A295" s="4">
        <v>50</v>
      </c>
      <c r="B295" s="4">
        <v>0</v>
      </c>
      <c r="C295" s="4">
        <v>0</v>
      </c>
      <c r="D295" s="4">
        <v>1</v>
      </c>
      <c r="E295" s="4">
        <v>208</v>
      </c>
      <c r="F295" s="4">
        <f>Source!V272</f>
        <v>0</v>
      </c>
      <c r="G295" s="4" t="s">
        <v>76</v>
      </c>
      <c r="H295" s="4" t="s">
        <v>77</v>
      </c>
      <c r="I295" s="4"/>
      <c r="J295" s="4"/>
      <c r="K295" s="4">
        <v>208</v>
      </c>
      <c r="L295" s="4">
        <v>22</v>
      </c>
      <c r="M295" s="4">
        <v>3</v>
      </c>
      <c r="N295" s="4" t="s">
        <v>3</v>
      </c>
      <c r="O295" s="4">
        <v>-1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06" x14ac:dyDescent="0.2">
      <c r="A296" s="4">
        <v>50</v>
      </c>
      <c r="B296" s="4">
        <v>0</v>
      </c>
      <c r="C296" s="4">
        <v>0</v>
      </c>
      <c r="D296" s="4">
        <v>1</v>
      </c>
      <c r="E296" s="4">
        <v>209</v>
      </c>
      <c r="F296" s="4">
        <f>ROUND(Source!W272,O296)</f>
        <v>0</v>
      </c>
      <c r="G296" s="4" t="s">
        <v>78</v>
      </c>
      <c r="H296" s="4" t="s">
        <v>79</v>
      </c>
      <c r="I296" s="4"/>
      <c r="J296" s="4"/>
      <c r="K296" s="4">
        <v>209</v>
      </c>
      <c r="L296" s="4">
        <v>23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/>
      <c r="AA296" s="4"/>
      <c r="AB296" s="4"/>
    </row>
    <row r="297" spans="1:206" x14ac:dyDescent="0.2">
      <c r="A297" s="4">
        <v>50</v>
      </c>
      <c r="B297" s="4">
        <v>0</v>
      </c>
      <c r="C297" s="4">
        <v>0</v>
      </c>
      <c r="D297" s="4">
        <v>1</v>
      </c>
      <c r="E297" s="4">
        <v>233</v>
      </c>
      <c r="F297" s="4">
        <f>ROUND(Source!BD272,O297)</f>
        <v>0</v>
      </c>
      <c r="G297" s="4" t="s">
        <v>80</v>
      </c>
      <c r="H297" s="4" t="s">
        <v>81</v>
      </c>
      <c r="I297" s="4"/>
      <c r="J297" s="4"/>
      <c r="K297" s="4">
        <v>233</v>
      </c>
      <c r="L297" s="4">
        <v>24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06" x14ac:dyDescent="0.2">
      <c r="A298" s="4">
        <v>50</v>
      </c>
      <c r="B298" s="4">
        <v>0</v>
      </c>
      <c r="C298" s="4">
        <v>0</v>
      </c>
      <c r="D298" s="4">
        <v>1</v>
      </c>
      <c r="E298" s="4">
        <v>210</v>
      </c>
      <c r="F298" s="4">
        <f>ROUND(Source!X272,O298)</f>
        <v>251376.08</v>
      </c>
      <c r="G298" s="4" t="s">
        <v>82</v>
      </c>
      <c r="H298" s="4" t="s">
        <v>83</v>
      </c>
      <c r="I298" s="4"/>
      <c r="J298" s="4"/>
      <c r="K298" s="4">
        <v>210</v>
      </c>
      <c r="L298" s="4">
        <v>25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251376.08</v>
      </c>
      <c r="X298" s="4">
        <v>1</v>
      </c>
      <c r="Y298" s="4">
        <v>251376.08</v>
      </c>
      <c r="Z298" s="4"/>
      <c r="AA298" s="4"/>
      <c r="AB298" s="4"/>
    </row>
    <row r="299" spans="1:206" x14ac:dyDescent="0.2">
      <c r="A299" s="4">
        <v>50</v>
      </c>
      <c r="B299" s="4">
        <v>0</v>
      </c>
      <c r="C299" s="4">
        <v>0</v>
      </c>
      <c r="D299" s="4">
        <v>1</v>
      </c>
      <c r="E299" s="4">
        <v>211</v>
      </c>
      <c r="F299" s="4">
        <f>ROUND(Source!Y272,O299)</f>
        <v>35910.870000000003</v>
      </c>
      <c r="G299" s="4" t="s">
        <v>84</v>
      </c>
      <c r="H299" s="4" t="s">
        <v>85</v>
      </c>
      <c r="I299" s="4"/>
      <c r="J299" s="4"/>
      <c r="K299" s="4">
        <v>211</v>
      </c>
      <c r="L299" s="4">
        <v>26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35910.870000000003</v>
      </c>
      <c r="X299" s="4">
        <v>1</v>
      </c>
      <c r="Y299" s="4">
        <v>35910.870000000003</v>
      </c>
      <c r="Z299" s="4"/>
      <c r="AA299" s="4"/>
      <c r="AB299" s="4"/>
    </row>
    <row r="300" spans="1:206" x14ac:dyDescent="0.2">
      <c r="A300" s="4">
        <v>50</v>
      </c>
      <c r="B300" s="4">
        <v>0</v>
      </c>
      <c r="C300" s="4">
        <v>0</v>
      </c>
      <c r="D300" s="4">
        <v>1</v>
      </c>
      <c r="E300" s="4">
        <v>224</v>
      </c>
      <c r="F300" s="4">
        <f>ROUND(Source!AR272,O300)</f>
        <v>651928.17000000004</v>
      </c>
      <c r="G300" s="4" t="s">
        <v>86</v>
      </c>
      <c r="H300" s="4" t="s">
        <v>87</v>
      </c>
      <c r="I300" s="4"/>
      <c r="J300" s="4"/>
      <c r="K300" s="4">
        <v>224</v>
      </c>
      <c r="L300" s="4">
        <v>27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651928.17000000004</v>
      </c>
      <c r="X300" s="4">
        <v>1</v>
      </c>
      <c r="Y300" s="4">
        <v>651928.17000000004</v>
      </c>
      <c r="Z300" s="4"/>
      <c r="AA300" s="4"/>
      <c r="AB300" s="4"/>
    </row>
    <row r="302" spans="1:206" x14ac:dyDescent="0.2">
      <c r="A302" s="1">
        <v>5</v>
      </c>
      <c r="B302" s="1">
        <v>1</v>
      </c>
      <c r="C302" s="1"/>
      <c r="D302" s="1">
        <f>ROW(A309)</f>
        <v>309</v>
      </c>
      <c r="E302" s="1"/>
      <c r="F302" s="1" t="s">
        <v>3</v>
      </c>
      <c r="G302" s="1" t="s">
        <v>88</v>
      </c>
      <c r="H302" s="1" t="s">
        <v>3</v>
      </c>
      <c r="I302" s="1">
        <v>0</v>
      </c>
      <c r="J302" s="1"/>
      <c r="K302" s="1">
        <v>-1</v>
      </c>
      <c r="L302" s="1"/>
      <c r="M302" s="1" t="s">
        <v>3</v>
      </c>
      <c r="N302" s="1"/>
      <c r="O302" s="1"/>
      <c r="P302" s="1"/>
      <c r="Q302" s="1"/>
      <c r="R302" s="1"/>
      <c r="S302" s="1">
        <v>0</v>
      </c>
      <c r="T302" s="1"/>
      <c r="U302" s="1" t="s">
        <v>3</v>
      </c>
      <c r="V302" s="1">
        <v>0</v>
      </c>
      <c r="W302" s="1"/>
      <c r="X302" s="1"/>
      <c r="Y302" s="1"/>
      <c r="Z302" s="1"/>
      <c r="AA302" s="1"/>
      <c r="AB302" s="1" t="s">
        <v>3</v>
      </c>
      <c r="AC302" s="1" t="s">
        <v>3</v>
      </c>
      <c r="AD302" s="1" t="s">
        <v>3</v>
      </c>
      <c r="AE302" s="1" t="s">
        <v>3</v>
      </c>
      <c r="AF302" s="1" t="s">
        <v>3</v>
      </c>
      <c r="AG302" s="1" t="s">
        <v>3</v>
      </c>
      <c r="AH302" s="1"/>
      <c r="AI302" s="1"/>
      <c r="AJ302" s="1"/>
      <c r="AK302" s="1"/>
      <c r="AL302" s="1"/>
      <c r="AM302" s="1"/>
      <c r="AN302" s="1"/>
      <c r="AO302" s="1"/>
      <c r="AP302" s="1" t="s">
        <v>3</v>
      </c>
      <c r="AQ302" s="1" t="s">
        <v>3</v>
      </c>
      <c r="AR302" s="1" t="s">
        <v>3</v>
      </c>
      <c r="AS302" s="1"/>
      <c r="AT302" s="1"/>
      <c r="AU302" s="1"/>
      <c r="AV302" s="1"/>
      <c r="AW302" s="1"/>
      <c r="AX302" s="1"/>
      <c r="AY302" s="1"/>
      <c r="AZ302" s="1" t="s">
        <v>3</v>
      </c>
      <c r="BA302" s="1"/>
      <c r="BB302" s="1" t="s">
        <v>3</v>
      </c>
      <c r="BC302" s="1" t="s">
        <v>3</v>
      </c>
      <c r="BD302" s="1" t="s">
        <v>3</v>
      </c>
      <c r="BE302" s="1" t="s">
        <v>3</v>
      </c>
      <c r="BF302" s="1" t="s">
        <v>3</v>
      </c>
      <c r="BG302" s="1" t="s">
        <v>3</v>
      </c>
      <c r="BH302" s="1" t="s">
        <v>3</v>
      </c>
      <c r="BI302" s="1" t="s">
        <v>3</v>
      </c>
      <c r="BJ302" s="1" t="s">
        <v>3</v>
      </c>
      <c r="BK302" s="1" t="s">
        <v>3</v>
      </c>
      <c r="BL302" s="1" t="s">
        <v>3</v>
      </c>
      <c r="BM302" s="1" t="s">
        <v>3</v>
      </c>
      <c r="BN302" s="1" t="s">
        <v>3</v>
      </c>
      <c r="BO302" s="1" t="s">
        <v>3</v>
      </c>
      <c r="BP302" s="1" t="s">
        <v>3</v>
      </c>
      <c r="BQ302" s="1"/>
      <c r="BR302" s="1"/>
      <c r="BS302" s="1"/>
      <c r="BT302" s="1"/>
      <c r="BU302" s="1"/>
      <c r="BV302" s="1"/>
      <c r="BW302" s="1"/>
      <c r="BX302" s="1">
        <v>0</v>
      </c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>
        <v>0</v>
      </c>
    </row>
    <row r="304" spans="1:206" x14ac:dyDescent="0.2">
      <c r="A304" s="2">
        <v>52</v>
      </c>
      <c r="B304" s="2">
        <f t="shared" ref="B304:G304" si="179">B309</f>
        <v>1</v>
      </c>
      <c r="C304" s="2">
        <f t="shared" si="179"/>
        <v>5</v>
      </c>
      <c r="D304" s="2">
        <f t="shared" si="179"/>
        <v>302</v>
      </c>
      <c r="E304" s="2">
        <f t="shared" si="179"/>
        <v>0</v>
      </c>
      <c r="F304" s="2" t="str">
        <f t="shared" si="179"/>
        <v/>
      </c>
      <c r="G304" s="2" t="str">
        <f t="shared" si="179"/>
        <v>Лестничные марши и площадки</v>
      </c>
      <c r="H304" s="2"/>
      <c r="I304" s="2"/>
      <c r="J304" s="2"/>
      <c r="K304" s="2"/>
      <c r="L304" s="2"/>
      <c r="M304" s="2"/>
      <c r="N304" s="2"/>
      <c r="O304" s="2">
        <f t="shared" ref="O304:AT304" si="180">O309</f>
        <v>40516.86</v>
      </c>
      <c r="P304" s="2">
        <f t="shared" si="180"/>
        <v>822.86</v>
      </c>
      <c r="Q304" s="2">
        <f t="shared" si="180"/>
        <v>0</v>
      </c>
      <c r="R304" s="2">
        <f t="shared" si="180"/>
        <v>0</v>
      </c>
      <c r="S304" s="2">
        <f t="shared" si="180"/>
        <v>39694</v>
      </c>
      <c r="T304" s="2">
        <f t="shared" si="180"/>
        <v>0</v>
      </c>
      <c r="U304" s="2">
        <f t="shared" si="180"/>
        <v>141.87729999999999</v>
      </c>
      <c r="V304" s="2">
        <f t="shared" si="180"/>
        <v>0</v>
      </c>
      <c r="W304" s="2">
        <f t="shared" si="180"/>
        <v>0</v>
      </c>
      <c r="X304" s="2">
        <f t="shared" si="180"/>
        <v>27785.8</v>
      </c>
      <c r="Y304" s="2">
        <f t="shared" si="180"/>
        <v>3969.4</v>
      </c>
      <c r="Z304" s="2">
        <f t="shared" si="180"/>
        <v>0</v>
      </c>
      <c r="AA304" s="2">
        <f t="shared" si="180"/>
        <v>0</v>
      </c>
      <c r="AB304" s="2">
        <f t="shared" si="180"/>
        <v>40516.86</v>
      </c>
      <c r="AC304" s="2">
        <f t="shared" si="180"/>
        <v>822.86</v>
      </c>
      <c r="AD304" s="2">
        <f t="shared" si="180"/>
        <v>0</v>
      </c>
      <c r="AE304" s="2">
        <f t="shared" si="180"/>
        <v>0</v>
      </c>
      <c r="AF304" s="2">
        <f t="shared" si="180"/>
        <v>39694</v>
      </c>
      <c r="AG304" s="2">
        <f t="shared" si="180"/>
        <v>0</v>
      </c>
      <c r="AH304" s="2">
        <f t="shared" si="180"/>
        <v>141.87729999999999</v>
      </c>
      <c r="AI304" s="2">
        <f t="shared" si="180"/>
        <v>0</v>
      </c>
      <c r="AJ304" s="2">
        <f t="shared" si="180"/>
        <v>0</v>
      </c>
      <c r="AK304" s="2">
        <f t="shared" si="180"/>
        <v>27785.8</v>
      </c>
      <c r="AL304" s="2">
        <f t="shared" si="180"/>
        <v>3969.4</v>
      </c>
      <c r="AM304" s="2">
        <f t="shared" si="180"/>
        <v>0</v>
      </c>
      <c r="AN304" s="2">
        <f t="shared" si="180"/>
        <v>0</v>
      </c>
      <c r="AO304" s="2">
        <f t="shared" si="180"/>
        <v>0</v>
      </c>
      <c r="AP304" s="2">
        <f t="shared" si="180"/>
        <v>0</v>
      </c>
      <c r="AQ304" s="2">
        <f t="shared" si="180"/>
        <v>0</v>
      </c>
      <c r="AR304" s="2">
        <f t="shared" si="180"/>
        <v>72272.06</v>
      </c>
      <c r="AS304" s="2">
        <f t="shared" si="180"/>
        <v>0</v>
      </c>
      <c r="AT304" s="2">
        <f t="shared" si="180"/>
        <v>0</v>
      </c>
      <c r="AU304" s="2">
        <f t="shared" ref="AU304:BZ304" si="181">AU309</f>
        <v>72272.06</v>
      </c>
      <c r="AV304" s="2">
        <f t="shared" si="181"/>
        <v>822.86</v>
      </c>
      <c r="AW304" s="2">
        <f t="shared" si="181"/>
        <v>822.86</v>
      </c>
      <c r="AX304" s="2">
        <f t="shared" si="181"/>
        <v>0</v>
      </c>
      <c r="AY304" s="2">
        <f t="shared" si="181"/>
        <v>822.86</v>
      </c>
      <c r="AZ304" s="2">
        <f t="shared" si="181"/>
        <v>0</v>
      </c>
      <c r="BA304" s="2">
        <f t="shared" si="181"/>
        <v>0</v>
      </c>
      <c r="BB304" s="2">
        <f t="shared" si="181"/>
        <v>0</v>
      </c>
      <c r="BC304" s="2">
        <f t="shared" si="181"/>
        <v>0</v>
      </c>
      <c r="BD304" s="2">
        <f t="shared" si="181"/>
        <v>0</v>
      </c>
      <c r="BE304" s="2">
        <f t="shared" si="181"/>
        <v>0</v>
      </c>
      <c r="BF304" s="2">
        <f t="shared" si="181"/>
        <v>0</v>
      </c>
      <c r="BG304" s="2">
        <f t="shared" si="181"/>
        <v>0</v>
      </c>
      <c r="BH304" s="2">
        <f t="shared" si="181"/>
        <v>0</v>
      </c>
      <c r="BI304" s="2">
        <f t="shared" si="181"/>
        <v>0</v>
      </c>
      <c r="BJ304" s="2">
        <f t="shared" si="181"/>
        <v>0</v>
      </c>
      <c r="BK304" s="2">
        <f t="shared" si="181"/>
        <v>0</v>
      </c>
      <c r="BL304" s="2">
        <f t="shared" si="181"/>
        <v>0</v>
      </c>
      <c r="BM304" s="2">
        <f t="shared" si="181"/>
        <v>0</v>
      </c>
      <c r="BN304" s="2">
        <f t="shared" si="181"/>
        <v>0</v>
      </c>
      <c r="BO304" s="2">
        <f t="shared" si="181"/>
        <v>0</v>
      </c>
      <c r="BP304" s="2">
        <f t="shared" si="181"/>
        <v>0</v>
      </c>
      <c r="BQ304" s="2">
        <f t="shared" si="181"/>
        <v>0</v>
      </c>
      <c r="BR304" s="2">
        <f t="shared" si="181"/>
        <v>0</v>
      </c>
      <c r="BS304" s="2">
        <f t="shared" si="181"/>
        <v>0</v>
      </c>
      <c r="BT304" s="2">
        <f t="shared" si="181"/>
        <v>0</v>
      </c>
      <c r="BU304" s="2">
        <f t="shared" si="181"/>
        <v>0</v>
      </c>
      <c r="BV304" s="2">
        <f t="shared" si="181"/>
        <v>0</v>
      </c>
      <c r="BW304" s="2">
        <f t="shared" si="181"/>
        <v>0</v>
      </c>
      <c r="BX304" s="2">
        <f t="shared" si="181"/>
        <v>0</v>
      </c>
      <c r="BY304" s="2">
        <f t="shared" si="181"/>
        <v>0</v>
      </c>
      <c r="BZ304" s="2">
        <f t="shared" si="181"/>
        <v>0</v>
      </c>
      <c r="CA304" s="2">
        <f t="shared" ref="CA304:DF304" si="182">CA309</f>
        <v>72272.06</v>
      </c>
      <c r="CB304" s="2">
        <f t="shared" si="182"/>
        <v>0</v>
      </c>
      <c r="CC304" s="2">
        <f t="shared" si="182"/>
        <v>0</v>
      </c>
      <c r="CD304" s="2">
        <f t="shared" si="182"/>
        <v>72272.06</v>
      </c>
      <c r="CE304" s="2">
        <f t="shared" si="182"/>
        <v>822.86</v>
      </c>
      <c r="CF304" s="2">
        <f t="shared" si="182"/>
        <v>822.86</v>
      </c>
      <c r="CG304" s="2">
        <f t="shared" si="182"/>
        <v>0</v>
      </c>
      <c r="CH304" s="2">
        <f t="shared" si="182"/>
        <v>822.86</v>
      </c>
      <c r="CI304" s="2">
        <f t="shared" si="182"/>
        <v>0</v>
      </c>
      <c r="CJ304" s="2">
        <f t="shared" si="182"/>
        <v>0</v>
      </c>
      <c r="CK304" s="2">
        <f t="shared" si="182"/>
        <v>0</v>
      </c>
      <c r="CL304" s="2">
        <f t="shared" si="182"/>
        <v>0</v>
      </c>
      <c r="CM304" s="2">
        <f t="shared" si="182"/>
        <v>0</v>
      </c>
      <c r="CN304" s="2">
        <f t="shared" si="182"/>
        <v>0</v>
      </c>
      <c r="CO304" s="2">
        <f t="shared" si="182"/>
        <v>0</v>
      </c>
      <c r="CP304" s="2">
        <f t="shared" si="182"/>
        <v>0</v>
      </c>
      <c r="CQ304" s="2">
        <f t="shared" si="182"/>
        <v>0</v>
      </c>
      <c r="CR304" s="2">
        <f t="shared" si="182"/>
        <v>0</v>
      </c>
      <c r="CS304" s="2">
        <f t="shared" si="182"/>
        <v>0</v>
      </c>
      <c r="CT304" s="2">
        <f t="shared" si="182"/>
        <v>0</v>
      </c>
      <c r="CU304" s="2">
        <f t="shared" si="182"/>
        <v>0</v>
      </c>
      <c r="CV304" s="2">
        <f t="shared" si="182"/>
        <v>0</v>
      </c>
      <c r="CW304" s="2">
        <f t="shared" si="182"/>
        <v>0</v>
      </c>
      <c r="CX304" s="2">
        <f t="shared" si="182"/>
        <v>0</v>
      </c>
      <c r="CY304" s="2">
        <f t="shared" si="182"/>
        <v>0</v>
      </c>
      <c r="CZ304" s="2">
        <f t="shared" si="182"/>
        <v>0</v>
      </c>
      <c r="DA304" s="2">
        <f t="shared" si="182"/>
        <v>0</v>
      </c>
      <c r="DB304" s="2">
        <f t="shared" si="182"/>
        <v>0</v>
      </c>
      <c r="DC304" s="2">
        <f t="shared" si="182"/>
        <v>0</v>
      </c>
      <c r="DD304" s="2">
        <f t="shared" si="182"/>
        <v>0</v>
      </c>
      <c r="DE304" s="2">
        <f t="shared" si="182"/>
        <v>0</v>
      </c>
      <c r="DF304" s="2">
        <f t="shared" si="182"/>
        <v>0</v>
      </c>
      <c r="DG304" s="3">
        <f t="shared" ref="DG304:EL304" si="183">DG309</f>
        <v>0</v>
      </c>
      <c r="DH304" s="3">
        <f t="shared" si="183"/>
        <v>0</v>
      </c>
      <c r="DI304" s="3">
        <f t="shared" si="183"/>
        <v>0</v>
      </c>
      <c r="DJ304" s="3">
        <f t="shared" si="183"/>
        <v>0</v>
      </c>
      <c r="DK304" s="3">
        <f t="shared" si="183"/>
        <v>0</v>
      </c>
      <c r="DL304" s="3">
        <f t="shared" si="183"/>
        <v>0</v>
      </c>
      <c r="DM304" s="3">
        <f t="shared" si="183"/>
        <v>0</v>
      </c>
      <c r="DN304" s="3">
        <f t="shared" si="183"/>
        <v>0</v>
      </c>
      <c r="DO304" s="3">
        <f t="shared" si="183"/>
        <v>0</v>
      </c>
      <c r="DP304" s="3">
        <f t="shared" si="183"/>
        <v>0</v>
      </c>
      <c r="DQ304" s="3">
        <f t="shared" si="183"/>
        <v>0</v>
      </c>
      <c r="DR304" s="3">
        <f t="shared" si="183"/>
        <v>0</v>
      </c>
      <c r="DS304" s="3">
        <f t="shared" si="183"/>
        <v>0</v>
      </c>
      <c r="DT304" s="3">
        <f t="shared" si="183"/>
        <v>0</v>
      </c>
      <c r="DU304" s="3">
        <f t="shared" si="183"/>
        <v>0</v>
      </c>
      <c r="DV304" s="3">
        <f t="shared" si="183"/>
        <v>0</v>
      </c>
      <c r="DW304" s="3">
        <f t="shared" si="183"/>
        <v>0</v>
      </c>
      <c r="DX304" s="3">
        <f t="shared" si="183"/>
        <v>0</v>
      </c>
      <c r="DY304" s="3">
        <f t="shared" si="183"/>
        <v>0</v>
      </c>
      <c r="DZ304" s="3">
        <f t="shared" si="183"/>
        <v>0</v>
      </c>
      <c r="EA304" s="3">
        <f t="shared" si="183"/>
        <v>0</v>
      </c>
      <c r="EB304" s="3">
        <f t="shared" si="183"/>
        <v>0</v>
      </c>
      <c r="EC304" s="3">
        <f t="shared" si="183"/>
        <v>0</v>
      </c>
      <c r="ED304" s="3">
        <f t="shared" si="183"/>
        <v>0</v>
      </c>
      <c r="EE304" s="3">
        <f t="shared" si="183"/>
        <v>0</v>
      </c>
      <c r="EF304" s="3">
        <f t="shared" si="183"/>
        <v>0</v>
      </c>
      <c r="EG304" s="3">
        <f t="shared" si="183"/>
        <v>0</v>
      </c>
      <c r="EH304" s="3">
        <f t="shared" si="183"/>
        <v>0</v>
      </c>
      <c r="EI304" s="3">
        <f t="shared" si="183"/>
        <v>0</v>
      </c>
      <c r="EJ304" s="3">
        <f t="shared" si="183"/>
        <v>0</v>
      </c>
      <c r="EK304" s="3">
        <f t="shared" si="183"/>
        <v>0</v>
      </c>
      <c r="EL304" s="3">
        <f t="shared" si="183"/>
        <v>0</v>
      </c>
      <c r="EM304" s="3">
        <f t="shared" ref="EM304:FR304" si="184">EM309</f>
        <v>0</v>
      </c>
      <c r="EN304" s="3">
        <f t="shared" si="184"/>
        <v>0</v>
      </c>
      <c r="EO304" s="3">
        <f t="shared" si="184"/>
        <v>0</v>
      </c>
      <c r="EP304" s="3">
        <f t="shared" si="184"/>
        <v>0</v>
      </c>
      <c r="EQ304" s="3">
        <f t="shared" si="184"/>
        <v>0</v>
      </c>
      <c r="ER304" s="3">
        <f t="shared" si="184"/>
        <v>0</v>
      </c>
      <c r="ES304" s="3">
        <f t="shared" si="184"/>
        <v>0</v>
      </c>
      <c r="ET304" s="3">
        <f t="shared" si="184"/>
        <v>0</v>
      </c>
      <c r="EU304" s="3">
        <f t="shared" si="184"/>
        <v>0</v>
      </c>
      <c r="EV304" s="3">
        <f t="shared" si="184"/>
        <v>0</v>
      </c>
      <c r="EW304" s="3">
        <f t="shared" si="184"/>
        <v>0</v>
      </c>
      <c r="EX304" s="3">
        <f t="shared" si="184"/>
        <v>0</v>
      </c>
      <c r="EY304" s="3">
        <f t="shared" si="184"/>
        <v>0</v>
      </c>
      <c r="EZ304" s="3">
        <f t="shared" si="184"/>
        <v>0</v>
      </c>
      <c r="FA304" s="3">
        <f t="shared" si="184"/>
        <v>0</v>
      </c>
      <c r="FB304" s="3">
        <f t="shared" si="184"/>
        <v>0</v>
      </c>
      <c r="FC304" s="3">
        <f t="shared" si="184"/>
        <v>0</v>
      </c>
      <c r="FD304" s="3">
        <f t="shared" si="184"/>
        <v>0</v>
      </c>
      <c r="FE304" s="3">
        <f t="shared" si="184"/>
        <v>0</v>
      </c>
      <c r="FF304" s="3">
        <f t="shared" si="184"/>
        <v>0</v>
      </c>
      <c r="FG304" s="3">
        <f t="shared" si="184"/>
        <v>0</v>
      </c>
      <c r="FH304" s="3">
        <f t="shared" si="184"/>
        <v>0</v>
      </c>
      <c r="FI304" s="3">
        <f t="shared" si="184"/>
        <v>0</v>
      </c>
      <c r="FJ304" s="3">
        <f t="shared" si="184"/>
        <v>0</v>
      </c>
      <c r="FK304" s="3">
        <f t="shared" si="184"/>
        <v>0</v>
      </c>
      <c r="FL304" s="3">
        <f t="shared" si="184"/>
        <v>0</v>
      </c>
      <c r="FM304" s="3">
        <f t="shared" si="184"/>
        <v>0</v>
      </c>
      <c r="FN304" s="3">
        <f t="shared" si="184"/>
        <v>0</v>
      </c>
      <c r="FO304" s="3">
        <f t="shared" si="184"/>
        <v>0</v>
      </c>
      <c r="FP304" s="3">
        <f t="shared" si="184"/>
        <v>0</v>
      </c>
      <c r="FQ304" s="3">
        <f t="shared" si="184"/>
        <v>0</v>
      </c>
      <c r="FR304" s="3">
        <f t="shared" si="184"/>
        <v>0</v>
      </c>
      <c r="FS304" s="3">
        <f t="shared" ref="FS304:GX304" si="185">FS309</f>
        <v>0</v>
      </c>
      <c r="FT304" s="3">
        <f t="shared" si="185"/>
        <v>0</v>
      </c>
      <c r="FU304" s="3">
        <f t="shared" si="185"/>
        <v>0</v>
      </c>
      <c r="FV304" s="3">
        <f t="shared" si="185"/>
        <v>0</v>
      </c>
      <c r="FW304" s="3">
        <f t="shared" si="185"/>
        <v>0</v>
      </c>
      <c r="FX304" s="3">
        <f t="shared" si="185"/>
        <v>0</v>
      </c>
      <c r="FY304" s="3">
        <f t="shared" si="185"/>
        <v>0</v>
      </c>
      <c r="FZ304" s="3">
        <f t="shared" si="185"/>
        <v>0</v>
      </c>
      <c r="GA304" s="3">
        <f t="shared" si="185"/>
        <v>0</v>
      </c>
      <c r="GB304" s="3">
        <f t="shared" si="185"/>
        <v>0</v>
      </c>
      <c r="GC304" s="3">
        <f t="shared" si="185"/>
        <v>0</v>
      </c>
      <c r="GD304" s="3">
        <f t="shared" si="185"/>
        <v>0</v>
      </c>
      <c r="GE304" s="3">
        <f t="shared" si="185"/>
        <v>0</v>
      </c>
      <c r="GF304" s="3">
        <f t="shared" si="185"/>
        <v>0</v>
      </c>
      <c r="GG304" s="3">
        <f t="shared" si="185"/>
        <v>0</v>
      </c>
      <c r="GH304" s="3">
        <f t="shared" si="185"/>
        <v>0</v>
      </c>
      <c r="GI304" s="3">
        <f t="shared" si="185"/>
        <v>0</v>
      </c>
      <c r="GJ304" s="3">
        <f t="shared" si="185"/>
        <v>0</v>
      </c>
      <c r="GK304" s="3">
        <f t="shared" si="185"/>
        <v>0</v>
      </c>
      <c r="GL304" s="3">
        <f t="shared" si="185"/>
        <v>0</v>
      </c>
      <c r="GM304" s="3">
        <f t="shared" si="185"/>
        <v>0</v>
      </c>
      <c r="GN304" s="3">
        <f t="shared" si="185"/>
        <v>0</v>
      </c>
      <c r="GO304" s="3">
        <f t="shared" si="185"/>
        <v>0</v>
      </c>
      <c r="GP304" s="3">
        <f t="shared" si="185"/>
        <v>0</v>
      </c>
      <c r="GQ304" s="3">
        <f t="shared" si="185"/>
        <v>0</v>
      </c>
      <c r="GR304" s="3">
        <f t="shared" si="185"/>
        <v>0</v>
      </c>
      <c r="GS304" s="3">
        <f t="shared" si="185"/>
        <v>0</v>
      </c>
      <c r="GT304" s="3">
        <f t="shared" si="185"/>
        <v>0</v>
      </c>
      <c r="GU304" s="3">
        <f t="shared" si="185"/>
        <v>0</v>
      </c>
      <c r="GV304" s="3">
        <f t="shared" si="185"/>
        <v>0</v>
      </c>
      <c r="GW304" s="3">
        <f t="shared" si="185"/>
        <v>0</v>
      </c>
      <c r="GX304" s="3">
        <f t="shared" si="185"/>
        <v>0</v>
      </c>
    </row>
    <row r="306" spans="1:245" x14ac:dyDescent="0.2">
      <c r="A306">
        <v>17</v>
      </c>
      <c r="B306">
        <v>1</v>
      </c>
      <c r="C306">
        <f>ROW(SmtRes!A48)</f>
        <v>48</v>
      </c>
      <c r="D306">
        <f>ROW(EtalonRes!A48)</f>
        <v>48</v>
      </c>
      <c r="E306" t="s">
        <v>158</v>
      </c>
      <c r="F306" t="s">
        <v>90</v>
      </c>
      <c r="G306" t="s">
        <v>91</v>
      </c>
      <c r="H306" t="s">
        <v>18</v>
      </c>
      <c r="I306">
        <f>ROUND(86.5/100,9)</f>
        <v>0.86499999999999999</v>
      </c>
      <c r="J306">
        <v>0</v>
      </c>
      <c r="K306">
        <f>ROUND(86.5/100,9)</f>
        <v>0.86499999999999999</v>
      </c>
      <c r="O306">
        <f>ROUND(CP306,2)</f>
        <v>40567.72</v>
      </c>
      <c r="P306">
        <f>ROUND(CQ306*I306,2)</f>
        <v>873.72</v>
      </c>
      <c r="Q306">
        <f>ROUND(CR306*I306,2)</f>
        <v>0</v>
      </c>
      <c r="R306">
        <f>ROUND(CS306*I306,2)</f>
        <v>0</v>
      </c>
      <c r="S306">
        <f>ROUND(CT306*I306,2)</f>
        <v>39694</v>
      </c>
      <c r="T306">
        <f>ROUND(CU306*I306,2)</f>
        <v>0</v>
      </c>
      <c r="U306">
        <f>CV306*I306</f>
        <v>141.87729999999999</v>
      </c>
      <c r="V306">
        <f>CW306*I306</f>
        <v>0</v>
      </c>
      <c r="W306">
        <f>ROUND(CX306*I306,2)</f>
        <v>0</v>
      </c>
      <c r="X306">
        <f>ROUND(CY306,2)</f>
        <v>27785.8</v>
      </c>
      <c r="Y306">
        <f>ROUND(CZ306,2)</f>
        <v>3969.4</v>
      </c>
      <c r="AA306">
        <v>75522059</v>
      </c>
      <c r="AB306">
        <f>ROUND((AC306+AD306+AF306),6)</f>
        <v>46899.1</v>
      </c>
      <c r="AC306">
        <f>ROUND(((ES306*118)),6)</f>
        <v>1010.08</v>
      </c>
      <c r="AD306">
        <f>ROUND(((((ET306*118))-((EU306*118)))+AE306),6)</f>
        <v>0</v>
      </c>
      <c r="AE306">
        <f>ROUND(((EU306*118)),6)</f>
        <v>0</v>
      </c>
      <c r="AF306">
        <f>ROUND(((EV306*118)),6)</f>
        <v>45889.02</v>
      </c>
      <c r="AG306">
        <f>ROUND((AP306),6)</f>
        <v>0</v>
      </c>
      <c r="AH306">
        <f>((EW306*118))</f>
        <v>164.01999999999998</v>
      </c>
      <c r="AI306">
        <f>((EX306*118))</f>
        <v>0</v>
      </c>
      <c r="AJ306">
        <f>(AS306)</f>
        <v>0</v>
      </c>
      <c r="AK306">
        <v>397.45</v>
      </c>
      <c r="AL306">
        <v>8.56</v>
      </c>
      <c r="AM306">
        <v>0</v>
      </c>
      <c r="AN306">
        <v>0</v>
      </c>
      <c r="AO306">
        <v>388.89</v>
      </c>
      <c r="AP306">
        <v>0</v>
      </c>
      <c r="AQ306">
        <v>1.39</v>
      </c>
      <c r="AR306">
        <v>0</v>
      </c>
      <c r="AS306">
        <v>0</v>
      </c>
      <c r="AT306">
        <v>70</v>
      </c>
      <c r="AU306">
        <v>10</v>
      </c>
      <c r="AV306">
        <v>1</v>
      </c>
      <c r="AW306">
        <v>1</v>
      </c>
      <c r="AZ306">
        <v>1</v>
      </c>
      <c r="BA306">
        <v>1</v>
      </c>
      <c r="BB306">
        <v>1</v>
      </c>
      <c r="BC306">
        <v>1</v>
      </c>
      <c r="BD306" t="s">
        <v>3</v>
      </c>
      <c r="BE306" t="s">
        <v>3</v>
      </c>
      <c r="BF306" t="s">
        <v>3</v>
      </c>
      <c r="BG306" t="s">
        <v>3</v>
      </c>
      <c r="BH306">
        <v>0</v>
      </c>
      <c r="BI306">
        <v>4</v>
      </c>
      <c r="BJ306" t="s">
        <v>92</v>
      </c>
      <c r="BM306">
        <v>0</v>
      </c>
      <c r="BN306">
        <v>0</v>
      </c>
      <c r="BO306" t="s">
        <v>3</v>
      </c>
      <c r="BP306">
        <v>0</v>
      </c>
      <c r="BQ306">
        <v>1</v>
      </c>
      <c r="BR306">
        <v>0</v>
      </c>
      <c r="BS306">
        <v>1</v>
      </c>
      <c r="BT306">
        <v>1</v>
      </c>
      <c r="BU306">
        <v>1</v>
      </c>
      <c r="BV306">
        <v>1</v>
      </c>
      <c r="BW306">
        <v>1</v>
      </c>
      <c r="BX306">
        <v>1</v>
      </c>
      <c r="BY306" t="s">
        <v>3</v>
      </c>
      <c r="BZ306">
        <v>70</v>
      </c>
      <c r="CA306">
        <v>10</v>
      </c>
      <c r="CB306" t="s">
        <v>3</v>
      </c>
      <c r="CE306">
        <v>0</v>
      </c>
      <c r="CF306">
        <v>0</v>
      </c>
      <c r="CG306">
        <v>0</v>
      </c>
      <c r="CM306">
        <v>0</v>
      </c>
      <c r="CN306" t="s">
        <v>3</v>
      </c>
      <c r="CO306">
        <v>0</v>
      </c>
      <c r="CP306">
        <f>(P306+Q306+S306)</f>
        <v>40567.72</v>
      </c>
      <c r="CQ306">
        <f>(AC306*BC306*AW306)</f>
        <v>1010.08</v>
      </c>
      <c r="CR306">
        <f>(((((ET306*118))*BB306-((EU306*118))*BS306)+AE306*BS306)*AV306)</f>
        <v>0</v>
      </c>
      <c r="CS306">
        <f>(AE306*BS306*AV306)</f>
        <v>0</v>
      </c>
      <c r="CT306">
        <f>(AF306*BA306*AV306)</f>
        <v>45889.02</v>
      </c>
      <c r="CU306">
        <f>AG306</f>
        <v>0</v>
      </c>
      <c r="CV306">
        <f>(AH306*AV306)</f>
        <v>164.01999999999998</v>
      </c>
      <c r="CW306">
        <f>AI306</f>
        <v>0</v>
      </c>
      <c r="CX306">
        <f>AJ306</f>
        <v>0</v>
      </c>
      <c r="CY306">
        <f>((S306*BZ306)/100)</f>
        <v>27785.8</v>
      </c>
      <c r="CZ306">
        <f>((S306*CA306)/100)</f>
        <v>3969.4</v>
      </c>
      <c r="DC306" t="s">
        <v>3</v>
      </c>
      <c r="DD306" t="s">
        <v>156</v>
      </c>
      <c r="DE306" t="s">
        <v>156</v>
      </c>
      <c r="DF306" t="s">
        <v>156</v>
      </c>
      <c r="DG306" t="s">
        <v>156</v>
      </c>
      <c r="DH306" t="s">
        <v>3</v>
      </c>
      <c r="DI306" t="s">
        <v>156</v>
      </c>
      <c r="DJ306" t="s">
        <v>156</v>
      </c>
      <c r="DK306" t="s">
        <v>3</v>
      </c>
      <c r="DL306" t="s">
        <v>3</v>
      </c>
      <c r="DM306" t="s">
        <v>3</v>
      </c>
      <c r="DN306">
        <v>0</v>
      </c>
      <c r="DO306">
        <v>0</v>
      </c>
      <c r="DP306">
        <v>1</v>
      </c>
      <c r="DQ306">
        <v>1</v>
      </c>
      <c r="DU306">
        <v>1005</v>
      </c>
      <c r="DV306" t="s">
        <v>18</v>
      </c>
      <c r="DW306" t="s">
        <v>18</v>
      </c>
      <c r="DX306">
        <v>100</v>
      </c>
      <c r="DZ306" t="s">
        <v>3</v>
      </c>
      <c r="EA306" t="s">
        <v>3</v>
      </c>
      <c r="EB306" t="s">
        <v>3</v>
      </c>
      <c r="EC306" t="s">
        <v>3</v>
      </c>
      <c r="EE306">
        <v>75226705</v>
      </c>
      <c r="EF306">
        <v>1</v>
      </c>
      <c r="EG306" t="s">
        <v>21</v>
      </c>
      <c r="EH306">
        <v>0</v>
      </c>
      <c r="EI306" t="s">
        <v>3</v>
      </c>
      <c r="EJ306">
        <v>4</v>
      </c>
      <c r="EK306">
        <v>0</v>
      </c>
      <c r="EL306" t="s">
        <v>22</v>
      </c>
      <c r="EM306" t="s">
        <v>23</v>
      </c>
      <c r="EO306" t="s">
        <v>3</v>
      </c>
      <c r="EQ306">
        <v>0</v>
      </c>
      <c r="ER306">
        <v>397.45</v>
      </c>
      <c r="ES306">
        <v>8.56</v>
      </c>
      <c r="ET306">
        <v>0</v>
      </c>
      <c r="EU306">
        <v>0</v>
      </c>
      <c r="EV306">
        <v>388.89</v>
      </c>
      <c r="EW306">
        <v>1.39</v>
      </c>
      <c r="EX306">
        <v>0</v>
      </c>
      <c r="EY306">
        <v>0</v>
      </c>
      <c r="FQ306">
        <v>0</v>
      </c>
      <c r="FR306">
        <f>ROUND(IF(BI306=3,GM306,0),2)</f>
        <v>0</v>
      </c>
      <c r="FS306">
        <v>0</v>
      </c>
      <c r="FX306">
        <v>70</v>
      </c>
      <c r="FY306">
        <v>10</v>
      </c>
      <c r="GA306" t="s">
        <v>3</v>
      </c>
      <c r="GD306">
        <v>0</v>
      </c>
      <c r="GF306">
        <v>-25318494</v>
      </c>
      <c r="GG306">
        <v>2</v>
      </c>
      <c r="GH306">
        <v>1</v>
      </c>
      <c r="GI306">
        <v>-2</v>
      </c>
      <c r="GJ306">
        <v>0</v>
      </c>
      <c r="GK306">
        <f>ROUND(R306*(R12)/100,2)</f>
        <v>0</v>
      </c>
      <c r="GL306">
        <f>ROUND(IF(AND(BH306=3,BI306=3,FS306&lt;&gt;0),P306,0),2)</f>
        <v>0</v>
      </c>
      <c r="GM306">
        <f>ROUND(O306+X306+Y306+GK306,2)+GX306</f>
        <v>72322.92</v>
      </c>
      <c r="GN306">
        <f>IF(OR(BI306=0,BI306=1),GM306-GX306,0)</f>
        <v>0</v>
      </c>
      <c r="GO306">
        <f>IF(BI306=2,GM306-GX306,0)</f>
        <v>0</v>
      </c>
      <c r="GP306">
        <f>IF(BI306=4,GM306-GX306,0)</f>
        <v>72322.92</v>
      </c>
      <c r="GR306">
        <v>0</v>
      </c>
      <c r="GS306">
        <v>3</v>
      </c>
      <c r="GT306">
        <v>0</v>
      </c>
      <c r="GU306" t="s">
        <v>3</v>
      </c>
      <c r="GV306">
        <f>ROUND((GT306),6)</f>
        <v>0</v>
      </c>
      <c r="GW306">
        <v>1</v>
      </c>
      <c r="GX306">
        <f>ROUND(HC306*I306,2)</f>
        <v>0</v>
      </c>
      <c r="HA306">
        <v>0</v>
      </c>
      <c r="HB306">
        <v>0</v>
      </c>
      <c r="HC306">
        <f>GV306*GW306</f>
        <v>0</v>
      </c>
      <c r="HE306" t="s">
        <v>3</v>
      </c>
      <c r="HF306" t="s">
        <v>3</v>
      </c>
      <c r="HM306" t="s">
        <v>3</v>
      </c>
      <c r="HN306" t="s">
        <v>3</v>
      </c>
      <c r="HO306" t="s">
        <v>3</v>
      </c>
      <c r="HP306" t="s">
        <v>3</v>
      </c>
      <c r="HQ306" t="s">
        <v>3</v>
      </c>
      <c r="IK306">
        <v>0</v>
      </c>
    </row>
    <row r="307" spans="1:245" x14ac:dyDescent="0.2">
      <c r="A307">
        <v>18</v>
      </c>
      <c r="B307">
        <v>1</v>
      </c>
      <c r="C307">
        <v>48</v>
      </c>
      <c r="E307" t="s">
        <v>159</v>
      </c>
      <c r="F307" t="s">
        <v>25</v>
      </c>
      <c r="G307" t="s">
        <v>26</v>
      </c>
      <c r="H307" t="s">
        <v>27</v>
      </c>
      <c r="I307">
        <f>I306*J307</f>
        <v>-1.0206999999999999</v>
      </c>
      <c r="J307">
        <v>-1.18</v>
      </c>
      <c r="K307">
        <v>-0.01</v>
      </c>
      <c r="O307">
        <f>ROUND(CP307,2)</f>
        <v>-50.86</v>
      </c>
      <c r="P307">
        <f>ROUND(CQ307*I307,2)</f>
        <v>-50.86</v>
      </c>
      <c r="Q307">
        <f>ROUND(CR307*I307,2)</f>
        <v>0</v>
      </c>
      <c r="R307">
        <f>ROUND(CS307*I307,2)</f>
        <v>0</v>
      </c>
      <c r="S307">
        <f>ROUND(CT307*I307,2)</f>
        <v>0</v>
      </c>
      <c r="T307">
        <f>ROUND(CU307*I307,2)</f>
        <v>0</v>
      </c>
      <c r="U307">
        <f>CV307*I307</f>
        <v>0</v>
      </c>
      <c r="V307">
        <f>CW307*I307</f>
        <v>0</v>
      </c>
      <c r="W307">
        <f>ROUND(CX307*I307,2)</f>
        <v>0</v>
      </c>
      <c r="X307">
        <f>ROUND(CY307,2)</f>
        <v>0</v>
      </c>
      <c r="Y307">
        <f>ROUND(CZ307,2)</f>
        <v>0</v>
      </c>
      <c r="AA307">
        <v>75522059</v>
      </c>
      <c r="AB307">
        <f>ROUND((AC307+AD307+AF307),6)</f>
        <v>49.83</v>
      </c>
      <c r="AC307">
        <f>ROUND((ES307),6)</f>
        <v>49.83</v>
      </c>
      <c r="AD307">
        <f>ROUND((((ET307)-(EU307))+AE307),6)</f>
        <v>0</v>
      </c>
      <c r="AE307">
        <f>ROUND((EU307),6)</f>
        <v>0</v>
      </c>
      <c r="AF307">
        <f>ROUND((EV307),6)</f>
        <v>0</v>
      </c>
      <c r="AG307">
        <f>ROUND((AP307),6)</f>
        <v>0</v>
      </c>
      <c r="AH307">
        <f>(EW307)</f>
        <v>0</v>
      </c>
      <c r="AI307">
        <f>(EX307)</f>
        <v>0</v>
      </c>
      <c r="AJ307">
        <f>(AS307)</f>
        <v>0</v>
      </c>
      <c r="AK307">
        <v>49.83</v>
      </c>
      <c r="AL307">
        <v>49.83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70</v>
      </c>
      <c r="AU307">
        <v>10</v>
      </c>
      <c r="AV307">
        <v>1</v>
      </c>
      <c r="AW307">
        <v>1</v>
      </c>
      <c r="AZ307">
        <v>1</v>
      </c>
      <c r="BA307">
        <v>1</v>
      </c>
      <c r="BB307">
        <v>1</v>
      </c>
      <c r="BC307">
        <v>1</v>
      </c>
      <c r="BD307" t="s">
        <v>3</v>
      </c>
      <c r="BE307" t="s">
        <v>3</v>
      </c>
      <c r="BF307" t="s">
        <v>3</v>
      </c>
      <c r="BG307" t="s">
        <v>3</v>
      </c>
      <c r="BH307">
        <v>3</v>
      </c>
      <c r="BI307">
        <v>4</v>
      </c>
      <c r="BJ307" t="s">
        <v>28</v>
      </c>
      <c r="BM307">
        <v>0</v>
      </c>
      <c r="BN307">
        <v>0</v>
      </c>
      <c r="BO307" t="s">
        <v>3</v>
      </c>
      <c r="BP307">
        <v>0</v>
      </c>
      <c r="BQ307">
        <v>1</v>
      </c>
      <c r="BR307">
        <v>1</v>
      </c>
      <c r="BS307">
        <v>1</v>
      </c>
      <c r="BT307">
        <v>1</v>
      </c>
      <c r="BU307">
        <v>1</v>
      </c>
      <c r="BV307">
        <v>1</v>
      </c>
      <c r="BW307">
        <v>1</v>
      </c>
      <c r="BX307">
        <v>1</v>
      </c>
      <c r="BY307" t="s">
        <v>3</v>
      </c>
      <c r="BZ307">
        <v>70</v>
      </c>
      <c r="CA307">
        <v>10</v>
      </c>
      <c r="CB307" t="s">
        <v>3</v>
      </c>
      <c r="CE307">
        <v>0</v>
      </c>
      <c r="CF307">
        <v>0</v>
      </c>
      <c r="CG307">
        <v>0</v>
      </c>
      <c r="CM307">
        <v>0</v>
      </c>
      <c r="CN307" t="s">
        <v>3</v>
      </c>
      <c r="CO307">
        <v>0</v>
      </c>
      <c r="CP307">
        <f>(P307+Q307+S307)</f>
        <v>-50.86</v>
      </c>
      <c r="CQ307">
        <f>(AC307*BC307*AW307)</f>
        <v>49.83</v>
      </c>
      <c r="CR307">
        <f>((((ET307)*BB307-(EU307)*BS307)+AE307*BS307)*AV307)</f>
        <v>0</v>
      </c>
      <c r="CS307">
        <f>(AE307*BS307*AV307)</f>
        <v>0</v>
      </c>
      <c r="CT307">
        <f>(AF307*BA307*AV307)</f>
        <v>0</v>
      </c>
      <c r="CU307">
        <f>AG307</f>
        <v>0</v>
      </c>
      <c r="CV307">
        <f>(AH307*AV307)</f>
        <v>0</v>
      </c>
      <c r="CW307">
        <f>AI307</f>
        <v>0</v>
      </c>
      <c r="CX307">
        <f>AJ307</f>
        <v>0</v>
      </c>
      <c r="CY307">
        <f>((S307*BZ307)/100)</f>
        <v>0</v>
      </c>
      <c r="CZ307">
        <f>((S307*CA307)/100)</f>
        <v>0</v>
      </c>
      <c r="DC307" t="s">
        <v>3</v>
      </c>
      <c r="DD307" t="s">
        <v>3</v>
      </c>
      <c r="DE307" t="s">
        <v>3</v>
      </c>
      <c r="DF307" t="s">
        <v>3</v>
      </c>
      <c r="DG307" t="s">
        <v>3</v>
      </c>
      <c r="DH307" t="s">
        <v>3</v>
      </c>
      <c r="DI307" t="s">
        <v>3</v>
      </c>
      <c r="DJ307" t="s">
        <v>3</v>
      </c>
      <c r="DK307" t="s">
        <v>3</v>
      </c>
      <c r="DL307" t="s">
        <v>3</v>
      </c>
      <c r="DM307" t="s">
        <v>3</v>
      </c>
      <c r="DN307">
        <v>0</v>
      </c>
      <c r="DO307">
        <v>0</v>
      </c>
      <c r="DP307">
        <v>1</v>
      </c>
      <c r="DQ307">
        <v>1</v>
      </c>
      <c r="DU307">
        <v>1007</v>
      </c>
      <c r="DV307" t="s">
        <v>27</v>
      </c>
      <c r="DW307" t="s">
        <v>27</v>
      </c>
      <c r="DX307">
        <v>1</v>
      </c>
      <c r="DZ307" t="s">
        <v>3</v>
      </c>
      <c r="EA307" t="s">
        <v>3</v>
      </c>
      <c r="EB307" t="s">
        <v>3</v>
      </c>
      <c r="EC307" t="s">
        <v>3</v>
      </c>
      <c r="EE307">
        <v>75226705</v>
      </c>
      <c r="EF307">
        <v>1</v>
      </c>
      <c r="EG307" t="s">
        <v>21</v>
      </c>
      <c r="EH307">
        <v>0</v>
      </c>
      <c r="EI307" t="s">
        <v>3</v>
      </c>
      <c r="EJ307">
        <v>4</v>
      </c>
      <c r="EK307">
        <v>0</v>
      </c>
      <c r="EL307" t="s">
        <v>22</v>
      </c>
      <c r="EM307" t="s">
        <v>23</v>
      </c>
      <c r="EO307" t="s">
        <v>3</v>
      </c>
      <c r="EQ307">
        <v>0</v>
      </c>
      <c r="ER307">
        <v>49.83</v>
      </c>
      <c r="ES307">
        <v>49.83</v>
      </c>
      <c r="ET307">
        <v>0</v>
      </c>
      <c r="EU307">
        <v>0</v>
      </c>
      <c r="EV307">
        <v>0</v>
      </c>
      <c r="EW307">
        <v>0</v>
      </c>
      <c r="EX307">
        <v>0</v>
      </c>
      <c r="FQ307">
        <v>0</v>
      </c>
      <c r="FR307">
        <f>ROUND(IF(BI307=3,GM307,0),2)</f>
        <v>0</v>
      </c>
      <c r="FS307">
        <v>0</v>
      </c>
      <c r="FX307">
        <v>70</v>
      </c>
      <c r="FY307">
        <v>10</v>
      </c>
      <c r="GA307" t="s">
        <v>3</v>
      </c>
      <c r="GD307">
        <v>0</v>
      </c>
      <c r="GF307">
        <v>973433911</v>
      </c>
      <c r="GG307">
        <v>2</v>
      </c>
      <c r="GH307">
        <v>1</v>
      </c>
      <c r="GI307">
        <v>-2</v>
      </c>
      <c r="GJ307">
        <v>0</v>
      </c>
      <c r="GK307">
        <f>ROUND(R307*(R12)/100,2)</f>
        <v>0</v>
      </c>
      <c r="GL307">
        <f>ROUND(IF(AND(BH307=3,BI307=3,FS307&lt;&gt;0),P307,0),2)</f>
        <v>0</v>
      </c>
      <c r="GM307">
        <f>ROUND(O307+X307+Y307+GK307,2)+GX307</f>
        <v>-50.86</v>
      </c>
      <c r="GN307">
        <f>IF(OR(BI307=0,BI307=1),GM307-GX307,0)</f>
        <v>0</v>
      </c>
      <c r="GO307">
        <f>IF(BI307=2,GM307-GX307,0)</f>
        <v>0</v>
      </c>
      <c r="GP307">
        <f>IF(BI307=4,GM307-GX307,0)</f>
        <v>-50.86</v>
      </c>
      <c r="GR307">
        <v>0</v>
      </c>
      <c r="GS307">
        <v>3</v>
      </c>
      <c r="GT307">
        <v>0</v>
      </c>
      <c r="GU307" t="s">
        <v>3</v>
      </c>
      <c r="GV307">
        <f>ROUND((GT307),6)</f>
        <v>0</v>
      </c>
      <c r="GW307">
        <v>1</v>
      </c>
      <c r="GX307">
        <f>ROUND(HC307*I307,2)</f>
        <v>0</v>
      </c>
      <c r="HA307">
        <v>0</v>
      </c>
      <c r="HB307">
        <v>0</v>
      </c>
      <c r="HC307">
        <f>GV307*GW307</f>
        <v>0</v>
      </c>
      <c r="HE307" t="s">
        <v>3</v>
      </c>
      <c r="HF307" t="s">
        <v>3</v>
      </c>
      <c r="HM307" t="s">
        <v>156</v>
      </c>
      <c r="HN307" t="s">
        <v>3</v>
      </c>
      <c r="HO307" t="s">
        <v>3</v>
      </c>
      <c r="HP307" t="s">
        <v>3</v>
      </c>
      <c r="HQ307" t="s">
        <v>3</v>
      </c>
      <c r="IK307">
        <v>0</v>
      </c>
    </row>
    <row r="309" spans="1:245" x14ac:dyDescent="0.2">
      <c r="A309" s="2">
        <v>51</v>
      </c>
      <c r="B309" s="2">
        <f>B302</f>
        <v>1</v>
      </c>
      <c r="C309" s="2">
        <f>A302</f>
        <v>5</v>
      </c>
      <c r="D309" s="2">
        <f>ROW(A302)</f>
        <v>302</v>
      </c>
      <c r="E309" s="2"/>
      <c r="F309" s="2" t="str">
        <f>IF(F302&lt;&gt;"",F302,"")</f>
        <v/>
      </c>
      <c r="G309" s="2" t="str">
        <f>IF(G302&lt;&gt;"",G302,"")</f>
        <v>Лестничные марши и площадки</v>
      </c>
      <c r="H309" s="2">
        <v>0</v>
      </c>
      <c r="I309" s="2"/>
      <c r="J309" s="2"/>
      <c r="K309" s="2"/>
      <c r="L309" s="2"/>
      <c r="M309" s="2"/>
      <c r="N309" s="2"/>
      <c r="O309" s="2">
        <f t="shared" ref="O309:T309" si="186">ROUND(AB309,2)</f>
        <v>40516.86</v>
      </c>
      <c r="P309" s="2">
        <f t="shared" si="186"/>
        <v>822.86</v>
      </c>
      <c r="Q309" s="2">
        <f t="shared" si="186"/>
        <v>0</v>
      </c>
      <c r="R309" s="2">
        <f t="shared" si="186"/>
        <v>0</v>
      </c>
      <c r="S309" s="2">
        <f t="shared" si="186"/>
        <v>39694</v>
      </c>
      <c r="T309" s="2">
        <f t="shared" si="186"/>
        <v>0</v>
      </c>
      <c r="U309" s="2">
        <f>AH309</f>
        <v>141.87729999999999</v>
      </c>
      <c r="V309" s="2">
        <f>AI309</f>
        <v>0</v>
      </c>
      <c r="W309" s="2">
        <f>ROUND(AJ309,2)</f>
        <v>0</v>
      </c>
      <c r="X309" s="2">
        <f>ROUND(AK309,2)</f>
        <v>27785.8</v>
      </c>
      <c r="Y309" s="2">
        <f>ROUND(AL309,2)</f>
        <v>3969.4</v>
      </c>
      <c r="Z309" s="2"/>
      <c r="AA309" s="2"/>
      <c r="AB309" s="2">
        <f>ROUND(SUMIF(AA306:AA307,"=75522059",O306:O307),2)</f>
        <v>40516.86</v>
      </c>
      <c r="AC309" s="2">
        <f>ROUND(SUMIF(AA306:AA307,"=75522059",P306:P307),2)</f>
        <v>822.86</v>
      </c>
      <c r="AD309" s="2">
        <f>ROUND(SUMIF(AA306:AA307,"=75522059",Q306:Q307),2)</f>
        <v>0</v>
      </c>
      <c r="AE309" s="2">
        <f>ROUND(SUMIF(AA306:AA307,"=75522059",R306:R307),2)</f>
        <v>0</v>
      </c>
      <c r="AF309" s="2">
        <f>ROUND(SUMIF(AA306:AA307,"=75522059",S306:S307),2)</f>
        <v>39694</v>
      </c>
      <c r="AG309" s="2">
        <f>ROUND(SUMIF(AA306:AA307,"=75522059",T306:T307),2)</f>
        <v>0</v>
      </c>
      <c r="AH309" s="2">
        <f>SUMIF(AA306:AA307,"=75522059",U306:U307)</f>
        <v>141.87729999999999</v>
      </c>
      <c r="AI309" s="2">
        <f>SUMIF(AA306:AA307,"=75522059",V306:V307)</f>
        <v>0</v>
      </c>
      <c r="AJ309" s="2">
        <f>ROUND(SUMIF(AA306:AA307,"=75522059",W306:W307),2)</f>
        <v>0</v>
      </c>
      <c r="AK309" s="2">
        <f>ROUND(SUMIF(AA306:AA307,"=75522059",X306:X307),2)</f>
        <v>27785.8</v>
      </c>
      <c r="AL309" s="2">
        <f>ROUND(SUMIF(AA306:AA307,"=75522059",Y306:Y307),2)</f>
        <v>3969.4</v>
      </c>
      <c r="AM309" s="2"/>
      <c r="AN309" s="2"/>
      <c r="AO309" s="2">
        <f t="shared" ref="AO309:BD309" si="187">ROUND(BX309,2)</f>
        <v>0</v>
      </c>
      <c r="AP309" s="2">
        <f t="shared" si="187"/>
        <v>0</v>
      </c>
      <c r="AQ309" s="2">
        <f t="shared" si="187"/>
        <v>0</v>
      </c>
      <c r="AR309" s="2">
        <f t="shared" si="187"/>
        <v>72272.06</v>
      </c>
      <c r="AS309" s="2">
        <f t="shared" si="187"/>
        <v>0</v>
      </c>
      <c r="AT309" s="2">
        <f t="shared" si="187"/>
        <v>0</v>
      </c>
      <c r="AU309" s="2">
        <f t="shared" si="187"/>
        <v>72272.06</v>
      </c>
      <c r="AV309" s="2">
        <f t="shared" si="187"/>
        <v>822.86</v>
      </c>
      <c r="AW309" s="2">
        <f t="shared" si="187"/>
        <v>822.86</v>
      </c>
      <c r="AX309" s="2">
        <f t="shared" si="187"/>
        <v>0</v>
      </c>
      <c r="AY309" s="2">
        <f t="shared" si="187"/>
        <v>822.86</v>
      </c>
      <c r="AZ309" s="2">
        <f t="shared" si="187"/>
        <v>0</v>
      </c>
      <c r="BA309" s="2">
        <f t="shared" si="187"/>
        <v>0</v>
      </c>
      <c r="BB309" s="2">
        <f t="shared" si="187"/>
        <v>0</v>
      </c>
      <c r="BC309" s="2">
        <f t="shared" si="187"/>
        <v>0</v>
      </c>
      <c r="BD309" s="2">
        <f t="shared" si="187"/>
        <v>0</v>
      </c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>
        <f>ROUND(SUMIF(AA306:AA307,"=75522059",FQ306:FQ307),2)</f>
        <v>0</v>
      </c>
      <c r="BY309" s="2">
        <f>ROUND(SUMIF(AA306:AA307,"=75522059",FR306:FR307),2)</f>
        <v>0</v>
      </c>
      <c r="BZ309" s="2">
        <f>ROUND(SUMIF(AA306:AA307,"=75522059",GL306:GL307),2)</f>
        <v>0</v>
      </c>
      <c r="CA309" s="2">
        <f>ROUND(SUMIF(AA306:AA307,"=75522059",GM306:GM307),2)</f>
        <v>72272.06</v>
      </c>
      <c r="CB309" s="2">
        <f>ROUND(SUMIF(AA306:AA307,"=75522059",GN306:GN307),2)</f>
        <v>0</v>
      </c>
      <c r="CC309" s="2">
        <f>ROUND(SUMIF(AA306:AA307,"=75522059",GO306:GO307),2)</f>
        <v>0</v>
      </c>
      <c r="CD309" s="2">
        <f>ROUND(SUMIF(AA306:AA307,"=75522059",GP306:GP307),2)</f>
        <v>72272.06</v>
      </c>
      <c r="CE309" s="2">
        <f>AC309-BX309</f>
        <v>822.86</v>
      </c>
      <c r="CF309" s="2">
        <f>AC309-BY309</f>
        <v>822.86</v>
      </c>
      <c r="CG309" s="2">
        <f>BX309-BZ309</f>
        <v>0</v>
      </c>
      <c r="CH309" s="2">
        <f>AC309-BX309-BY309+BZ309</f>
        <v>822.86</v>
      </c>
      <c r="CI309" s="2">
        <f>BY309-BZ309</f>
        <v>0</v>
      </c>
      <c r="CJ309" s="2">
        <f>ROUND(SUMIF(AA306:AA307,"=75522059",GX306:GX307),2)</f>
        <v>0</v>
      </c>
      <c r="CK309" s="2">
        <f>ROUND(SUMIF(AA306:AA307,"=75522059",GY306:GY307),2)</f>
        <v>0</v>
      </c>
      <c r="CL309" s="2">
        <f>ROUND(SUMIF(AA306:AA307,"=75522059",GZ306:GZ307),2)</f>
        <v>0</v>
      </c>
      <c r="CM309" s="2">
        <f>ROUND(SUMIF(AA306:AA307,"=75522059",HD306:HD307),2)</f>
        <v>0</v>
      </c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3"/>
      <c r="DH309" s="3"/>
      <c r="DI309" s="3"/>
      <c r="DJ309" s="3"/>
      <c r="DK309" s="3"/>
      <c r="DL309" s="3"/>
      <c r="DM309" s="3"/>
      <c r="DN309" s="3"/>
      <c r="DO309" s="3"/>
      <c r="DP309" s="3"/>
      <c r="DQ309" s="3"/>
      <c r="DR309" s="3"/>
      <c r="DS309" s="3"/>
      <c r="DT309" s="3"/>
      <c r="DU309" s="3"/>
      <c r="DV309" s="3"/>
      <c r="DW309" s="3"/>
      <c r="DX309" s="3"/>
      <c r="DY309" s="3"/>
      <c r="DZ309" s="3"/>
      <c r="EA309" s="3"/>
      <c r="EB309" s="3"/>
      <c r="EC309" s="3"/>
      <c r="ED309" s="3"/>
      <c r="EE309" s="3"/>
      <c r="EF309" s="3"/>
      <c r="EG309" s="3"/>
      <c r="EH309" s="3"/>
      <c r="EI309" s="3"/>
      <c r="EJ309" s="3"/>
      <c r="EK309" s="3"/>
      <c r="EL309" s="3"/>
      <c r="EM309" s="3"/>
      <c r="EN309" s="3"/>
      <c r="EO309" s="3"/>
      <c r="EP309" s="3"/>
      <c r="EQ309" s="3"/>
      <c r="ER309" s="3"/>
      <c r="ES309" s="3"/>
      <c r="ET309" s="3"/>
      <c r="EU309" s="3"/>
      <c r="EV309" s="3"/>
      <c r="EW309" s="3"/>
      <c r="EX309" s="3"/>
      <c r="EY309" s="3"/>
      <c r="EZ309" s="3"/>
      <c r="FA309" s="3"/>
      <c r="FB309" s="3"/>
      <c r="FC309" s="3"/>
      <c r="FD309" s="3"/>
      <c r="FE309" s="3"/>
      <c r="FF309" s="3"/>
      <c r="FG309" s="3"/>
      <c r="FH309" s="3"/>
      <c r="FI309" s="3"/>
      <c r="FJ309" s="3"/>
      <c r="FK309" s="3"/>
      <c r="FL309" s="3"/>
      <c r="FM309" s="3"/>
      <c r="FN309" s="3"/>
      <c r="FO309" s="3"/>
      <c r="FP309" s="3"/>
      <c r="FQ309" s="3"/>
      <c r="FR309" s="3"/>
      <c r="FS309" s="3"/>
      <c r="FT309" s="3"/>
      <c r="FU309" s="3"/>
      <c r="FV309" s="3"/>
      <c r="FW309" s="3"/>
      <c r="FX309" s="3"/>
      <c r="FY309" s="3"/>
      <c r="FZ309" s="3"/>
      <c r="GA309" s="3"/>
      <c r="GB309" s="3"/>
      <c r="GC309" s="3"/>
      <c r="GD309" s="3"/>
      <c r="GE309" s="3"/>
      <c r="GF309" s="3"/>
      <c r="GG309" s="3"/>
      <c r="GH309" s="3"/>
      <c r="GI309" s="3"/>
      <c r="GJ309" s="3"/>
      <c r="GK309" s="3"/>
      <c r="GL309" s="3"/>
      <c r="GM309" s="3"/>
      <c r="GN309" s="3"/>
      <c r="GO309" s="3"/>
      <c r="GP309" s="3"/>
      <c r="GQ309" s="3"/>
      <c r="GR309" s="3"/>
      <c r="GS309" s="3"/>
      <c r="GT309" s="3"/>
      <c r="GU309" s="3"/>
      <c r="GV309" s="3"/>
      <c r="GW309" s="3"/>
      <c r="GX309" s="3">
        <v>0</v>
      </c>
    </row>
    <row r="311" spans="1:245" x14ac:dyDescent="0.2">
      <c r="A311" s="4">
        <v>50</v>
      </c>
      <c r="B311" s="4">
        <v>0</v>
      </c>
      <c r="C311" s="4">
        <v>0</v>
      </c>
      <c r="D311" s="4">
        <v>1</v>
      </c>
      <c r="E311" s="4">
        <v>201</v>
      </c>
      <c r="F311" s="4">
        <f>ROUND(Source!O309,O311)</f>
        <v>40516.86</v>
      </c>
      <c r="G311" s="4" t="s">
        <v>34</v>
      </c>
      <c r="H311" s="4" t="s">
        <v>35</v>
      </c>
      <c r="I311" s="4"/>
      <c r="J311" s="4"/>
      <c r="K311" s="4">
        <v>201</v>
      </c>
      <c r="L311" s="4">
        <v>1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40516.86</v>
      </c>
      <c r="X311" s="4">
        <v>1</v>
      </c>
      <c r="Y311" s="4">
        <v>40516.86</v>
      </c>
      <c r="Z311" s="4"/>
      <c r="AA311" s="4"/>
      <c r="AB311" s="4"/>
    </row>
    <row r="312" spans="1:245" x14ac:dyDescent="0.2">
      <c r="A312" s="4">
        <v>50</v>
      </c>
      <c r="B312" s="4">
        <v>0</v>
      </c>
      <c r="C312" s="4">
        <v>0</v>
      </c>
      <c r="D312" s="4">
        <v>1</v>
      </c>
      <c r="E312" s="4">
        <v>202</v>
      </c>
      <c r="F312" s="4">
        <f>ROUND(Source!P309,O312)</f>
        <v>822.86</v>
      </c>
      <c r="G312" s="4" t="s">
        <v>36</v>
      </c>
      <c r="H312" s="4" t="s">
        <v>37</v>
      </c>
      <c r="I312" s="4"/>
      <c r="J312" s="4"/>
      <c r="K312" s="4">
        <v>202</v>
      </c>
      <c r="L312" s="4">
        <v>2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822.86</v>
      </c>
      <c r="X312" s="4">
        <v>1</v>
      </c>
      <c r="Y312" s="4">
        <v>822.86</v>
      </c>
      <c r="Z312" s="4"/>
      <c r="AA312" s="4"/>
      <c r="AB312" s="4"/>
    </row>
    <row r="313" spans="1:245" x14ac:dyDescent="0.2">
      <c r="A313" s="4">
        <v>50</v>
      </c>
      <c r="B313" s="4">
        <v>0</v>
      </c>
      <c r="C313" s="4">
        <v>0</v>
      </c>
      <c r="D313" s="4">
        <v>1</v>
      </c>
      <c r="E313" s="4">
        <v>222</v>
      </c>
      <c r="F313" s="4">
        <f>ROUND(Source!AO309,O313)</f>
        <v>0</v>
      </c>
      <c r="G313" s="4" t="s">
        <v>38</v>
      </c>
      <c r="H313" s="4" t="s">
        <v>39</v>
      </c>
      <c r="I313" s="4"/>
      <c r="J313" s="4"/>
      <c r="K313" s="4">
        <v>222</v>
      </c>
      <c r="L313" s="4">
        <v>3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45" x14ac:dyDescent="0.2">
      <c r="A314" s="4">
        <v>50</v>
      </c>
      <c r="B314" s="4">
        <v>0</v>
      </c>
      <c r="C314" s="4">
        <v>0</v>
      </c>
      <c r="D314" s="4">
        <v>1</v>
      </c>
      <c r="E314" s="4">
        <v>225</v>
      </c>
      <c r="F314" s="4">
        <f>ROUND(Source!AV309,O314)</f>
        <v>822.86</v>
      </c>
      <c r="G314" s="4" t="s">
        <v>40</v>
      </c>
      <c r="H314" s="4" t="s">
        <v>41</v>
      </c>
      <c r="I314" s="4"/>
      <c r="J314" s="4"/>
      <c r="K314" s="4">
        <v>225</v>
      </c>
      <c r="L314" s="4">
        <v>4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822.86</v>
      </c>
      <c r="X314" s="4">
        <v>1</v>
      </c>
      <c r="Y314" s="4">
        <v>822.86</v>
      </c>
      <c r="Z314" s="4"/>
      <c r="AA314" s="4"/>
      <c r="AB314" s="4"/>
    </row>
    <row r="315" spans="1:245" x14ac:dyDescent="0.2">
      <c r="A315" s="4">
        <v>50</v>
      </c>
      <c r="B315" s="4">
        <v>0</v>
      </c>
      <c r="C315" s="4">
        <v>0</v>
      </c>
      <c r="D315" s="4">
        <v>1</v>
      </c>
      <c r="E315" s="4">
        <v>226</v>
      </c>
      <c r="F315" s="4">
        <f>ROUND(Source!AW309,O315)</f>
        <v>822.86</v>
      </c>
      <c r="G315" s="4" t="s">
        <v>42</v>
      </c>
      <c r="H315" s="4" t="s">
        <v>43</v>
      </c>
      <c r="I315" s="4"/>
      <c r="J315" s="4"/>
      <c r="K315" s="4">
        <v>226</v>
      </c>
      <c r="L315" s="4">
        <v>5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822.86</v>
      </c>
      <c r="X315" s="4">
        <v>1</v>
      </c>
      <c r="Y315" s="4">
        <v>822.86</v>
      </c>
      <c r="Z315" s="4"/>
      <c r="AA315" s="4"/>
      <c r="AB315" s="4"/>
    </row>
    <row r="316" spans="1:245" x14ac:dyDescent="0.2">
      <c r="A316" s="4">
        <v>50</v>
      </c>
      <c r="B316" s="4">
        <v>0</v>
      </c>
      <c r="C316" s="4">
        <v>0</v>
      </c>
      <c r="D316" s="4">
        <v>1</v>
      </c>
      <c r="E316" s="4">
        <v>227</v>
      </c>
      <c r="F316" s="4">
        <f>ROUND(Source!AX309,O316)</f>
        <v>0</v>
      </c>
      <c r="G316" s="4" t="s">
        <v>44</v>
      </c>
      <c r="H316" s="4" t="s">
        <v>45</v>
      </c>
      <c r="I316" s="4"/>
      <c r="J316" s="4"/>
      <c r="K316" s="4">
        <v>227</v>
      </c>
      <c r="L316" s="4">
        <v>6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45" x14ac:dyDescent="0.2">
      <c r="A317" s="4">
        <v>50</v>
      </c>
      <c r="B317" s="4">
        <v>0</v>
      </c>
      <c r="C317" s="4">
        <v>0</v>
      </c>
      <c r="D317" s="4">
        <v>1</v>
      </c>
      <c r="E317" s="4">
        <v>228</v>
      </c>
      <c r="F317" s="4">
        <f>ROUND(Source!AY309,O317)</f>
        <v>822.86</v>
      </c>
      <c r="G317" s="4" t="s">
        <v>46</v>
      </c>
      <c r="H317" s="4" t="s">
        <v>47</v>
      </c>
      <c r="I317" s="4"/>
      <c r="J317" s="4"/>
      <c r="K317" s="4">
        <v>228</v>
      </c>
      <c r="L317" s="4">
        <v>7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822.86</v>
      </c>
      <c r="X317" s="4">
        <v>1</v>
      </c>
      <c r="Y317" s="4">
        <v>822.86</v>
      </c>
      <c r="Z317" s="4"/>
      <c r="AA317" s="4"/>
      <c r="AB317" s="4"/>
    </row>
    <row r="318" spans="1:245" x14ac:dyDescent="0.2">
      <c r="A318" s="4">
        <v>50</v>
      </c>
      <c r="B318" s="4">
        <v>0</v>
      </c>
      <c r="C318" s="4">
        <v>0</v>
      </c>
      <c r="D318" s="4">
        <v>1</v>
      </c>
      <c r="E318" s="4">
        <v>216</v>
      </c>
      <c r="F318" s="4">
        <f>ROUND(Source!AP309,O318)</f>
        <v>0</v>
      </c>
      <c r="G318" s="4" t="s">
        <v>48</v>
      </c>
      <c r="H318" s="4" t="s">
        <v>49</v>
      </c>
      <c r="I318" s="4"/>
      <c r="J318" s="4"/>
      <c r="K318" s="4">
        <v>216</v>
      </c>
      <c r="L318" s="4">
        <v>8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45" x14ac:dyDescent="0.2">
      <c r="A319" s="4">
        <v>50</v>
      </c>
      <c r="B319" s="4">
        <v>0</v>
      </c>
      <c r="C319" s="4">
        <v>0</v>
      </c>
      <c r="D319" s="4">
        <v>1</v>
      </c>
      <c r="E319" s="4">
        <v>223</v>
      </c>
      <c r="F319" s="4">
        <f>ROUND(Source!AQ309,O319)</f>
        <v>0</v>
      </c>
      <c r="G319" s="4" t="s">
        <v>50</v>
      </c>
      <c r="H319" s="4" t="s">
        <v>51</v>
      </c>
      <c r="I319" s="4"/>
      <c r="J319" s="4"/>
      <c r="K319" s="4">
        <v>223</v>
      </c>
      <c r="L319" s="4">
        <v>9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45" x14ac:dyDescent="0.2">
      <c r="A320" s="4">
        <v>50</v>
      </c>
      <c r="B320" s="4">
        <v>0</v>
      </c>
      <c r="C320" s="4">
        <v>0</v>
      </c>
      <c r="D320" s="4">
        <v>1</v>
      </c>
      <c r="E320" s="4">
        <v>229</v>
      </c>
      <c r="F320" s="4">
        <f>ROUND(Source!AZ309,O320)</f>
        <v>0</v>
      </c>
      <c r="G320" s="4" t="s">
        <v>52</v>
      </c>
      <c r="H320" s="4" t="s">
        <v>53</v>
      </c>
      <c r="I320" s="4"/>
      <c r="J320" s="4"/>
      <c r="K320" s="4">
        <v>229</v>
      </c>
      <c r="L320" s="4">
        <v>10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8" x14ac:dyDescent="0.2">
      <c r="A321" s="4">
        <v>50</v>
      </c>
      <c r="B321" s="4">
        <v>0</v>
      </c>
      <c r="C321" s="4">
        <v>0</v>
      </c>
      <c r="D321" s="4">
        <v>1</v>
      </c>
      <c r="E321" s="4">
        <v>203</v>
      </c>
      <c r="F321" s="4">
        <f>ROUND(Source!Q309,O321)</f>
        <v>0</v>
      </c>
      <c r="G321" s="4" t="s">
        <v>54</v>
      </c>
      <c r="H321" s="4" t="s">
        <v>55</v>
      </c>
      <c r="I321" s="4"/>
      <c r="J321" s="4"/>
      <c r="K321" s="4">
        <v>203</v>
      </c>
      <c r="L321" s="4">
        <v>11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8" x14ac:dyDescent="0.2">
      <c r="A322" s="4">
        <v>50</v>
      </c>
      <c r="B322" s="4">
        <v>0</v>
      </c>
      <c r="C322" s="4">
        <v>0</v>
      </c>
      <c r="D322" s="4">
        <v>1</v>
      </c>
      <c r="E322" s="4">
        <v>231</v>
      </c>
      <c r="F322" s="4">
        <f>ROUND(Source!BB309,O322)</f>
        <v>0</v>
      </c>
      <c r="G322" s="4" t="s">
        <v>56</v>
      </c>
      <c r="H322" s="4" t="s">
        <v>57</v>
      </c>
      <c r="I322" s="4"/>
      <c r="J322" s="4"/>
      <c r="K322" s="4">
        <v>231</v>
      </c>
      <c r="L322" s="4">
        <v>12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204</v>
      </c>
      <c r="F323" s="4">
        <f>ROUND(Source!R309,O323)</f>
        <v>0</v>
      </c>
      <c r="G323" s="4" t="s">
        <v>58</v>
      </c>
      <c r="H323" s="4" t="s">
        <v>59</v>
      </c>
      <c r="I323" s="4"/>
      <c r="J323" s="4"/>
      <c r="K323" s="4">
        <v>204</v>
      </c>
      <c r="L323" s="4">
        <v>13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8" x14ac:dyDescent="0.2">
      <c r="A324" s="4">
        <v>50</v>
      </c>
      <c r="B324" s="4">
        <v>0</v>
      </c>
      <c r="C324" s="4">
        <v>0</v>
      </c>
      <c r="D324" s="4">
        <v>1</v>
      </c>
      <c r="E324" s="4">
        <v>205</v>
      </c>
      <c r="F324" s="4">
        <f>ROUND(Source!S309,O324)</f>
        <v>39694</v>
      </c>
      <c r="G324" s="4" t="s">
        <v>60</v>
      </c>
      <c r="H324" s="4" t="s">
        <v>61</v>
      </c>
      <c r="I324" s="4"/>
      <c r="J324" s="4"/>
      <c r="K324" s="4">
        <v>205</v>
      </c>
      <c r="L324" s="4">
        <v>14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39694</v>
      </c>
      <c r="X324" s="4">
        <v>1</v>
      </c>
      <c r="Y324" s="4">
        <v>39694</v>
      </c>
      <c r="Z324" s="4"/>
      <c r="AA324" s="4"/>
      <c r="AB324" s="4"/>
    </row>
    <row r="325" spans="1:28" x14ac:dyDescent="0.2">
      <c r="A325" s="4">
        <v>50</v>
      </c>
      <c r="B325" s="4">
        <v>0</v>
      </c>
      <c r="C325" s="4">
        <v>0</v>
      </c>
      <c r="D325" s="4">
        <v>1</v>
      </c>
      <c r="E325" s="4">
        <v>232</v>
      </c>
      <c r="F325" s="4">
        <f>ROUND(Source!BC309,O325)</f>
        <v>0</v>
      </c>
      <c r="G325" s="4" t="s">
        <v>62</v>
      </c>
      <c r="H325" s="4" t="s">
        <v>63</v>
      </c>
      <c r="I325" s="4"/>
      <c r="J325" s="4"/>
      <c r="K325" s="4">
        <v>232</v>
      </c>
      <c r="L325" s="4">
        <v>15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8" x14ac:dyDescent="0.2">
      <c r="A326" s="4">
        <v>50</v>
      </c>
      <c r="B326" s="4">
        <v>0</v>
      </c>
      <c r="C326" s="4">
        <v>0</v>
      </c>
      <c r="D326" s="4">
        <v>1</v>
      </c>
      <c r="E326" s="4">
        <v>214</v>
      </c>
      <c r="F326" s="4">
        <f>ROUND(Source!AS309,O326)</f>
        <v>0</v>
      </c>
      <c r="G326" s="4" t="s">
        <v>64</v>
      </c>
      <c r="H326" s="4" t="s">
        <v>65</v>
      </c>
      <c r="I326" s="4"/>
      <c r="J326" s="4"/>
      <c r="K326" s="4">
        <v>214</v>
      </c>
      <c r="L326" s="4">
        <v>16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8" x14ac:dyDescent="0.2">
      <c r="A327" s="4">
        <v>50</v>
      </c>
      <c r="B327" s="4">
        <v>0</v>
      </c>
      <c r="C327" s="4">
        <v>0</v>
      </c>
      <c r="D327" s="4">
        <v>1</v>
      </c>
      <c r="E327" s="4">
        <v>215</v>
      </c>
      <c r="F327" s="4">
        <f>ROUND(Source!AT309,O327)</f>
        <v>0</v>
      </c>
      <c r="G327" s="4" t="s">
        <v>66</v>
      </c>
      <c r="H327" s="4" t="s">
        <v>67</v>
      </c>
      <c r="I327" s="4"/>
      <c r="J327" s="4"/>
      <c r="K327" s="4">
        <v>215</v>
      </c>
      <c r="L327" s="4">
        <v>17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8" x14ac:dyDescent="0.2">
      <c r="A328" s="4">
        <v>50</v>
      </c>
      <c r="B328" s="4">
        <v>0</v>
      </c>
      <c r="C328" s="4">
        <v>0</v>
      </c>
      <c r="D328" s="4">
        <v>1</v>
      </c>
      <c r="E328" s="4">
        <v>217</v>
      </c>
      <c r="F328" s="4">
        <f>ROUND(Source!AU309,O328)</f>
        <v>72272.06</v>
      </c>
      <c r="G328" s="4" t="s">
        <v>68</v>
      </c>
      <c r="H328" s="4" t="s">
        <v>69</v>
      </c>
      <c r="I328" s="4"/>
      <c r="J328" s="4"/>
      <c r="K328" s="4">
        <v>217</v>
      </c>
      <c r="L328" s="4">
        <v>18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72272.06</v>
      </c>
      <c r="X328" s="4">
        <v>1</v>
      </c>
      <c r="Y328" s="4">
        <v>72272.06</v>
      </c>
      <c r="Z328" s="4"/>
      <c r="AA328" s="4"/>
      <c r="AB328" s="4"/>
    </row>
    <row r="329" spans="1:28" x14ac:dyDescent="0.2">
      <c r="A329" s="4">
        <v>50</v>
      </c>
      <c r="B329" s="4">
        <v>0</v>
      </c>
      <c r="C329" s="4">
        <v>0</v>
      </c>
      <c r="D329" s="4">
        <v>1</v>
      </c>
      <c r="E329" s="4">
        <v>230</v>
      </c>
      <c r="F329" s="4">
        <f>ROUND(Source!BA309,O329)</f>
        <v>0</v>
      </c>
      <c r="G329" s="4" t="s">
        <v>70</v>
      </c>
      <c r="H329" s="4" t="s">
        <v>71</v>
      </c>
      <c r="I329" s="4"/>
      <c r="J329" s="4"/>
      <c r="K329" s="4">
        <v>230</v>
      </c>
      <c r="L329" s="4">
        <v>19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8" x14ac:dyDescent="0.2">
      <c r="A330" s="4">
        <v>50</v>
      </c>
      <c r="B330" s="4">
        <v>0</v>
      </c>
      <c r="C330" s="4">
        <v>0</v>
      </c>
      <c r="D330" s="4">
        <v>1</v>
      </c>
      <c r="E330" s="4">
        <v>206</v>
      </c>
      <c r="F330" s="4">
        <f>ROUND(Source!T309,O330)</f>
        <v>0</v>
      </c>
      <c r="G330" s="4" t="s">
        <v>72</v>
      </c>
      <c r="H330" s="4" t="s">
        <v>73</v>
      </c>
      <c r="I330" s="4"/>
      <c r="J330" s="4"/>
      <c r="K330" s="4">
        <v>206</v>
      </c>
      <c r="L330" s="4">
        <v>20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8" x14ac:dyDescent="0.2">
      <c r="A331" s="4">
        <v>50</v>
      </c>
      <c r="B331" s="4">
        <v>0</v>
      </c>
      <c r="C331" s="4">
        <v>0</v>
      </c>
      <c r="D331" s="4">
        <v>1</v>
      </c>
      <c r="E331" s="4">
        <v>207</v>
      </c>
      <c r="F331" s="4">
        <f>Source!U309</f>
        <v>141.87729999999999</v>
      </c>
      <c r="G331" s="4" t="s">
        <v>74</v>
      </c>
      <c r="H331" s="4" t="s">
        <v>75</v>
      </c>
      <c r="I331" s="4"/>
      <c r="J331" s="4"/>
      <c r="K331" s="4">
        <v>207</v>
      </c>
      <c r="L331" s="4">
        <v>21</v>
      </c>
      <c r="M331" s="4">
        <v>3</v>
      </c>
      <c r="N331" s="4" t="s">
        <v>3</v>
      </c>
      <c r="O331" s="4">
        <v>-1</v>
      </c>
      <c r="P331" s="4"/>
      <c r="Q331" s="4"/>
      <c r="R331" s="4"/>
      <c r="S331" s="4"/>
      <c r="T331" s="4"/>
      <c r="U331" s="4"/>
      <c r="V331" s="4"/>
      <c r="W331" s="4">
        <v>141.87729999999999</v>
      </c>
      <c r="X331" s="4">
        <v>1</v>
      </c>
      <c r="Y331" s="4">
        <v>141.87729999999999</v>
      </c>
      <c r="Z331" s="4"/>
      <c r="AA331" s="4"/>
      <c r="AB331" s="4"/>
    </row>
    <row r="332" spans="1:28" x14ac:dyDescent="0.2">
      <c r="A332" s="4">
        <v>50</v>
      </c>
      <c r="B332" s="4">
        <v>0</v>
      </c>
      <c r="C332" s="4">
        <v>0</v>
      </c>
      <c r="D332" s="4">
        <v>1</v>
      </c>
      <c r="E332" s="4">
        <v>208</v>
      </c>
      <c r="F332" s="4">
        <f>Source!V309</f>
        <v>0</v>
      </c>
      <c r="G332" s="4" t="s">
        <v>76</v>
      </c>
      <c r="H332" s="4" t="s">
        <v>77</v>
      </c>
      <c r="I332" s="4"/>
      <c r="J332" s="4"/>
      <c r="K332" s="4">
        <v>208</v>
      </c>
      <c r="L332" s="4">
        <v>22</v>
      </c>
      <c r="M332" s="4">
        <v>3</v>
      </c>
      <c r="N332" s="4" t="s">
        <v>3</v>
      </c>
      <c r="O332" s="4">
        <v>-1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8" x14ac:dyDescent="0.2">
      <c r="A333" s="4">
        <v>50</v>
      </c>
      <c r="B333" s="4">
        <v>0</v>
      </c>
      <c r="C333" s="4">
        <v>0</v>
      </c>
      <c r="D333" s="4">
        <v>1</v>
      </c>
      <c r="E333" s="4">
        <v>209</v>
      </c>
      <c r="F333" s="4">
        <f>ROUND(Source!W309,O333)</f>
        <v>0</v>
      </c>
      <c r="G333" s="4" t="s">
        <v>78</v>
      </c>
      <c r="H333" s="4" t="s">
        <v>79</v>
      </c>
      <c r="I333" s="4"/>
      <c r="J333" s="4"/>
      <c r="K333" s="4">
        <v>209</v>
      </c>
      <c r="L333" s="4">
        <v>23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8" x14ac:dyDescent="0.2">
      <c r="A334" s="4">
        <v>50</v>
      </c>
      <c r="B334" s="4">
        <v>0</v>
      </c>
      <c r="C334" s="4">
        <v>0</v>
      </c>
      <c r="D334" s="4">
        <v>1</v>
      </c>
      <c r="E334" s="4">
        <v>233</v>
      </c>
      <c r="F334" s="4">
        <f>ROUND(Source!BD309,O334)</f>
        <v>0</v>
      </c>
      <c r="G334" s="4" t="s">
        <v>80</v>
      </c>
      <c r="H334" s="4" t="s">
        <v>81</v>
      </c>
      <c r="I334" s="4"/>
      <c r="J334" s="4"/>
      <c r="K334" s="4">
        <v>233</v>
      </c>
      <c r="L334" s="4">
        <v>24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8" x14ac:dyDescent="0.2">
      <c r="A335" s="4">
        <v>50</v>
      </c>
      <c r="B335" s="4">
        <v>0</v>
      </c>
      <c r="C335" s="4">
        <v>0</v>
      </c>
      <c r="D335" s="4">
        <v>1</v>
      </c>
      <c r="E335" s="4">
        <v>210</v>
      </c>
      <c r="F335" s="4">
        <f>ROUND(Source!X309,O335)</f>
        <v>27785.8</v>
      </c>
      <c r="G335" s="4" t="s">
        <v>82</v>
      </c>
      <c r="H335" s="4" t="s">
        <v>83</v>
      </c>
      <c r="I335" s="4"/>
      <c r="J335" s="4"/>
      <c r="K335" s="4">
        <v>210</v>
      </c>
      <c r="L335" s="4">
        <v>25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27785.8</v>
      </c>
      <c r="X335" s="4">
        <v>1</v>
      </c>
      <c r="Y335" s="4">
        <v>27785.8</v>
      </c>
      <c r="Z335" s="4"/>
      <c r="AA335" s="4"/>
      <c r="AB335" s="4"/>
    </row>
    <row r="336" spans="1:28" x14ac:dyDescent="0.2">
      <c r="A336" s="4">
        <v>50</v>
      </c>
      <c r="B336" s="4">
        <v>0</v>
      </c>
      <c r="C336" s="4">
        <v>0</v>
      </c>
      <c r="D336" s="4">
        <v>1</v>
      </c>
      <c r="E336" s="4">
        <v>211</v>
      </c>
      <c r="F336" s="4">
        <f>ROUND(Source!Y309,O336)</f>
        <v>3969.4</v>
      </c>
      <c r="G336" s="4" t="s">
        <v>84</v>
      </c>
      <c r="H336" s="4" t="s">
        <v>85</v>
      </c>
      <c r="I336" s="4"/>
      <c r="J336" s="4"/>
      <c r="K336" s="4">
        <v>211</v>
      </c>
      <c r="L336" s="4">
        <v>26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3969.4</v>
      </c>
      <c r="X336" s="4">
        <v>1</v>
      </c>
      <c r="Y336" s="4">
        <v>3969.4</v>
      </c>
      <c r="Z336" s="4"/>
      <c r="AA336" s="4"/>
      <c r="AB336" s="4"/>
    </row>
    <row r="337" spans="1:245" x14ac:dyDescent="0.2">
      <c r="A337" s="4">
        <v>50</v>
      </c>
      <c r="B337" s="4">
        <v>0</v>
      </c>
      <c r="C337" s="4">
        <v>0</v>
      </c>
      <c r="D337" s="4">
        <v>1</v>
      </c>
      <c r="E337" s="4">
        <v>224</v>
      </c>
      <c r="F337" s="4">
        <f>ROUND(Source!AR309,O337)</f>
        <v>72272.06</v>
      </c>
      <c r="G337" s="4" t="s">
        <v>86</v>
      </c>
      <c r="H337" s="4" t="s">
        <v>87</v>
      </c>
      <c r="I337" s="4"/>
      <c r="J337" s="4"/>
      <c r="K337" s="4">
        <v>224</v>
      </c>
      <c r="L337" s="4">
        <v>27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72272.06</v>
      </c>
      <c r="X337" s="4">
        <v>1</v>
      </c>
      <c r="Y337" s="4">
        <v>72272.06</v>
      </c>
      <c r="Z337" s="4"/>
      <c r="AA337" s="4"/>
      <c r="AB337" s="4"/>
    </row>
    <row r="339" spans="1:245" x14ac:dyDescent="0.2">
      <c r="A339" s="1">
        <v>5</v>
      </c>
      <c r="B339" s="1">
        <v>1</v>
      </c>
      <c r="C339" s="1"/>
      <c r="D339" s="1">
        <f>ROW(A357)</f>
        <v>357</v>
      </c>
      <c r="E339" s="1"/>
      <c r="F339" s="1" t="s">
        <v>3</v>
      </c>
      <c r="G339" s="1" t="s">
        <v>95</v>
      </c>
      <c r="H339" s="1" t="s">
        <v>3</v>
      </c>
      <c r="I339" s="1">
        <v>0</v>
      </c>
      <c r="J339" s="1"/>
      <c r="K339" s="1">
        <v>-1</v>
      </c>
      <c r="L339" s="1"/>
      <c r="M339" s="1" t="s">
        <v>3</v>
      </c>
      <c r="N339" s="1"/>
      <c r="O339" s="1"/>
      <c r="P339" s="1"/>
      <c r="Q339" s="1"/>
      <c r="R339" s="1"/>
      <c r="S339" s="1">
        <v>0</v>
      </c>
      <c r="T339" s="1"/>
      <c r="U339" s="1" t="s">
        <v>3</v>
      </c>
      <c r="V339" s="1">
        <v>0</v>
      </c>
      <c r="W339" s="1"/>
      <c r="X339" s="1"/>
      <c r="Y339" s="1"/>
      <c r="Z339" s="1"/>
      <c r="AA339" s="1"/>
      <c r="AB339" s="1" t="s">
        <v>3</v>
      </c>
      <c r="AC339" s="1" t="s">
        <v>3</v>
      </c>
      <c r="AD339" s="1" t="s">
        <v>3</v>
      </c>
      <c r="AE339" s="1" t="s">
        <v>3</v>
      </c>
      <c r="AF339" s="1" t="s">
        <v>3</v>
      </c>
      <c r="AG339" s="1" t="s">
        <v>3</v>
      </c>
      <c r="AH339" s="1"/>
      <c r="AI339" s="1"/>
      <c r="AJ339" s="1"/>
      <c r="AK339" s="1"/>
      <c r="AL339" s="1"/>
      <c r="AM339" s="1"/>
      <c r="AN339" s="1"/>
      <c r="AO339" s="1"/>
      <c r="AP339" s="1" t="s">
        <v>3</v>
      </c>
      <c r="AQ339" s="1" t="s">
        <v>3</v>
      </c>
      <c r="AR339" s="1" t="s">
        <v>3</v>
      </c>
      <c r="AS339" s="1"/>
      <c r="AT339" s="1"/>
      <c r="AU339" s="1"/>
      <c r="AV339" s="1"/>
      <c r="AW339" s="1"/>
      <c r="AX339" s="1"/>
      <c r="AY339" s="1"/>
      <c r="AZ339" s="1" t="s">
        <v>3</v>
      </c>
      <c r="BA339" s="1"/>
      <c r="BB339" s="1" t="s">
        <v>3</v>
      </c>
      <c r="BC339" s="1" t="s">
        <v>3</v>
      </c>
      <c r="BD339" s="1" t="s">
        <v>3</v>
      </c>
      <c r="BE339" s="1" t="s">
        <v>3</v>
      </c>
      <c r="BF339" s="1" t="s">
        <v>3</v>
      </c>
      <c r="BG339" s="1" t="s">
        <v>3</v>
      </c>
      <c r="BH339" s="1" t="s">
        <v>3</v>
      </c>
      <c r="BI339" s="1" t="s">
        <v>3</v>
      </c>
      <c r="BJ339" s="1" t="s">
        <v>3</v>
      </c>
      <c r="BK339" s="1" t="s">
        <v>3</v>
      </c>
      <c r="BL339" s="1" t="s">
        <v>3</v>
      </c>
      <c r="BM339" s="1" t="s">
        <v>3</v>
      </c>
      <c r="BN339" s="1" t="s">
        <v>3</v>
      </c>
      <c r="BO339" s="1" t="s">
        <v>3</v>
      </c>
      <c r="BP339" s="1" t="s">
        <v>3</v>
      </c>
      <c r="BQ339" s="1"/>
      <c r="BR339" s="1"/>
      <c r="BS339" s="1"/>
      <c r="BT339" s="1"/>
      <c r="BU339" s="1"/>
      <c r="BV339" s="1"/>
      <c r="BW339" s="1"/>
      <c r="BX339" s="1">
        <v>0</v>
      </c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>
        <v>0</v>
      </c>
    </row>
    <row r="341" spans="1:245" x14ac:dyDescent="0.2">
      <c r="A341" s="2">
        <v>52</v>
      </c>
      <c r="B341" s="2">
        <f t="shared" ref="B341:G341" si="188">B357</f>
        <v>1</v>
      </c>
      <c r="C341" s="2">
        <f t="shared" si="188"/>
        <v>5</v>
      </c>
      <c r="D341" s="2">
        <f t="shared" si="188"/>
        <v>339</v>
      </c>
      <c r="E341" s="2">
        <f t="shared" si="188"/>
        <v>0</v>
      </c>
      <c r="F341" s="2" t="str">
        <f t="shared" si="188"/>
        <v/>
      </c>
      <c r="G341" s="2" t="str">
        <f t="shared" si="188"/>
        <v>Полы</v>
      </c>
      <c r="H341" s="2"/>
      <c r="I341" s="2"/>
      <c r="J341" s="2"/>
      <c r="K341" s="2"/>
      <c r="L341" s="2"/>
      <c r="M341" s="2"/>
      <c r="N341" s="2"/>
      <c r="O341" s="2">
        <f t="shared" ref="O341:AT341" si="189">O357</f>
        <v>236596.72</v>
      </c>
      <c r="P341" s="2">
        <f t="shared" si="189"/>
        <v>8264.01</v>
      </c>
      <c r="Q341" s="2">
        <f t="shared" si="189"/>
        <v>5047.79</v>
      </c>
      <c r="R341" s="2">
        <f t="shared" si="189"/>
        <v>71.31</v>
      </c>
      <c r="S341" s="2">
        <f t="shared" si="189"/>
        <v>223284.92</v>
      </c>
      <c r="T341" s="2">
        <f t="shared" si="189"/>
        <v>0</v>
      </c>
      <c r="U341" s="2">
        <f t="shared" si="189"/>
        <v>798.06303999999977</v>
      </c>
      <c r="V341" s="2">
        <f t="shared" si="189"/>
        <v>0</v>
      </c>
      <c r="W341" s="2">
        <f t="shared" si="189"/>
        <v>0</v>
      </c>
      <c r="X341" s="2">
        <f t="shared" si="189"/>
        <v>156299.44</v>
      </c>
      <c r="Y341" s="2">
        <f t="shared" si="189"/>
        <v>22328.49</v>
      </c>
      <c r="Z341" s="2">
        <f t="shared" si="189"/>
        <v>0</v>
      </c>
      <c r="AA341" s="2">
        <f t="shared" si="189"/>
        <v>0</v>
      </c>
      <c r="AB341" s="2">
        <f t="shared" si="189"/>
        <v>236596.72</v>
      </c>
      <c r="AC341" s="2">
        <f t="shared" si="189"/>
        <v>8264.01</v>
      </c>
      <c r="AD341" s="2">
        <f t="shared" si="189"/>
        <v>5047.79</v>
      </c>
      <c r="AE341" s="2">
        <f t="shared" si="189"/>
        <v>71.31</v>
      </c>
      <c r="AF341" s="2">
        <f t="shared" si="189"/>
        <v>223284.92</v>
      </c>
      <c r="AG341" s="2">
        <f t="shared" si="189"/>
        <v>0</v>
      </c>
      <c r="AH341" s="2">
        <f t="shared" si="189"/>
        <v>798.06303999999977</v>
      </c>
      <c r="AI341" s="2">
        <f t="shared" si="189"/>
        <v>0</v>
      </c>
      <c r="AJ341" s="2">
        <f t="shared" si="189"/>
        <v>0</v>
      </c>
      <c r="AK341" s="2">
        <f t="shared" si="189"/>
        <v>156299.44</v>
      </c>
      <c r="AL341" s="2">
        <f t="shared" si="189"/>
        <v>22328.49</v>
      </c>
      <c r="AM341" s="2">
        <f t="shared" si="189"/>
        <v>0</v>
      </c>
      <c r="AN341" s="2">
        <f t="shared" si="189"/>
        <v>0</v>
      </c>
      <c r="AO341" s="2">
        <f t="shared" si="189"/>
        <v>0</v>
      </c>
      <c r="AP341" s="2">
        <f t="shared" si="189"/>
        <v>0</v>
      </c>
      <c r="AQ341" s="2">
        <f t="shared" si="189"/>
        <v>0</v>
      </c>
      <c r="AR341" s="2">
        <f t="shared" si="189"/>
        <v>415301.66</v>
      </c>
      <c r="AS341" s="2">
        <f t="shared" si="189"/>
        <v>0</v>
      </c>
      <c r="AT341" s="2">
        <f t="shared" si="189"/>
        <v>0</v>
      </c>
      <c r="AU341" s="2">
        <f t="shared" ref="AU341:BZ341" si="190">AU357</f>
        <v>415301.66</v>
      </c>
      <c r="AV341" s="2">
        <f t="shared" si="190"/>
        <v>8264.01</v>
      </c>
      <c r="AW341" s="2">
        <f t="shared" si="190"/>
        <v>8264.01</v>
      </c>
      <c r="AX341" s="2">
        <f t="shared" si="190"/>
        <v>0</v>
      </c>
      <c r="AY341" s="2">
        <f t="shared" si="190"/>
        <v>8264.01</v>
      </c>
      <c r="AZ341" s="2">
        <f t="shared" si="190"/>
        <v>0</v>
      </c>
      <c r="BA341" s="2">
        <f t="shared" si="190"/>
        <v>0</v>
      </c>
      <c r="BB341" s="2">
        <f t="shared" si="190"/>
        <v>0</v>
      </c>
      <c r="BC341" s="2">
        <f t="shared" si="190"/>
        <v>0</v>
      </c>
      <c r="BD341" s="2">
        <f t="shared" si="190"/>
        <v>0</v>
      </c>
      <c r="BE341" s="2">
        <f t="shared" si="190"/>
        <v>0</v>
      </c>
      <c r="BF341" s="2">
        <f t="shared" si="190"/>
        <v>0</v>
      </c>
      <c r="BG341" s="2">
        <f t="shared" si="190"/>
        <v>0</v>
      </c>
      <c r="BH341" s="2">
        <f t="shared" si="190"/>
        <v>0</v>
      </c>
      <c r="BI341" s="2">
        <f t="shared" si="190"/>
        <v>0</v>
      </c>
      <c r="BJ341" s="2">
        <f t="shared" si="190"/>
        <v>0</v>
      </c>
      <c r="BK341" s="2">
        <f t="shared" si="190"/>
        <v>0</v>
      </c>
      <c r="BL341" s="2">
        <f t="shared" si="190"/>
        <v>0</v>
      </c>
      <c r="BM341" s="2">
        <f t="shared" si="190"/>
        <v>0</v>
      </c>
      <c r="BN341" s="2">
        <f t="shared" si="190"/>
        <v>0</v>
      </c>
      <c r="BO341" s="2">
        <f t="shared" si="190"/>
        <v>0</v>
      </c>
      <c r="BP341" s="2">
        <f t="shared" si="190"/>
        <v>0</v>
      </c>
      <c r="BQ341" s="2">
        <f t="shared" si="190"/>
        <v>0</v>
      </c>
      <c r="BR341" s="2">
        <f t="shared" si="190"/>
        <v>0</v>
      </c>
      <c r="BS341" s="2">
        <f t="shared" si="190"/>
        <v>0</v>
      </c>
      <c r="BT341" s="2">
        <f t="shared" si="190"/>
        <v>0</v>
      </c>
      <c r="BU341" s="2">
        <f t="shared" si="190"/>
        <v>0</v>
      </c>
      <c r="BV341" s="2">
        <f t="shared" si="190"/>
        <v>0</v>
      </c>
      <c r="BW341" s="2">
        <f t="shared" si="190"/>
        <v>0</v>
      </c>
      <c r="BX341" s="2">
        <f t="shared" si="190"/>
        <v>0</v>
      </c>
      <c r="BY341" s="2">
        <f t="shared" si="190"/>
        <v>0</v>
      </c>
      <c r="BZ341" s="2">
        <f t="shared" si="190"/>
        <v>0</v>
      </c>
      <c r="CA341" s="2">
        <f t="shared" ref="CA341:DF341" si="191">CA357</f>
        <v>415301.66</v>
      </c>
      <c r="CB341" s="2">
        <f t="shared" si="191"/>
        <v>0</v>
      </c>
      <c r="CC341" s="2">
        <f t="shared" si="191"/>
        <v>0</v>
      </c>
      <c r="CD341" s="2">
        <f t="shared" si="191"/>
        <v>415301.66</v>
      </c>
      <c r="CE341" s="2">
        <f t="shared" si="191"/>
        <v>8264.01</v>
      </c>
      <c r="CF341" s="2">
        <f t="shared" si="191"/>
        <v>8264.01</v>
      </c>
      <c r="CG341" s="2">
        <f t="shared" si="191"/>
        <v>0</v>
      </c>
      <c r="CH341" s="2">
        <f t="shared" si="191"/>
        <v>8264.01</v>
      </c>
      <c r="CI341" s="2">
        <f t="shared" si="191"/>
        <v>0</v>
      </c>
      <c r="CJ341" s="2">
        <f t="shared" si="191"/>
        <v>0</v>
      </c>
      <c r="CK341" s="2">
        <f t="shared" si="191"/>
        <v>0</v>
      </c>
      <c r="CL341" s="2">
        <f t="shared" si="191"/>
        <v>0</v>
      </c>
      <c r="CM341" s="2">
        <f t="shared" si="191"/>
        <v>0</v>
      </c>
      <c r="CN341" s="2">
        <f t="shared" si="191"/>
        <v>0</v>
      </c>
      <c r="CO341" s="2">
        <f t="shared" si="191"/>
        <v>0</v>
      </c>
      <c r="CP341" s="2">
        <f t="shared" si="191"/>
        <v>0</v>
      </c>
      <c r="CQ341" s="2">
        <f t="shared" si="191"/>
        <v>0</v>
      </c>
      <c r="CR341" s="2">
        <f t="shared" si="191"/>
        <v>0</v>
      </c>
      <c r="CS341" s="2">
        <f t="shared" si="191"/>
        <v>0</v>
      </c>
      <c r="CT341" s="2">
        <f t="shared" si="191"/>
        <v>0</v>
      </c>
      <c r="CU341" s="2">
        <f t="shared" si="191"/>
        <v>0</v>
      </c>
      <c r="CV341" s="2">
        <f t="shared" si="191"/>
        <v>0</v>
      </c>
      <c r="CW341" s="2">
        <f t="shared" si="191"/>
        <v>0</v>
      </c>
      <c r="CX341" s="2">
        <f t="shared" si="191"/>
        <v>0</v>
      </c>
      <c r="CY341" s="2">
        <f t="shared" si="191"/>
        <v>0</v>
      </c>
      <c r="CZ341" s="2">
        <f t="shared" si="191"/>
        <v>0</v>
      </c>
      <c r="DA341" s="2">
        <f t="shared" si="191"/>
        <v>0</v>
      </c>
      <c r="DB341" s="2">
        <f t="shared" si="191"/>
        <v>0</v>
      </c>
      <c r="DC341" s="2">
        <f t="shared" si="191"/>
        <v>0</v>
      </c>
      <c r="DD341" s="2">
        <f t="shared" si="191"/>
        <v>0</v>
      </c>
      <c r="DE341" s="2">
        <f t="shared" si="191"/>
        <v>0</v>
      </c>
      <c r="DF341" s="2">
        <f t="shared" si="191"/>
        <v>0</v>
      </c>
      <c r="DG341" s="3">
        <f t="shared" ref="DG341:EL341" si="192">DG357</f>
        <v>0</v>
      </c>
      <c r="DH341" s="3">
        <f t="shared" si="192"/>
        <v>0</v>
      </c>
      <c r="DI341" s="3">
        <f t="shared" si="192"/>
        <v>0</v>
      </c>
      <c r="DJ341" s="3">
        <f t="shared" si="192"/>
        <v>0</v>
      </c>
      <c r="DK341" s="3">
        <f t="shared" si="192"/>
        <v>0</v>
      </c>
      <c r="DL341" s="3">
        <f t="shared" si="192"/>
        <v>0</v>
      </c>
      <c r="DM341" s="3">
        <f t="shared" si="192"/>
        <v>0</v>
      </c>
      <c r="DN341" s="3">
        <f t="shared" si="192"/>
        <v>0</v>
      </c>
      <c r="DO341" s="3">
        <f t="shared" si="192"/>
        <v>0</v>
      </c>
      <c r="DP341" s="3">
        <f t="shared" si="192"/>
        <v>0</v>
      </c>
      <c r="DQ341" s="3">
        <f t="shared" si="192"/>
        <v>0</v>
      </c>
      <c r="DR341" s="3">
        <f t="shared" si="192"/>
        <v>0</v>
      </c>
      <c r="DS341" s="3">
        <f t="shared" si="192"/>
        <v>0</v>
      </c>
      <c r="DT341" s="3">
        <f t="shared" si="192"/>
        <v>0</v>
      </c>
      <c r="DU341" s="3">
        <f t="shared" si="192"/>
        <v>0</v>
      </c>
      <c r="DV341" s="3">
        <f t="shared" si="192"/>
        <v>0</v>
      </c>
      <c r="DW341" s="3">
        <f t="shared" si="192"/>
        <v>0</v>
      </c>
      <c r="DX341" s="3">
        <f t="shared" si="192"/>
        <v>0</v>
      </c>
      <c r="DY341" s="3">
        <f t="shared" si="192"/>
        <v>0</v>
      </c>
      <c r="DZ341" s="3">
        <f t="shared" si="192"/>
        <v>0</v>
      </c>
      <c r="EA341" s="3">
        <f t="shared" si="192"/>
        <v>0</v>
      </c>
      <c r="EB341" s="3">
        <f t="shared" si="192"/>
        <v>0</v>
      </c>
      <c r="EC341" s="3">
        <f t="shared" si="192"/>
        <v>0</v>
      </c>
      <c r="ED341" s="3">
        <f t="shared" si="192"/>
        <v>0</v>
      </c>
      <c r="EE341" s="3">
        <f t="shared" si="192"/>
        <v>0</v>
      </c>
      <c r="EF341" s="3">
        <f t="shared" si="192"/>
        <v>0</v>
      </c>
      <c r="EG341" s="3">
        <f t="shared" si="192"/>
        <v>0</v>
      </c>
      <c r="EH341" s="3">
        <f t="shared" si="192"/>
        <v>0</v>
      </c>
      <c r="EI341" s="3">
        <f t="shared" si="192"/>
        <v>0</v>
      </c>
      <c r="EJ341" s="3">
        <f t="shared" si="192"/>
        <v>0</v>
      </c>
      <c r="EK341" s="3">
        <f t="shared" si="192"/>
        <v>0</v>
      </c>
      <c r="EL341" s="3">
        <f t="shared" si="192"/>
        <v>0</v>
      </c>
      <c r="EM341" s="3">
        <f t="shared" ref="EM341:FR341" si="193">EM357</f>
        <v>0</v>
      </c>
      <c r="EN341" s="3">
        <f t="shared" si="193"/>
        <v>0</v>
      </c>
      <c r="EO341" s="3">
        <f t="shared" si="193"/>
        <v>0</v>
      </c>
      <c r="EP341" s="3">
        <f t="shared" si="193"/>
        <v>0</v>
      </c>
      <c r="EQ341" s="3">
        <f t="shared" si="193"/>
        <v>0</v>
      </c>
      <c r="ER341" s="3">
        <f t="shared" si="193"/>
        <v>0</v>
      </c>
      <c r="ES341" s="3">
        <f t="shared" si="193"/>
        <v>0</v>
      </c>
      <c r="ET341" s="3">
        <f t="shared" si="193"/>
        <v>0</v>
      </c>
      <c r="EU341" s="3">
        <f t="shared" si="193"/>
        <v>0</v>
      </c>
      <c r="EV341" s="3">
        <f t="shared" si="193"/>
        <v>0</v>
      </c>
      <c r="EW341" s="3">
        <f t="shared" si="193"/>
        <v>0</v>
      </c>
      <c r="EX341" s="3">
        <f t="shared" si="193"/>
        <v>0</v>
      </c>
      <c r="EY341" s="3">
        <f t="shared" si="193"/>
        <v>0</v>
      </c>
      <c r="EZ341" s="3">
        <f t="shared" si="193"/>
        <v>0</v>
      </c>
      <c r="FA341" s="3">
        <f t="shared" si="193"/>
        <v>0</v>
      </c>
      <c r="FB341" s="3">
        <f t="shared" si="193"/>
        <v>0</v>
      </c>
      <c r="FC341" s="3">
        <f t="shared" si="193"/>
        <v>0</v>
      </c>
      <c r="FD341" s="3">
        <f t="shared" si="193"/>
        <v>0</v>
      </c>
      <c r="FE341" s="3">
        <f t="shared" si="193"/>
        <v>0</v>
      </c>
      <c r="FF341" s="3">
        <f t="shared" si="193"/>
        <v>0</v>
      </c>
      <c r="FG341" s="3">
        <f t="shared" si="193"/>
        <v>0</v>
      </c>
      <c r="FH341" s="3">
        <f t="shared" si="193"/>
        <v>0</v>
      </c>
      <c r="FI341" s="3">
        <f t="shared" si="193"/>
        <v>0</v>
      </c>
      <c r="FJ341" s="3">
        <f t="shared" si="193"/>
        <v>0</v>
      </c>
      <c r="FK341" s="3">
        <f t="shared" si="193"/>
        <v>0</v>
      </c>
      <c r="FL341" s="3">
        <f t="shared" si="193"/>
        <v>0</v>
      </c>
      <c r="FM341" s="3">
        <f t="shared" si="193"/>
        <v>0</v>
      </c>
      <c r="FN341" s="3">
        <f t="shared" si="193"/>
        <v>0</v>
      </c>
      <c r="FO341" s="3">
        <f t="shared" si="193"/>
        <v>0</v>
      </c>
      <c r="FP341" s="3">
        <f t="shared" si="193"/>
        <v>0</v>
      </c>
      <c r="FQ341" s="3">
        <f t="shared" si="193"/>
        <v>0</v>
      </c>
      <c r="FR341" s="3">
        <f t="shared" si="193"/>
        <v>0</v>
      </c>
      <c r="FS341" s="3">
        <f t="shared" ref="FS341:GX341" si="194">FS357</f>
        <v>0</v>
      </c>
      <c r="FT341" s="3">
        <f t="shared" si="194"/>
        <v>0</v>
      </c>
      <c r="FU341" s="3">
        <f t="shared" si="194"/>
        <v>0</v>
      </c>
      <c r="FV341" s="3">
        <f t="shared" si="194"/>
        <v>0</v>
      </c>
      <c r="FW341" s="3">
        <f t="shared" si="194"/>
        <v>0</v>
      </c>
      <c r="FX341" s="3">
        <f t="shared" si="194"/>
        <v>0</v>
      </c>
      <c r="FY341" s="3">
        <f t="shared" si="194"/>
        <v>0</v>
      </c>
      <c r="FZ341" s="3">
        <f t="shared" si="194"/>
        <v>0</v>
      </c>
      <c r="GA341" s="3">
        <f t="shared" si="194"/>
        <v>0</v>
      </c>
      <c r="GB341" s="3">
        <f t="shared" si="194"/>
        <v>0</v>
      </c>
      <c r="GC341" s="3">
        <f t="shared" si="194"/>
        <v>0</v>
      </c>
      <c r="GD341" s="3">
        <f t="shared" si="194"/>
        <v>0</v>
      </c>
      <c r="GE341" s="3">
        <f t="shared" si="194"/>
        <v>0</v>
      </c>
      <c r="GF341" s="3">
        <f t="shared" si="194"/>
        <v>0</v>
      </c>
      <c r="GG341" s="3">
        <f t="shared" si="194"/>
        <v>0</v>
      </c>
      <c r="GH341" s="3">
        <f t="shared" si="194"/>
        <v>0</v>
      </c>
      <c r="GI341" s="3">
        <f t="shared" si="194"/>
        <v>0</v>
      </c>
      <c r="GJ341" s="3">
        <f t="shared" si="194"/>
        <v>0</v>
      </c>
      <c r="GK341" s="3">
        <f t="shared" si="194"/>
        <v>0</v>
      </c>
      <c r="GL341" s="3">
        <f t="shared" si="194"/>
        <v>0</v>
      </c>
      <c r="GM341" s="3">
        <f t="shared" si="194"/>
        <v>0</v>
      </c>
      <c r="GN341" s="3">
        <f t="shared" si="194"/>
        <v>0</v>
      </c>
      <c r="GO341" s="3">
        <f t="shared" si="194"/>
        <v>0</v>
      </c>
      <c r="GP341" s="3">
        <f t="shared" si="194"/>
        <v>0</v>
      </c>
      <c r="GQ341" s="3">
        <f t="shared" si="194"/>
        <v>0</v>
      </c>
      <c r="GR341" s="3">
        <f t="shared" si="194"/>
        <v>0</v>
      </c>
      <c r="GS341" s="3">
        <f t="shared" si="194"/>
        <v>0</v>
      </c>
      <c r="GT341" s="3">
        <f t="shared" si="194"/>
        <v>0</v>
      </c>
      <c r="GU341" s="3">
        <f t="shared" si="194"/>
        <v>0</v>
      </c>
      <c r="GV341" s="3">
        <f t="shared" si="194"/>
        <v>0</v>
      </c>
      <c r="GW341" s="3">
        <f t="shared" si="194"/>
        <v>0</v>
      </c>
      <c r="GX341" s="3">
        <f t="shared" si="194"/>
        <v>0</v>
      </c>
    </row>
    <row r="343" spans="1:245" x14ac:dyDescent="0.2">
      <c r="A343">
        <v>17</v>
      </c>
      <c r="B343">
        <v>1</v>
      </c>
      <c r="C343">
        <f>ROW(SmtRes!A52)</f>
        <v>52</v>
      </c>
      <c r="D343">
        <f>ROW(EtalonRes!A52)</f>
        <v>52</v>
      </c>
      <c r="E343" t="s">
        <v>160</v>
      </c>
      <c r="F343" t="s">
        <v>161</v>
      </c>
      <c r="G343" t="s">
        <v>162</v>
      </c>
      <c r="H343" t="s">
        <v>18</v>
      </c>
      <c r="I343">
        <f>ROUND(86.7*0.7/100,9)</f>
        <v>0.6069</v>
      </c>
      <c r="J343">
        <v>0</v>
      </c>
      <c r="K343">
        <f>ROUND(86.7*0.7/100,9)</f>
        <v>0.6069</v>
      </c>
      <c r="O343">
        <f t="shared" ref="O343:O355" si="195">ROUND(CP343,2)</f>
        <v>4515.99</v>
      </c>
      <c r="P343">
        <f t="shared" ref="P343:P355" si="196">ROUND(CQ343*I343,2)</f>
        <v>1798.23</v>
      </c>
      <c r="Q343">
        <f t="shared" ref="Q343:Q355" si="197">ROUND(CR343*I343,2)</f>
        <v>313.67</v>
      </c>
      <c r="R343">
        <f t="shared" ref="R343:R355" si="198">ROUND(CS343*I343,2)</f>
        <v>5.01</v>
      </c>
      <c r="S343">
        <f t="shared" ref="S343:S355" si="199">ROUND(CT343*I343,2)</f>
        <v>2404.09</v>
      </c>
      <c r="T343">
        <f t="shared" ref="T343:T355" si="200">ROUND(CU343*I343,2)</f>
        <v>0</v>
      </c>
      <c r="U343">
        <f t="shared" ref="U343:U355" si="201">CV343*I343</f>
        <v>8.5937040000000007</v>
      </c>
      <c r="V343">
        <f t="shared" ref="V343:V355" si="202">CW343*I343</f>
        <v>0</v>
      </c>
      <c r="W343">
        <f t="shared" ref="W343:W355" si="203">ROUND(CX343*I343,2)</f>
        <v>0</v>
      </c>
      <c r="X343">
        <f t="shared" ref="X343:X355" si="204">ROUND(CY343,2)</f>
        <v>1682.86</v>
      </c>
      <c r="Y343">
        <f t="shared" ref="Y343:Y355" si="205">ROUND(CZ343,2)</f>
        <v>240.41</v>
      </c>
      <c r="AA343">
        <v>75522059</v>
      </c>
      <c r="AB343">
        <f t="shared" ref="AB343:AB355" si="206">ROUND((AC343+AD343+AF343),6)</f>
        <v>7441.08</v>
      </c>
      <c r="AC343">
        <f>ROUND(((ES343*118)),6)</f>
        <v>2962.98</v>
      </c>
      <c r="AD343">
        <f>ROUND(((((ET343*118))-((EU343*118)))+AE343),6)</f>
        <v>516.84</v>
      </c>
      <c r="AE343">
        <f>ROUND(((EU343*118)),6)</f>
        <v>8.26</v>
      </c>
      <c r="AF343">
        <f>ROUND(((EV343*118)),6)</f>
        <v>3961.26</v>
      </c>
      <c r="AG343">
        <f t="shared" ref="AG343:AG355" si="207">ROUND((AP343),6)</f>
        <v>0</v>
      </c>
      <c r="AH343">
        <f>((EW343*118))</f>
        <v>14.16</v>
      </c>
      <c r="AI343">
        <f>((EX343*118))</f>
        <v>0</v>
      </c>
      <c r="AJ343">
        <f t="shared" ref="AJ343:AJ355" si="208">(AS343)</f>
        <v>0</v>
      </c>
      <c r="AK343">
        <v>63.06</v>
      </c>
      <c r="AL343">
        <v>25.11</v>
      </c>
      <c r="AM343">
        <v>4.38</v>
      </c>
      <c r="AN343">
        <v>7.0000000000000007E-2</v>
      </c>
      <c r="AO343">
        <v>33.57</v>
      </c>
      <c r="AP343">
        <v>0</v>
      </c>
      <c r="AQ343">
        <v>0.12</v>
      </c>
      <c r="AR343">
        <v>0</v>
      </c>
      <c r="AS343">
        <v>0</v>
      </c>
      <c r="AT343">
        <v>70</v>
      </c>
      <c r="AU343">
        <v>10</v>
      </c>
      <c r="AV343">
        <v>1</v>
      </c>
      <c r="AW343">
        <v>1</v>
      </c>
      <c r="AZ343">
        <v>1</v>
      </c>
      <c r="BA343">
        <v>1</v>
      </c>
      <c r="BB343">
        <v>1</v>
      </c>
      <c r="BC343">
        <v>1</v>
      </c>
      <c r="BD343" t="s">
        <v>3</v>
      </c>
      <c r="BE343" t="s">
        <v>3</v>
      </c>
      <c r="BF343" t="s">
        <v>3</v>
      </c>
      <c r="BG343" t="s">
        <v>3</v>
      </c>
      <c r="BH343">
        <v>0</v>
      </c>
      <c r="BI343">
        <v>4</v>
      </c>
      <c r="BJ343" t="s">
        <v>163</v>
      </c>
      <c r="BM343">
        <v>0</v>
      </c>
      <c r="BN343">
        <v>0</v>
      </c>
      <c r="BO343" t="s">
        <v>3</v>
      </c>
      <c r="BP343">
        <v>0</v>
      </c>
      <c r="BQ343">
        <v>1</v>
      </c>
      <c r="BR343">
        <v>0</v>
      </c>
      <c r="BS343">
        <v>1</v>
      </c>
      <c r="BT343">
        <v>1</v>
      </c>
      <c r="BU343">
        <v>1</v>
      </c>
      <c r="BV343">
        <v>1</v>
      </c>
      <c r="BW343">
        <v>1</v>
      </c>
      <c r="BX343">
        <v>1</v>
      </c>
      <c r="BY343" t="s">
        <v>3</v>
      </c>
      <c r="BZ343">
        <v>70</v>
      </c>
      <c r="CA343">
        <v>10</v>
      </c>
      <c r="CB343" t="s">
        <v>3</v>
      </c>
      <c r="CE343">
        <v>0</v>
      </c>
      <c r="CF343">
        <v>0</v>
      </c>
      <c r="CG343">
        <v>0</v>
      </c>
      <c r="CM343">
        <v>0</v>
      </c>
      <c r="CN343" t="s">
        <v>3</v>
      </c>
      <c r="CO343">
        <v>0</v>
      </c>
      <c r="CP343">
        <f t="shared" ref="CP343:CP355" si="209">(P343+Q343+S343)</f>
        <v>4515.99</v>
      </c>
      <c r="CQ343">
        <f t="shared" ref="CQ343:CQ355" si="210">(AC343*BC343*AW343)</f>
        <v>2962.98</v>
      </c>
      <c r="CR343">
        <f>(((((ET343*118))*BB343-((EU343*118))*BS343)+AE343*BS343)*AV343)</f>
        <v>516.84</v>
      </c>
      <c r="CS343">
        <f t="shared" ref="CS343:CS355" si="211">(AE343*BS343*AV343)</f>
        <v>8.26</v>
      </c>
      <c r="CT343">
        <f t="shared" ref="CT343:CT355" si="212">(AF343*BA343*AV343)</f>
        <v>3961.26</v>
      </c>
      <c r="CU343">
        <f t="shared" ref="CU343:CU355" si="213">AG343</f>
        <v>0</v>
      </c>
      <c r="CV343">
        <f t="shared" ref="CV343:CV355" si="214">(AH343*AV343)</f>
        <v>14.16</v>
      </c>
      <c r="CW343">
        <f t="shared" ref="CW343:CW355" si="215">AI343</f>
        <v>0</v>
      </c>
      <c r="CX343">
        <f t="shared" ref="CX343:CX355" si="216">AJ343</f>
        <v>0</v>
      </c>
      <c r="CY343">
        <f t="shared" ref="CY343:CY355" si="217">((S343*BZ343)/100)</f>
        <v>1682.8630000000003</v>
      </c>
      <c r="CZ343">
        <f t="shared" ref="CZ343:CZ355" si="218">((S343*CA343)/100)</f>
        <v>240.40900000000002</v>
      </c>
      <c r="DC343" t="s">
        <v>3</v>
      </c>
      <c r="DD343" t="s">
        <v>156</v>
      </c>
      <c r="DE343" t="s">
        <v>156</v>
      </c>
      <c r="DF343" t="s">
        <v>156</v>
      </c>
      <c r="DG343" t="s">
        <v>156</v>
      </c>
      <c r="DH343" t="s">
        <v>3</v>
      </c>
      <c r="DI343" t="s">
        <v>156</v>
      </c>
      <c r="DJ343" t="s">
        <v>156</v>
      </c>
      <c r="DK343" t="s">
        <v>3</v>
      </c>
      <c r="DL343" t="s">
        <v>3</v>
      </c>
      <c r="DM343" t="s">
        <v>3</v>
      </c>
      <c r="DN343">
        <v>0</v>
      </c>
      <c r="DO343">
        <v>0</v>
      </c>
      <c r="DP343">
        <v>1</v>
      </c>
      <c r="DQ343">
        <v>1</v>
      </c>
      <c r="DU343">
        <v>1005</v>
      </c>
      <c r="DV343" t="s">
        <v>18</v>
      </c>
      <c r="DW343" t="s">
        <v>18</v>
      </c>
      <c r="DX343">
        <v>100</v>
      </c>
      <c r="DZ343" t="s">
        <v>3</v>
      </c>
      <c r="EA343" t="s">
        <v>3</v>
      </c>
      <c r="EB343" t="s">
        <v>3</v>
      </c>
      <c r="EC343" t="s">
        <v>3</v>
      </c>
      <c r="EE343">
        <v>75226705</v>
      </c>
      <c r="EF343">
        <v>1</v>
      </c>
      <c r="EG343" t="s">
        <v>21</v>
      </c>
      <c r="EH343">
        <v>0</v>
      </c>
      <c r="EI343" t="s">
        <v>3</v>
      </c>
      <c r="EJ343">
        <v>4</v>
      </c>
      <c r="EK343">
        <v>0</v>
      </c>
      <c r="EL343" t="s">
        <v>22</v>
      </c>
      <c r="EM343" t="s">
        <v>23</v>
      </c>
      <c r="EO343" t="s">
        <v>3</v>
      </c>
      <c r="EQ343">
        <v>0</v>
      </c>
      <c r="ER343">
        <v>63.06</v>
      </c>
      <c r="ES343">
        <v>25.11</v>
      </c>
      <c r="ET343">
        <v>4.38</v>
      </c>
      <c r="EU343">
        <v>7.0000000000000007E-2</v>
      </c>
      <c r="EV343">
        <v>33.57</v>
      </c>
      <c r="EW343">
        <v>0.12</v>
      </c>
      <c r="EX343">
        <v>0</v>
      </c>
      <c r="EY343">
        <v>0</v>
      </c>
      <c r="FQ343">
        <v>0</v>
      </c>
      <c r="FR343">
        <f t="shared" ref="FR343:FR355" si="219">ROUND(IF(BI343=3,GM343,0),2)</f>
        <v>0</v>
      </c>
      <c r="FS343">
        <v>0</v>
      </c>
      <c r="FX343">
        <v>70</v>
      </c>
      <c r="FY343">
        <v>10</v>
      </c>
      <c r="GA343" t="s">
        <v>3</v>
      </c>
      <c r="GD343">
        <v>0</v>
      </c>
      <c r="GF343">
        <v>231769211</v>
      </c>
      <c r="GG343">
        <v>2</v>
      </c>
      <c r="GH343">
        <v>1</v>
      </c>
      <c r="GI343">
        <v>-2</v>
      </c>
      <c r="GJ343">
        <v>0</v>
      </c>
      <c r="GK343">
        <f>ROUND(R343*(R12)/100,2)</f>
        <v>5.41</v>
      </c>
      <c r="GL343">
        <f t="shared" ref="GL343:GL355" si="220">ROUND(IF(AND(BH343=3,BI343=3,FS343&lt;&gt;0),P343,0),2)</f>
        <v>0</v>
      </c>
      <c r="GM343">
        <f t="shared" ref="GM343:GM355" si="221">ROUND(O343+X343+Y343+GK343,2)+GX343</f>
        <v>6444.67</v>
      </c>
      <c r="GN343">
        <f t="shared" ref="GN343:GN355" si="222">IF(OR(BI343=0,BI343=1),GM343-GX343,0)</f>
        <v>0</v>
      </c>
      <c r="GO343">
        <f t="shared" ref="GO343:GO355" si="223">IF(BI343=2,GM343-GX343,0)</f>
        <v>0</v>
      </c>
      <c r="GP343">
        <f t="shared" ref="GP343:GP355" si="224">IF(BI343=4,GM343-GX343,0)</f>
        <v>6444.67</v>
      </c>
      <c r="GR343">
        <v>0</v>
      </c>
      <c r="GS343">
        <v>3</v>
      </c>
      <c r="GT343">
        <v>0</v>
      </c>
      <c r="GU343" t="s">
        <v>3</v>
      </c>
      <c r="GV343">
        <f t="shared" ref="GV343:GV355" si="225">ROUND((GT343),6)</f>
        <v>0</v>
      </c>
      <c r="GW343">
        <v>1</v>
      </c>
      <c r="GX343">
        <f t="shared" ref="GX343:GX355" si="226">ROUND(HC343*I343,2)</f>
        <v>0</v>
      </c>
      <c r="HA343">
        <v>0</v>
      </c>
      <c r="HB343">
        <v>0</v>
      </c>
      <c r="HC343">
        <f t="shared" ref="HC343:HC355" si="227">GV343*GW343</f>
        <v>0</v>
      </c>
      <c r="HE343" t="s">
        <v>3</v>
      </c>
      <c r="HF343" t="s">
        <v>3</v>
      </c>
      <c r="HM343" t="s">
        <v>3</v>
      </c>
      <c r="HN343" t="s">
        <v>3</v>
      </c>
      <c r="HO343" t="s">
        <v>3</v>
      </c>
      <c r="HP343" t="s">
        <v>3</v>
      </c>
      <c r="HQ343" t="s">
        <v>3</v>
      </c>
      <c r="IK343">
        <v>0</v>
      </c>
    </row>
    <row r="344" spans="1:245" x14ac:dyDescent="0.2">
      <c r="A344">
        <v>18</v>
      </c>
      <c r="B344">
        <v>1</v>
      </c>
      <c r="C344">
        <v>52</v>
      </c>
      <c r="E344" t="s">
        <v>164</v>
      </c>
      <c r="F344" t="s">
        <v>25</v>
      </c>
      <c r="G344" t="s">
        <v>26</v>
      </c>
      <c r="H344" t="s">
        <v>27</v>
      </c>
      <c r="I344">
        <f>I343*J344</f>
        <v>-0.94530744</v>
      </c>
      <c r="J344">
        <v>-1.5576000000000001</v>
      </c>
      <c r="K344">
        <v>-1.32E-2</v>
      </c>
      <c r="O344">
        <f t="shared" si="195"/>
        <v>-47.1</v>
      </c>
      <c r="P344">
        <f t="shared" si="196"/>
        <v>-47.1</v>
      </c>
      <c r="Q344">
        <f t="shared" si="197"/>
        <v>0</v>
      </c>
      <c r="R344">
        <f t="shared" si="198"/>
        <v>0</v>
      </c>
      <c r="S344">
        <f t="shared" si="199"/>
        <v>0</v>
      </c>
      <c r="T344">
        <f t="shared" si="200"/>
        <v>0</v>
      </c>
      <c r="U344">
        <f t="shared" si="201"/>
        <v>0</v>
      </c>
      <c r="V344">
        <f t="shared" si="202"/>
        <v>0</v>
      </c>
      <c r="W344">
        <f t="shared" si="203"/>
        <v>0</v>
      </c>
      <c r="X344">
        <f t="shared" si="204"/>
        <v>0</v>
      </c>
      <c r="Y344">
        <f t="shared" si="205"/>
        <v>0</v>
      </c>
      <c r="AA344">
        <v>75522059</v>
      </c>
      <c r="AB344">
        <f t="shared" si="206"/>
        <v>49.83</v>
      </c>
      <c r="AC344">
        <f>ROUND((ES344),6)</f>
        <v>49.83</v>
      </c>
      <c r="AD344">
        <f>ROUND((((ET344)-(EU344))+AE344),6)</f>
        <v>0</v>
      </c>
      <c r="AE344">
        <f>ROUND((EU344),6)</f>
        <v>0</v>
      </c>
      <c r="AF344">
        <f>ROUND((EV344),6)</f>
        <v>0</v>
      </c>
      <c r="AG344">
        <f t="shared" si="207"/>
        <v>0</v>
      </c>
      <c r="AH344">
        <f>(EW344)</f>
        <v>0</v>
      </c>
      <c r="AI344">
        <f>(EX344)</f>
        <v>0</v>
      </c>
      <c r="AJ344">
        <f t="shared" si="208"/>
        <v>0</v>
      </c>
      <c r="AK344">
        <v>49.83</v>
      </c>
      <c r="AL344">
        <v>49.83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70</v>
      </c>
      <c r="AU344">
        <v>10</v>
      </c>
      <c r="AV344">
        <v>1</v>
      </c>
      <c r="AW344">
        <v>1</v>
      </c>
      <c r="AZ344">
        <v>1</v>
      </c>
      <c r="BA344">
        <v>1</v>
      </c>
      <c r="BB344">
        <v>1</v>
      </c>
      <c r="BC344">
        <v>1</v>
      </c>
      <c r="BD344" t="s">
        <v>3</v>
      </c>
      <c r="BE344" t="s">
        <v>3</v>
      </c>
      <c r="BF344" t="s">
        <v>3</v>
      </c>
      <c r="BG344" t="s">
        <v>3</v>
      </c>
      <c r="BH344">
        <v>3</v>
      </c>
      <c r="BI344">
        <v>4</v>
      </c>
      <c r="BJ344" t="s">
        <v>28</v>
      </c>
      <c r="BM344">
        <v>0</v>
      </c>
      <c r="BN344">
        <v>0</v>
      </c>
      <c r="BO344" t="s">
        <v>3</v>
      </c>
      <c r="BP344">
        <v>0</v>
      </c>
      <c r="BQ344">
        <v>1</v>
      </c>
      <c r="BR344">
        <v>1</v>
      </c>
      <c r="BS344">
        <v>1</v>
      </c>
      <c r="BT344">
        <v>1</v>
      </c>
      <c r="BU344">
        <v>1</v>
      </c>
      <c r="BV344">
        <v>1</v>
      </c>
      <c r="BW344">
        <v>1</v>
      </c>
      <c r="BX344">
        <v>1</v>
      </c>
      <c r="BY344" t="s">
        <v>3</v>
      </c>
      <c r="BZ344">
        <v>70</v>
      </c>
      <c r="CA344">
        <v>10</v>
      </c>
      <c r="CB344" t="s">
        <v>3</v>
      </c>
      <c r="CE344">
        <v>0</v>
      </c>
      <c r="CF344">
        <v>0</v>
      </c>
      <c r="CG344">
        <v>0</v>
      </c>
      <c r="CM344">
        <v>0</v>
      </c>
      <c r="CN344" t="s">
        <v>3</v>
      </c>
      <c r="CO344">
        <v>0</v>
      </c>
      <c r="CP344">
        <f t="shared" si="209"/>
        <v>-47.1</v>
      </c>
      <c r="CQ344">
        <f t="shared" si="210"/>
        <v>49.83</v>
      </c>
      <c r="CR344">
        <f>((((ET344)*BB344-(EU344)*BS344)+AE344*BS344)*AV344)</f>
        <v>0</v>
      </c>
      <c r="CS344">
        <f t="shared" si="211"/>
        <v>0</v>
      </c>
      <c r="CT344">
        <f t="shared" si="212"/>
        <v>0</v>
      </c>
      <c r="CU344">
        <f t="shared" si="213"/>
        <v>0</v>
      </c>
      <c r="CV344">
        <f t="shared" si="214"/>
        <v>0</v>
      </c>
      <c r="CW344">
        <f t="shared" si="215"/>
        <v>0</v>
      </c>
      <c r="CX344">
        <f t="shared" si="216"/>
        <v>0</v>
      </c>
      <c r="CY344">
        <f t="shared" si="217"/>
        <v>0</v>
      </c>
      <c r="CZ344">
        <f t="shared" si="218"/>
        <v>0</v>
      </c>
      <c r="DC344" t="s">
        <v>3</v>
      </c>
      <c r="DD344" t="s">
        <v>3</v>
      </c>
      <c r="DE344" t="s">
        <v>3</v>
      </c>
      <c r="DF344" t="s">
        <v>3</v>
      </c>
      <c r="DG344" t="s">
        <v>3</v>
      </c>
      <c r="DH344" t="s">
        <v>3</v>
      </c>
      <c r="DI344" t="s">
        <v>3</v>
      </c>
      <c r="DJ344" t="s">
        <v>3</v>
      </c>
      <c r="DK344" t="s">
        <v>3</v>
      </c>
      <c r="DL344" t="s">
        <v>3</v>
      </c>
      <c r="DM344" t="s">
        <v>3</v>
      </c>
      <c r="DN344">
        <v>0</v>
      </c>
      <c r="DO344">
        <v>0</v>
      </c>
      <c r="DP344">
        <v>1</v>
      </c>
      <c r="DQ344">
        <v>1</v>
      </c>
      <c r="DU344">
        <v>1007</v>
      </c>
      <c r="DV344" t="s">
        <v>27</v>
      </c>
      <c r="DW344" t="s">
        <v>27</v>
      </c>
      <c r="DX344">
        <v>1</v>
      </c>
      <c r="DZ344" t="s">
        <v>3</v>
      </c>
      <c r="EA344" t="s">
        <v>3</v>
      </c>
      <c r="EB344" t="s">
        <v>3</v>
      </c>
      <c r="EC344" t="s">
        <v>3</v>
      </c>
      <c r="EE344">
        <v>75226705</v>
      </c>
      <c r="EF344">
        <v>1</v>
      </c>
      <c r="EG344" t="s">
        <v>21</v>
      </c>
      <c r="EH344">
        <v>0</v>
      </c>
      <c r="EI344" t="s">
        <v>3</v>
      </c>
      <c r="EJ344">
        <v>4</v>
      </c>
      <c r="EK344">
        <v>0</v>
      </c>
      <c r="EL344" t="s">
        <v>22</v>
      </c>
      <c r="EM344" t="s">
        <v>23</v>
      </c>
      <c r="EO344" t="s">
        <v>3</v>
      </c>
      <c r="EQ344">
        <v>0</v>
      </c>
      <c r="ER344">
        <v>49.83</v>
      </c>
      <c r="ES344">
        <v>49.83</v>
      </c>
      <c r="ET344">
        <v>0</v>
      </c>
      <c r="EU344">
        <v>0</v>
      </c>
      <c r="EV344">
        <v>0</v>
      </c>
      <c r="EW344">
        <v>0</v>
      </c>
      <c r="EX344">
        <v>0</v>
      </c>
      <c r="FQ344">
        <v>0</v>
      </c>
      <c r="FR344">
        <f t="shared" si="219"/>
        <v>0</v>
      </c>
      <c r="FS344">
        <v>0</v>
      </c>
      <c r="FX344">
        <v>70</v>
      </c>
      <c r="FY344">
        <v>10</v>
      </c>
      <c r="GA344" t="s">
        <v>3</v>
      </c>
      <c r="GD344">
        <v>0</v>
      </c>
      <c r="GF344">
        <v>973433911</v>
      </c>
      <c r="GG344">
        <v>2</v>
      </c>
      <c r="GH344">
        <v>1</v>
      </c>
      <c r="GI344">
        <v>-2</v>
      </c>
      <c r="GJ344">
        <v>0</v>
      </c>
      <c r="GK344">
        <f>ROUND(R344*(R12)/100,2)</f>
        <v>0</v>
      </c>
      <c r="GL344">
        <f t="shared" si="220"/>
        <v>0</v>
      </c>
      <c r="GM344">
        <f t="shared" si="221"/>
        <v>-47.1</v>
      </c>
      <c r="GN344">
        <f t="shared" si="222"/>
        <v>0</v>
      </c>
      <c r="GO344">
        <f t="shared" si="223"/>
        <v>0</v>
      </c>
      <c r="GP344">
        <f t="shared" si="224"/>
        <v>-47.1</v>
      </c>
      <c r="GR344">
        <v>0</v>
      </c>
      <c r="GS344">
        <v>3</v>
      </c>
      <c r="GT344">
        <v>0</v>
      </c>
      <c r="GU344" t="s">
        <v>3</v>
      </c>
      <c r="GV344">
        <f t="shared" si="225"/>
        <v>0</v>
      </c>
      <c r="GW344">
        <v>1</v>
      </c>
      <c r="GX344">
        <f t="shared" si="226"/>
        <v>0</v>
      </c>
      <c r="HA344">
        <v>0</v>
      </c>
      <c r="HB344">
        <v>0</v>
      </c>
      <c r="HC344">
        <f t="shared" si="227"/>
        <v>0</v>
      </c>
      <c r="HE344" t="s">
        <v>3</v>
      </c>
      <c r="HF344" t="s">
        <v>3</v>
      </c>
      <c r="HM344" t="s">
        <v>156</v>
      </c>
      <c r="HN344" t="s">
        <v>3</v>
      </c>
      <c r="HO344" t="s">
        <v>3</v>
      </c>
      <c r="HP344" t="s">
        <v>3</v>
      </c>
      <c r="HQ344" t="s">
        <v>3</v>
      </c>
      <c r="IK344">
        <v>0</v>
      </c>
    </row>
    <row r="345" spans="1:245" x14ac:dyDescent="0.2">
      <c r="A345">
        <v>17</v>
      </c>
      <c r="B345">
        <v>1</v>
      </c>
      <c r="C345">
        <f>ROW(SmtRes!A55)</f>
        <v>55</v>
      </c>
      <c r="D345">
        <f>ROW(EtalonRes!A55)</f>
        <v>55</v>
      </c>
      <c r="E345" t="s">
        <v>165</v>
      </c>
      <c r="F345" t="s">
        <v>103</v>
      </c>
      <c r="G345" t="s">
        <v>166</v>
      </c>
      <c r="H345" t="s">
        <v>18</v>
      </c>
      <c r="I345">
        <f>ROUND(86.7*0.3/100,9)</f>
        <v>0.2601</v>
      </c>
      <c r="J345">
        <v>0</v>
      </c>
      <c r="K345">
        <f>ROUND(86.7*0.3/100,9)</f>
        <v>0.2601</v>
      </c>
      <c r="O345">
        <f t="shared" si="195"/>
        <v>8752.07</v>
      </c>
      <c r="P345">
        <f t="shared" si="196"/>
        <v>852</v>
      </c>
      <c r="Q345">
        <f t="shared" si="197"/>
        <v>0</v>
      </c>
      <c r="R345">
        <f t="shared" si="198"/>
        <v>0</v>
      </c>
      <c r="S345">
        <f t="shared" si="199"/>
        <v>7900.07</v>
      </c>
      <c r="T345">
        <f t="shared" si="200"/>
        <v>0</v>
      </c>
      <c r="U345">
        <f t="shared" si="201"/>
        <v>28.236456</v>
      </c>
      <c r="V345">
        <f t="shared" si="202"/>
        <v>0</v>
      </c>
      <c r="W345">
        <f t="shared" si="203"/>
        <v>0</v>
      </c>
      <c r="X345">
        <f t="shared" si="204"/>
        <v>5530.05</v>
      </c>
      <c r="Y345">
        <f t="shared" si="205"/>
        <v>790.01</v>
      </c>
      <c r="AA345">
        <v>75522059</v>
      </c>
      <c r="AB345">
        <f t="shared" si="206"/>
        <v>33648.879999999997</v>
      </c>
      <c r="AC345">
        <f>ROUND(((ES345*118)),6)</f>
        <v>3275.68</v>
      </c>
      <c r="AD345">
        <f>ROUND(((((ET345*118))-((EU345*118)))+AE345),6)</f>
        <v>0</v>
      </c>
      <c r="AE345">
        <f>ROUND(((EU345*118)),6)</f>
        <v>0</v>
      </c>
      <c r="AF345">
        <f>ROUND(((EV345*118)),6)</f>
        <v>30373.200000000001</v>
      </c>
      <c r="AG345">
        <f t="shared" si="207"/>
        <v>0</v>
      </c>
      <c r="AH345">
        <f>((EW345*118))</f>
        <v>108.56</v>
      </c>
      <c r="AI345">
        <f>((EX345*118))</f>
        <v>0</v>
      </c>
      <c r="AJ345">
        <f t="shared" si="208"/>
        <v>0</v>
      </c>
      <c r="AK345">
        <v>285.16000000000003</v>
      </c>
      <c r="AL345">
        <v>27.76</v>
      </c>
      <c r="AM345">
        <v>0</v>
      </c>
      <c r="AN345">
        <v>0</v>
      </c>
      <c r="AO345">
        <v>257.39999999999998</v>
      </c>
      <c r="AP345">
        <v>0</v>
      </c>
      <c r="AQ345">
        <v>0.92</v>
      </c>
      <c r="AR345">
        <v>0</v>
      </c>
      <c r="AS345">
        <v>0</v>
      </c>
      <c r="AT345">
        <v>70</v>
      </c>
      <c r="AU345">
        <v>10</v>
      </c>
      <c r="AV345">
        <v>1</v>
      </c>
      <c r="AW345">
        <v>1</v>
      </c>
      <c r="AZ345">
        <v>1</v>
      </c>
      <c r="BA345">
        <v>1</v>
      </c>
      <c r="BB345">
        <v>1</v>
      </c>
      <c r="BC345">
        <v>1</v>
      </c>
      <c r="BD345" t="s">
        <v>3</v>
      </c>
      <c r="BE345" t="s">
        <v>3</v>
      </c>
      <c r="BF345" t="s">
        <v>3</v>
      </c>
      <c r="BG345" t="s">
        <v>3</v>
      </c>
      <c r="BH345">
        <v>0</v>
      </c>
      <c r="BI345">
        <v>4</v>
      </c>
      <c r="BJ345" t="s">
        <v>105</v>
      </c>
      <c r="BM345">
        <v>0</v>
      </c>
      <c r="BN345">
        <v>0</v>
      </c>
      <c r="BO345" t="s">
        <v>3</v>
      </c>
      <c r="BP345">
        <v>0</v>
      </c>
      <c r="BQ345">
        <v>1</v>
      </c>
      <c r="BR345">
        <v>0</v>
      </c>
      <c r="BS345">
        <v>1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3</v>
      </c>
      <c r="BZ345">
        <v>70</v>
      </c>
      <c r="CA345">
        <v>10</v>
      </c>
      <c r="CB345" t="s">
        <v>3</v>
      </c>
      <c r="CE345">
        <v>0</v>
      </c>
      <c r="CF345">
        <v>0</v>
      </c>
      <c r="CG345">
        <v>0</v>
      </c>
      <c r="CM345">
        <v>0</v>
      </c>
      <c r="CN345" t="s">
        <v>3</v>
      </c>
      <c r="CO345">
        <v>0</v>
      </c>
      <c r="CP345">
        <f t="shared" si="209"/>
        <v>8752.07</v>
      </c>
      <c r="CQ345">
        <f t="shared" si="210"/>
        <v>3275.68</v>
      </c>
      <c r="CR345">
        <f>(((((ET345*118))*BB345-((EU345*118))*BS345)+AE345*BS345)*AV345)</f>
        <v>0</v>
      </c>
      <c r="CS345">
        <f t="shared" si="211"/>
        <v>0</v>
      </c>
      <c r="CT345">
        <f t="shared" si="212"/>
        <v>30373.200000000001</v>
      </c>
      <c r="CU345">
        <f t="shared" si="213"/>
        <v>0</v>
      </c>
      <c r="CV345">
        <f t="shared" si="214"/>
        <v>108.56</v>
      </c>
      <c r="CW345">
        <f t="shared" si="215"/>
        <v>0</v>
      </c>
      <c r="CX345">
        <f t="shared" si="216"/>
        <v>0</v>
      </c>
      <c r="CY345">
        <f t="shared" si="217"/>
        <v>5530.049</v>
      </c>
      <c r="CZ345">
        <f t="shared" si="218"/>
        <v>790.00699999999995</v>
      </c>
      <c r="DC345" t="s">
        <v>3</v>
      </c>
      <c r="DD345" t="s">
        <v>156</v>
      </c>
      <c r="DE345" t="s">
        <v>156</v>
      </c>
      <c r="DF345" t="s">
        <v>156</v>
      </c>
      <c r="DG345" t="s">
        <v>156</v>
      </c>
      <c r="DH345" t="s">
        <v>3</v>
      </c>
      <c r="DI345" t="s">
        <v>156</v>
      </c>
      <c r="DJ345" t="s">
        <v>156</v>
      </c>
      <c r="DK345" t="s">
        <v>3</v>
      </c>
      <c r="DL345" t="s">
        <v>3</v>
      </c>
      <c r="DM345" t="s">
        <v>3</v>
      </c>
      <c r="DN345">
        <v>0</v>
      </c>
      <c r="DO345">
        <v>0</v>
      </c>
      <c r="DP345">
        <v>1</v>
      </c>
      <c r="DQ345">
        <v>1</v>
      </c>
      <c r="DU345">
        <v>1005</v>
      </c>
      <c r="DV345" t="s">
        <v>18</v>
      </c>
      <c r="DW345" t="s">
        <v>18</v>
      </c>
      <c r="DX345">
        <v>100</v>
      </c>
      <c r="DZ345" t="s">
        <v>3</v>
      </c>
      <c r="EA345" t="s">
        <v>3</v>
      </c>
      <c r="EB345" t="s">
        <v>3</v>
      </c>
      <c r="EC345" t="s">
        <v>3</v>
      </c>
      <c r="EE345">
        <v>75226705</v>
      </c>
      <c r="EF345">
        <v>1</v>
      </c>
      <c r="EG345" t="s">
        <v>21</v>
      </c>
      <c r="EH345">
        <v>0</v>
      </c>
      <c r="EI345" t="s">
        <v>3</v>
      </c>
      <c r="EJ345">
        <v>4</v>
      </c>
      <c r="EK345">
        <v>0</v>
      </c>
      <c r="EL345" t="s">
        <v>22</v>
      </c>
      <c r="EM345" t="s">
        <v>23</v>
      </c>
      <c r="EO345" t="s">
        <v>3</v>
      </c>
      <c r="EQ345">
        <v>0</v>
      </c>
      <c r="ER345">
        <v>285.16000000000003</v>
      </c>
      <c r="ES345">
        <v>27.76</v>
      </c>
      <c r="ET345">
        <v>0</v>
      </c>
      <c r="EU345">
        <v>0</v>
      </c>
      <c r="EV345">
        <v>257.39999999999998</v>
      </c>
      <c r="EW345">
        <v>0.92</v>
      </c>
      <c r="EX345">
        <v>0</v>
      </c>
      <c r="EY345">
        <v>0</v>
      </c>
      <c r="FQ345">
        <v>0</v>
      </c>
      <c r="FR345">
        <f t="shared" si="219"/>
        <v>0</v>
      </c>
      <c r="FS345">
        <v>0</v>
      </c>
      <c r="FX345">
        <v>70</v>
      </c>
      <c r="FY345">
        <v>10</v>
      </c>
      <c r="GA345" t="s">
        <v>3</v>
      </c>
      <c r="GD345">
        <v>0</v>
      </c>
      <c r="GF345">
        <v>1677547032</v>
      </c>
      <c r="GG345">
        <v>2</v>
      </c>
      <c r="GH345">
        <v>1</v>
      </c>
      <c r="GI345">
        <v>-2</v>
      </c>
      <c r="GJ345">
        <v>0</v>
      </c>
      <c r="GK345">
        <f>ROUND(R345*(R12)/100,2)</f>
        <v>0</v>
      </c>
      <c r="GL345">
        <f t="shared" si="220"/>
        <v>0</v>
      </c>
      <c r="GM345">
        <f t="shared" si="221"/>
        <v>15072.13</v>
      </c>
      <c r="GN345">
        <f t="shared" si="222"/>
        <v>0</v>
      </c>
      <c r="GO345">
        <f t="shared" si="223"/>
        <v>0</v>
      </c>
      <c r="GP345">
        <f t="shared" si="224"/>
        <v>15072.13</v>
      </c>
      <c r="GR345">
        <v>0</v>
      </c>
      <c r="GS345">
        <v>3</v>
      </c>
      <c r="GT345">
        <v>0</v>
      </c>
      <c r="GU345" t="s">
        <v>3</v>
      </c>
      <c r="GV345">
        <f t="shared" si="225"/>
        <v>0</v>
      </c>
      <c r="GW345">
        <v>1</v>
      </c>
      <c r="GX345">
        <f t="shared" si="226"/>
        <v>0</v>
      </c>
      <c r="HA345">
        <v>0</v>
      </c>
      <c r="HB345">
        <v>0</v>
      </c>
      <c r="HC345">
        <f t="shared" si="227"/>
        <v>0</v>
      </c>
      <c r="HE345" t="s">
        <v>3</v>
      </c>
      <c r="HF345" t="s">
        <v>3</v>
      </c>
      <c r="HM345" t="s">
        <v>3</v>
      </c>
      <c r="HN345" t="s">
        <v>3</v>
      </c>
      <c r="HO345" t="s">
        <v>3</v>
      </c>
      <c r="HP345" t="s">
        <v>3</v>
      </c>
      <c r="HQ345" t="s">
        <v>3</v>
      </c>
      <c r="IK345">
        <v>0</v>
      </c>
    </row>
    <row r="346" spans="1:245" x14ac:dyDescent="0.2">
      <c r="A346">
        <v>18</v>
      </c>
      <c r="B346">
        <v>1</v>
      </c>
      <c r="C346">
        <v>55</v>
      </c>
      <c r="E346" t="s">
        <v>167</v>
      </c>
      <c r="F346" t="s">
        <v>25</v>
      </c>
      <c r="G346" t="s">
        <v>26</v>
      </c>
      <c r="H346" t="s">
        <v>27</v>
      </c>
      <c r="I346">
        <f>I345*J346</f>
        <v>-0.30691799999999997</v>
      </c>
      <c r="J346">
        <v>-1.18</v>
      </c>
      <c r="K346">
        <v>-0.01</v>
      </c>
      <c r="O346">
        <f t="shared" si="195"/>
        <v>-15.29</v>
      </c>
      <c r="P346">
        <f t="shared" si="196"/>
        <v>-15.29</v>
      </c>
      <c r="Q346">
        <f t="shared" si="197"/>
        <v>0</v>
      </c>
      <c r="R346">
        <f t="shared" si="198"/>
        <v>0</v>
      </c>
      <c r="S346">
        <f t="shared" si="199"/>
        <v>0</v>
      </c>
      <c r="T346">
        <f t="shared" si="200"/>
        <v>0</v>
      </c>
      <c r="U346">
        <f t="shared" si="201"/>
        <v>0</v>
      </c>
      <c r="V346">
        <f t="shared" si="202"/>
        <v>0</v>
      </c>
      <c r="W346">
        <f t="shared" si="203"/>
        <v>0</v>
      </c>
      <c r="X346">
        <f t="shared" si="204"/>
        <v>0</v>
      </c>
      <c r="Y346">
        <f t="shared" si="205"/>
        <v>0</v>
      </c>
      <c r="AA346">
        <v>75522059</v>
      </c>
      <c r="AB346">
        <f t="shared" si="206"/>
        <v>49.83</v>
      </c>
      <c r="AC346">
        <f>ROUND((ES346),6)</f>
        <v>49.83</v>
      </c>
      <c r="AD346">
        <f>ROUND((((ET346)-(EU346))+AE346),6)</f>
        <v>0</v>
      </c>
      <c r="AE346">
        <f>ROUND((EU346),6)</f>
        <v>0</v>
      </c>
      <c r="AF346">
        <f>ROUND((EV346),6)</f>
        <v>0</v>
      </c>
      <c r="AG346">
        <f t="shared" si="207"/>
        <v>0</v>
      </c>
      <c r="AH346">
        <f>(EW346)</f>
        <v>0</v>
      </c>
      <c r="AI346">
        <f>(EX346)</f>
        <v>0</v>
      </c>
      <c r="AJ346">
        <f t="shared" si="208"/>
        <v>0</v>
      </c>
      <c r="AK346">
        <v>49.83</v>
      </c>
      <c r="AL346">
        <v>49.83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70</v>
      </c>
      <c r="AU346">
        <v>10</v>
      </c>
      <c r="AV346">
        <v>1</v>
      </c>
      <c r="AW346">
        <v>1</v>
      </c>
      <c r="AZ346">
        <v>1</v>
      </c>
      <c r="BA346">
        <v>1</v>
      </c>
      <c r="BB346">
        <v>1</v>
      </c>
      <c r="BC346">
        <v>1</v>
      </c>
      <c r="BD346" t="s">
        <v>3</v>
      </c>
      <c r="BE346" t="s">
        <v>3</v>
      </c>
      <c r="BF346" t="s">
        <v>3</v>
      </c>
      <c r="BG346" t="s">
        <v>3</v>
      </c>
      <c r="BH346">
        <v>3</v>
      </c>
      <c r="BI346">
        <v>4</v>
      </c>
      <c r="BJ346" t="s">
        <v>28</v>
      </c>
      <c r="BM346">
        <v>0</v>
      </c>
      <c r="BN346">
        <v>0</v>
      </c>
      <c r="BO346" t="s">
        <v>3</v>
      </c>
      <c r="BP346">
        <v>0</v>
      </c>
      <c r="BQ346">
        <v>1</v>
      </c>
      <c r="BR346">
        <v>1</v>
      </c>
      <c r="BS346">
        <v>1</v>
      </c>
      <c r="BT346">
        <v>1</v>
      </c>
      <c r="BU346">
        <v>1</v>
      </c>
      <c r="BV346">
        <v>1</v>
      </c>
      <c r="BW346">
        <v>1</v>
      </c>
      <c r="BX346">
        <v>1</v>
      </c>
      <c r="BY346" t="s">
        <v>3</v>
      </c>
      <c r="BZ346">
        <v>70</v>
      </c>
      <c r="CA346">
        <v>10</v>
      </c>
      <c r="CB346" t="s">
        <v>3</v>
      </c>
      <c r="CE346">
        <v>0</v>
      </c>
      <c r="CF346">
        <v>0</v>
      </c>
      <c r="CG346">
        <v>0</v>
      </c>
      <c r="CM346">
        <v>0</v>
      </c>
      <c r="CN346" t="s">
        <v>3</v>
      </c>
      <c r="CO346">
        <v>0</v>
      </c>
      <c r="CP346">
        <f t="shared" si="209"/>
        <v>-15.29</v>
      </c>
      <c r="CQ346">
        <f t="shared" si="210"/>
        <v>49.83</v>
      </c>
      <c r="CR346">
        <f>((((ET346)*BB346-(EU346)*BS346)+AE346*BS346)*AV346)</f>
        <v>0</v>
      </c>
      <c r="CS346">
        <f t="shared" si="211"/>
        <v>0</v>
      </c>
      <c r="CT346">
        <f t="shared" si="212"/>
        <v>0</v>
      </c>
      <c r="CU346">
        <f t="shared" si="213"/>
        <v>0</v>
      </c>
      <c r="CV346">
        <f t="shared" si="214"/>
        <v>0</v>
      </c>
      <c r="CW346">
        <f t="shared" si="215"/>
        <v>0</v>
      </c>
      <c r="CX346">
        <f t="shared" si="216"/>
        <v>0</v>
      </c>
      <c r="CY346">
        <f t="shared" si="217"/>
        <v>0</v>
      </c>
      <c r="CZ346">
        <f t="shared" si="218"/>
        <v>0</v>
      </c>
      <c r="DC346" t="s">
        <v>3</v>
      </c>
      <c r="DD346" t="s">
        <v>3</v>
      </c>
      <c r="DE346" t="s">
        <v>3</v>
      </c>
      <c r="DF346" t="s">
        <v>3</v>
      </c>
      <c r="DG346" t="s">
        <v>3</v>
      </c>
      <c r="DH346" t="s">
        <v>3</v>
      </c>
      <c r="DI346" t="s">
        <v>3</v>
      </c>
      <c r="DJ346" t="s">
        <v>3</v>
      </c>
      <c r="DK346" t="s">
        <v>3</v>
      </c>
      <c r="DL346" t="s">
        <v>3</v>
      </c>
      <c r="DM346" t="s">
        <v>3</v>
      </c>
      <c r="DN346">
        <v>0</v>
      </c>
      <c r="DO346">
        <v>0</v>
      </c>
      <c r="DP346">
        <v>1</v>
      </c>
      <c r="DQ346">
        <v>1</v>
      </c>
      <c r="DU346">
        <v>1007</v>
      </c>
      <c r="DV346" t="s">
        <v>27</v>
      </c>
      <c r="DW346" t="s">
        <v>27</v>
      </c>
      <c r="DX346">
        <v>1</v>
      </c>
      <c r="DZ346" t="s">
        <v>3</v>
      </c>
      <c r="EA346" t="s">
        <v>3</v>
      </c>
      <c r="EB346" t="s">
        <v>3</v>
      </c>
      <c r="EC346" t="s">
        <v>3</v>
      </c>
      <c r="EE346">
        <v>75226705</v>
      </c>
      <c r="EF346">
        <v>1</v>
      </c>
      <c r="EG346" t="s">
        <v>21</v>
      </c>
      <c r="EH346">
        <v>0</v>
      </c>
      <c r="EI346" t="s">
        <v>3</v>
      </c>
      <c r="EJ346">
        <v>4</v>
      </c>
      <c r="EK346">
        <v>0</v>
      </c>
      <c r="EL346" t="s">
        <v>22</v>
      </c>
      <c r="EM346" t="s">
        <v>23</v>
      </c>
      <c r="EO346" t="s">
        <v>3</v>
      </c>
      <c r="EQ346">
        <v>0</v>
      </c>
      <c r="ER346">
        <v>49.83</v>
      </c>
      <c r="ES346">
        <v>49.83</v>
      </c>
      <c r="ET346">
        <v>0</v>
      </c>
      <c r="EU346">
        <v>0</v>
      </c>
      <c r="EV346">
        <v>0</v>
      </c>
      <c r="EW346">
        <v>0</v>
      </c>
      <c r="EX346">
        <v>0</v>
      </c>
      <c r="FQ346">
        <v>0</v>
      </c>
      <c r="FR346">
        <f t="shared" si="219"/>
        <v>0</v>
      </c>
      <c r="FS346">
        <v>0</v>
      </c>
      <c r="FX346">
        <v>70</v>
      </c>
      <c r="FY346">
        <v>10</v>
      </c>
      <c r="GA346" t="s">
        <v>3</v>
      </c>
      <c r="GD346">
        <v>0</v>
      </c>
      <c r="GF346">
        <v>973433911</v>
      </c>
      <c r="GG346">
        <v>2</v>
      </c>
      <c r="GH346">
        <v>1</v>
      </c>
      <c r="GI346">
        <v>-2</v>
      </c>
      <c r="GJ346">
        <v>0</v>
      </c>
      <c r="GK346">
        <f>ROUND(R346*(R12)/100,2)</f>
        <v>0</v>
      </c>
      <c r="GL346">
        <f t="shared" si="220"/>
        <v>0</v>
      </c>
      <c r="GM346">
        <f t="shared" si="221"/>
        <v>-15.29</v>
      </c>
      <c r="GN346">
        <f t="shared" si="222"/>
        <v>0</v>
      </c>
      <c r="GO346">
        <f t="shared" si="223"/>
        <v>0</v>
      </c>
      <c r="GP346">
        <f t="shared" si="224"/>
        <v>-15.29</v>
      </c>
      <c r="GR346">
        <v>0</v>
      </c>
      <c r="GS346">
        <v>3</v>
      </c>
      <c r="GT346">
        <v>0</v>
      </c>
      <c r="GU346" t="s">
        <v>3</v>
      </c>
      <c r="GV346">
        <f t="shared" si="225"/>
        <v>0</v>
      </c>
      <c r="GW346">
        <v>1</v>
      </c>
      <c r="GX346">
        <f t="shared" si="226"/>
        <v>0</v>
      </c>
      <c r="HA346">
        <v>0</v>
      </c>
      <c r="HB346">
        <v>0</v>
      </c>
      <c r="HC346">
        <f t="shared" si="227"/>
        <v>0</v>
      </c>
      <c r="HE346" t="s">
        <v>3</v>
      </c>
      <c r="HF346" t="s">
        <v>3</v>
      </c>
      <c r="HM346" t="s">
        <v>156</v>
      </c>
      <c r="HN346" t="s">
        <v>3</v>
      </c>
      <c r="HO346" t="s">
        <v>3</v>
      </c>
      <c r="HP346" t="s">
        <v>3</v>
      </c>
      <c r="HQ346" t="s">
        <v>3</v>
      </c>
      <c r="IK346">
        <v>0</v>
      </c>
    </row>
    <row r="347" spans="1:245" x14ac:dyDescent="0.2">
      <c r="A347">
        <v>17</v>
      </c>
      <c r="B347">
        <v>1</v>
      </c>
      <c r="C347">
        <f>ROW(SmtRes!A58)</f>
        <v>58</v>
      </c>
      <c r="D347">
        <f>ROW(EtalonRes!A58)</f>
        <v>58</v>
      </c>
      <c r="E347" t="s">
        <v>168</v>
      </c>
      <c r="F347" t="s">
        <v>108</v>
      </c>
      <c r="G347" t="s">
        <v>109</v>
      </c>
      <c r="H347" t="s">
        <v>18</v>
      </c>
      <c r="I347">
        <f>ROUND(68.5/100,9)</f>
        <v>0.68500000000000005</v>
      </c>
      <c r="J347">
        <v>0</v>
      </c>
      <c r="K347">
        <f>ROUND(68.5/100,9)</f>
        <v>0.68500000000000005</v>
      </c>
      <c r="O347">
        <f t="shared" si="195"/>
        <v>27807.13</v>
      </c>
      <c r="P347">
        <f t="shared" si="196"/>
        <v>1348.24</v>
      </c>
      <c r="Q347">
        <f t="shared" si="197"/>
        <v>0</v>
      </c>
      <c r="R347">
        <f t="shared" si="198"/>
        <v>0</v>
      </c>
      <c r="S347">
        <f t="shared" si="199"/>
        <v>26458.89</v>
      </c>
      <c r="T347">
        <f t="shared" si="200"/>
        <v>0</v>
      </c>
      <c r="U347">
        <f t="shared" si="201"/>
        <v>94.571100000000015</v>
      </c>
      <c r="V347">
        <f t="shared" si="202"/>
        <v>0</v>
      </c>
      <c r="W347">
        <f t="shared" si="203"/>
        <v>0</v>
      </c>
      <c r="X347">
        <f t="shared" si="204"/>
        <v>18521.22</v>
      </c>
      <c r="Y347">
        <f t="shared" si="205"/>
        <v>2645.89</v>
      </c>
      <c r="AA347">
        <v>75522059</v>
      </c>
      <c r="AB347">
        <f t="shared" si="206"/>
        <v>40594.36</v>
      </c>
      <c r="AC347">
        <f>ROUND(((ES347*118)),6)</f>
        <v>1968.24</v>
      </c>
      <c r="AD347">
        <f>ROUND(((((ET347*118))-((EU347*118)))+AE347),6)</f>
        <v>0</v>
      </c>
      <c r="AE347">
        <f>ROUND(((EU347*118)),6)</f>
        <v>0</v>
      </c>
      <c r="AF347">
        <f>ROUND(((EV347*118)),6)</f>
        <v>38626.120000000003</v>
      </c>
      <c r="AG347">
        <f t="shared" si="207"/>
        <v>0</v>
      </c>
      <c r="AH347">
        <f>((EW347*118))</f>
        <v>138.06</v>
      </c>
      <c r="AI347">
        <f>((EX347*118))</f>
        <v>0</v>
      </c>
      <c r="AJ347">
        <f t="shared" si="208"/>
        <v>0</v>
      </c>
      <c r="AK347">
        <v>344.02</v>
      </c>
      <c r="AL347">
        <v>16.68</v>
      </c>
      <c r="AM347">
        <v>0</v>
      </c>
      <c r="AN347">
        <v>0</v>
      </c>
      <c r="AO347">
        <v>327.33999999999997</v>
      </c>
      <c r="AP347">
        <v>0</v>
      </c>
      <c r="AQ347">
        <v>1.17</v>
      </c>
      <c r="AR347">
        <v>0</v>
      </c>
      <c r="AS347">
        <v>0</v>
      </c>
      <c r="AT347">
        <v>70</v>
      </c>
      <c r="AU347">
        <v>10</v>
      </c>
      <c r="AV347">
        <v>1</v>
      </c>
      <c r="AW347">
        <v>1</v>
      </c>
      <c r="AZ347">
        <v>1</v>
      </c>
      <c r="BA347">
        <v>1</v>
      </c>
      <c r="BB347">
        <v>1</v>
      </c>
      <c r="BC347">
        <v>1</v>
      </c>
      <c r="BD347" t="s">
        <v>3</v>
      </c>
      <c r="BE347" t="s">
        <v>3</v>
      </c>
      <c r="BF347" t="s">
        <v>3</v>
      </c>
      <c r="BG347" t="s">
        <v>3</v>
      </c>
      <c r="BH347">
        <v>0</v>
      </c>
      <c r="BI347">
        <v>4</v>
      </c>
      <c r="BJ347" t="s">
        <v>110</v>
      </c>
      <c r="BM347">
        <v>0</v>
      </c>
      <c r="BN347">
        <v>0</v>
      </c>
      <c r="BO347" t="s">
        <v>3</v>
      </c>
      <c r="BP347">
        <v>0</v>
      </c>
      <c r="BQ347">
        <v>1</v>
      </c>
      <c r="BR347">
        <v>0</v>
      </c>
      <c r="BS347">
        <v>1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3</v>
      </c>
      <c r="BZ347">
        <v>70</v>
      </c>
      <c r="CA347">
        <v>10</v>
      </c>
      <c r="CB347" t="s">
        <v>3</v>
      </c>
      <c r="CE347">
        <v>0</v>
      </c>
      <c r="CF347">
        <v>0</v>
      </c>
      <c r="CG347">
        <v>0</v>
      </c>
      <c r="CM347">
        <v>0</v>
      </c>
      <c r="CN347" t="s">
        <v>3</v>
      </c>
      <c r="CO347">
        <v>0</v>
      </c>
      <c r="CP347">
        <f t="shared" si="209"/>
        <v>27807.13</v>
      </c>
      <c r="CQ347">
        <f t="shared" si="210"/>
        <v>1968.24</v>
      </c>
      <c r="CR347">
        <f>(((((ET347*118))*BB347-((EU347*118))*BS347)+AE347*BS347)*AV347)</f>
        <v>0</v>
      </c>
      <c r="CS347">
        <f t="shared" si="211"/>
        <v>0</v>
      </c>
      <c r="CT347">
        <f t="shared" si="212"/>
        <v>38626.120000000003</v>
      </c>
      <c r="CU347">
        <f t="shared" si="213"/>
        <v>0</v>
      </c>
      <c r="CV347">
        <f t="shared" si="214"/>
        <v>138.06</v>
      </c>
      <c r="CW347">
        <f t="shared" si="215"/>
        <v>0</v>
      </c>
      <c r="CX347">
        <f t="shared" si="216"/>
        <v>0</v>
      </c>
      <c r="CY347">
        <f t="shared" si="217"/>
        <v>18521.223000000002</v>
      </c>
      <c r="CZ347">
        <f t="shared" si="218"/>
        <v>2645.8890000000001</v>
      </c>
      <c r="DC347" t="s">
        <v>3</v>
      </c>
      <c r="DD347" t="s">
        <v>156</v>
      </c>
      <c r="DE347" t="s">
        <v>156</v>
      </c>
      <c r="DF347" t="s">
        <v>156</v>
      </c>
      <c r="DG347" t="s">
        <v>156</v>
      </c>
      <c r="DH347" t="s">
        <v>3</v>
      </c>
      <c r="DI347" t="s">
        <v>156</v>
      </c>
      <c r="DJ347" t="s">
        <v>156</v>
      </c>
      <c r="DK347" t="s">
        <v>3</v>
      </c>
      <c r="DL347" t="s">
        <v>3</v>
      </c>
      <c r="DM347" t="s">
        <v>3</v>
      </c>
      <c r="DN347">
        <v>0</v>
      </c>
      <c r="DO347">
        <v>0</v>
      </c>
      <c r="DP347">
        <v>1</v>
      </c>
      <c r="DQ347">
        <v>1</v>
      </c>
      <c r="DU347">
        <v>1005</v>
      </c>
      <c r="DV347" t="s">
        <v>18</v>
      </c>
      <c r="DW347" t="s">
        <v>18</v>
      </c>
      <c r="DX347">
        <v>100</v>
      </c>
      <c r="DZ347" t="s">
        <v>3</v>
      </c>
      <c r="EA347" t="s">
        <v>3</v>
      </c>
      <c r="EB347" t="s">
        <v>3</v>
      </c>
      <c r="EC347" t="s">
        <v>3</v>
      </c>
      <c r="EE347">
        <v>75226705</v>
      </c>
      <c r="EF347">
        <v>1</v>
      </c>
      <c r="EG347" t="s">
        <v>21</v>
      </c>
      <c r="EH347">
        <v>0</v>
      </c>
      <c r="EI347" t="s">
        <v>3</v>
      </c>
      <c r="EJ347">
        <v>4</v>
      </c>
      <c r="EK347">
        <v>0</v>
      </c>
      <c r="EL347" t="s">
        <v>22</v>
      </c>
      <c r="EM347" t="s">
        <v>23</v>
      </c>
      <c r="EO347" t="s">
        <v>3</v>
      </c>
      <c r="EQ347">
        <v>0</v>
      </c>
      <c r="ER347">
        <v>344.02</v>
      </c>
      <c r="ES347">
        <v>16.68</v>
      </c>
      <c r="ET347">
        <v>0</v>
      </c>
      <c r="EU347">
        <v>0</v>
      </c>
      <c r="EV347">
        <v>327.33999999999997</v>
      </c>
      <c r="EW347">
        <v>1.17</v>
      </c>
      <c r="EX347">
        <v>0</v>
      </c>
      <c r="EY347">
        <v>0</v>
      </c>
      <c r="FQ347">
        <v>0</v>
      </c>
      <c r="FR347">
        <f t="shared" si="219"/>
        <v>0</v>
      </c>
      <c r="FS347">
        <v>0</v>
      </c>
      <c r="FX347">
        <v>70</v>
      </c>
      <c r="FY347">
        <v>10</v>
      </c>
      <c r="GA347" t="s">
        <v>3</v>
      </c>
      <c r="GD347">
        <v>0</v>
      </c>
      <c r="GF347">
        <v>-445175077</v>
      </c>
      <c r="GG347">
        <v>2</v>
      </c>
      <c r="GH347">
        <v>1</v>
      </c>
      <c r="GI347">
        <v>-2</v>
      </c>
      <c r="GJ347">
        <v>0</v>
      </c>
      <c r="GK347">
        <f>ROUND(R347*(R12)/100,2)</f>
        <v>0</v>
      </c>
      <c r="GL347">
        <f t="shared" si="220"/>
        <v>0</v>
      </c>
      <c r="GM347">
        <f t="shared" si="221"/>
        <v>48974.239999999998</v>
      </c>
      <c r="GN347">
        <f t="shared" si="222"/>
        <v>0</v>
      </c>
      <c r="GO347">
        <f t="shared" si="223"/>
        <v>0</v>
      </c>
      <c r="GP347">
        <f t="shared" si="224"/>
        <v>48974.239999999998</v>
      </c>
      <c r="GR347">
        <v>0</v>
      </c>
      <c r="GS347">
        <v>3</v>
      </c>
      <c r="GT347">
        <v>0</v>
      </c>
      <c r="GU347" t="s">
        <v>3</v>
      </c>
      <c r="GV347">
        <f t="shared" si="225"/>
        <v>0</v>
      </c>
      <c r="GW347">
        <v>1</v>
      </c>
      <c r="GX347">
        <f t="shared" si="226"/>
        <v>0</v>
      </c>
      <c r="HA347">
        <v>0</v>
      </c>
      <c r="HB347">
        <v>0</v>
      </c>
      <c r="HC347">
        <f t="shared" si="227"/>
        <v>0</v>
      </c>
      <c r="HE347" t="s">
        <v>3</v>
      </c>
      <c r="HF347" t="s">
        <v>3</v>
      </c>
      <c r="HM347" t="s">
        <v>3</v>
      </c>
      <c r="HN347" t="s">
        <v>3</v>
      </c>
      <c r="HO347" t="s">
        <v>3</v>
      </c>
      <c r="HP347" t="s">
        <v>3</v>
      </c>
      <c r="HQ347" t="s">
        <v>3</v>
      </c>
      <c r="IK347">
        <v>0</v>
      </c>
    </row>
    <row r="348" spans="1:245" x14ac:dyDescent="0.2">
      <c r="A348">
        <v>18</v>
      </c>
      <c r="B348">
        <v>1</v>
      </c>
      <c r="C348">
        <v>58</v>
      </c>
      <c r="E348" t="s">
        <v>169</v>
      </c>
      <c r="F348" t="s">
        <v>25</v>
      </c>
      <c r="G348" t="s">
        <v>26</v>
      </c>
      <c r="H348" t="s">
        <v>27</v>
      </c>
      <c r="I348">
        <f>I347*J348</f>
        <v>-0.80830000000000002</v>
      </c>
      <c r="J348">
        <v>-1.18</v>
      </c>
      <c r="K348">
        <v>-0.01</v>
      </c>
      <c r="O348">
        <f t="shared" si="195"/>
        <v>-40.28</v>
      </c>
      <c r="P348">
        <f t="shared" si="196"/>
        <v>-40.28</v>
      </c>
      <c r="Q348">
        <f t="shared" si="197"/>
        <v>0</v>
      </c>
      <c r="R348">
        <f t="shared" si="198"/>
        <v>0</v>
      </c>
      <c r="S348">
        <f t="shared" si="199"/>
        <v>0</v>
      </c>
      <c r="T348">
        <f t="shared" si="200"/>
        <v>0</v>
      </c>
      <c r="U348">
        <f t="shared" si="201"/>
        <v>0</v>
      </c>
      <c r="V348">
        <f t="shared" si="202"/>
        <v>0</v>
      </c>
      <c r="W348">
        <f t="shared" si="203"/>
        <v>0</v>
      </c>
      <c r="X348">
        <f t="shared" si="204"/>
        <v>0</v>
      </c>
      <c r="Y348">
        <f t="shared" si="205"/>
        <v>0</v>
      </c>
      <c r="AA348">
        <v>75522059</v>
      </c>
      <c r="AB348">
        <f t="shared" si="206"/>
        <v>49.83</v>
      </c>
      <c r="AC348">
        <f>ROUND((ES348),6)</f>
        <v>49.83</v>
      </c>
      <c r="AD348">
        <f>ROUND((((ET348)-(EU348))+AE348),6)</f>
        <v>0</v>
      </c>
      <c r="AE348">
        <f>ROUND((EU348),6)</f>
        <v>0</v>
      </c>
      <c r="AF348">
        <f>ROUND((EV348),6)</f>
        <v>0</v>
      </c>
      <c r="AG348">
        <f t="shared" si="207"/>
        <v>0</v>
      </c>
      <c r="AH348">
        <f>(EW348)</f>
        <v>0</v>
      </c>
      <c r="AI348">
        <f>(EX348)</f>
        <v>0</v>
      </c>
      <c r="AJ348">
        <f t="shared" si="208"/>
        <v>0</v>
      </c>
      <c r="AK348">
        <v>49.83</v>
      </c>
      <c r="AL348">
        <v>49.83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70</v>
      </c>
      <c r="AU348">
        <v>10</v>
      </c>
      <c r="AV348">
        <v>1</v>
      </c>
      <c r="AW348">
        <v>1</v>
      </c>
      <c r="AZ348">
        <v>1</v>
      </c>
      <c r="BA348">
        <v>1</v>
      </c>
      <c r="BB348">
        <v>1</v>
      </c>
      <c r="BC348">
        <v>1</v>
      </c>
      <c r="BD348" t="s">
        <v>3</v>
      </c>
      <c r="BE348" t="s">
        <v>3</v>
      </c>
      <c r="BF348" t="s">
        <v>3</v>
      </c>
      <c r="BG348" t="s">
        <v>3</v>
      </c>
      <c r="BH348">
        <v>3</v>
      </c>
      <c r="BI348">
        <v>4</v>
      </c>
      <c r="BJ348" t="s">
        <v>28</v>
      </c>
      <c r="BM348">
        <v>0</v>
      </c>
      <c r="BN348">
        <v>0</v>
      </c>
      <c r="BO348" t="s">
        <v>3</v>
      </c>
      <c r="BP348">
        <v>0</v>
      </c>
      <c r="BQ348">
        <v>1</v>
      </c>
      <c r="BR348">
        <v>1</v>
      </c>
      <c r="BS348">
        <v>1</v>
      </c>
      <c r="BT348">
        <v>1</v>
      </c>
      <c r="BU348">
        <v>1</v>
      </c>
      <c r="BV348">
        <v>1</v>
      </c>
      <c r="BW348">
        <v>1</v>
      </c>
      <c r="BX348">
        <v>1</v>
      </c>
      <c r="BY348" t="s">
        <v>3</v>
      </c>
      <c r="BZ348">
        <v>70</v>
      </c>
      <c r="CA348">
        <v>10</v>
      </c>
      <c r="CB348" t="s">
        <v>3</v>
      </c>
      <c r="CE348">
        <v>0</v>
      </c>
      <c r="CF348">
        <v>0</v>
      </c>
      <c r="CG348">
        <v>0</v>
      </c>
      <c r="CM348">
        <v>0</v>
      </c>
      <c r="CN348" t="s">
        <v>3</v>
      </c>
      <c r="CO348">
        <v>0</v>
      </c>
      <c r="CP348">
        <f t="shared" si="209"/>
        <v>-40.28</v>
      </c>
      <c r="CQ348">
        <f t="shared" si="210"/>
        <v>49.83</v>
      </c>
      <c r="CR348">
        <f>((((ET348)*BB348-(EU348)*BS348)+AE348*BS348)*AV348)</f>
        <v>0</v>
      </c>
      <c r="CS348">
        <f t="shared" si="211"/>
        <v>0</v>
      </c>
      <c r="CT348">
        <f t="shared" si="212"/>
        <v>0</v>
      </c>
      <c r="CU348">
        <f t="shared" si="213"/>
        <v>0</v>
      </c>
      <c r="CV348">
        <f t="shared" si="214"/>
        <v>0</v>
      </c>
      <c r="CW348">
        <f t="shared" si="215"/>
        <v>0</v>
      </c>
      <c r="CX348">
        <f t="shared" si="216"/>
        <v>0</v>
      </c>
      <c r="CY348">
        <f t="shared" si="217"/>
        <v>0</v>
      </c>
      <c r="CZ348">
        <f t="shared" si="218"/>
        <v>0</v>
      </c>
      <c r="DC348" t="s">
        <v>3</v>
      </c>
      <c r="DD348" t="s">
        <v>3</v>
      </c>
      <c r="DE348" t="s">
        <v>3</v>
      </c>
      <c r="DF348" t="s">
        <v>3</v>
      </c>
      <c r="DG348" t="s">
        <v>3</v>
      </c>
      <c r="DH348" t="s">
        <v>3</v>
      </c>
      <c r="DI348" t="s">
        <v>3</v>
      </c>
      <c r="DJ348" t="s">
        <v>3</v>
      </c>
      <c r="DK348" t="s">
        <v>3</v>
      </c>
      <c r="DL348" t="s">
        <v>3</v>
      </c>
      <c r="DM348" t="s">
        <v>3</v>
      </c>
      <c r="DN348">
        <v>0</v>
      </c>
      <c r="DO348">
        <v>0</v>
      </c>
      <c r="DP348">
        <v>1</v>
      </c>
      <c r="DQ348">
        <v>1</v>
      </c>
      <c r="DU348">
        <v>1007</v>
      </c>
      <c r="DV348" t="s">
        <v>27</v>
      </c>
      <c r="DW348" t="s">
        <v>27</v>
      </c>
      <c r="DX348">
        <v>1</v>
      </c>
      <c r="DZ348" t="s">
        <v>3</v>
      </c>
      <c r="EA348" t="s">
        <v>3</v>
      </c>
      <c r="EB348" t="s">
        <v>3</v>
      </c>
      <c r="EC348" t="s">
        <v>3</v>
      </c>
      <c r="EE348">
        <v>75226705</v>
      </c>
      <c r="EF348">
        <v>1</v>
      </c>
      <c r="EG348" t="s">
        <v>21</v>
      </c>
      <c r="EH348">
        <v>0</v>
      </c>
      <c r="EI348" t="s">
        <v>3</v>
      </c>
      <c r="EJ348">
        <v>4</v>
      </c>
      <c r="EK348">
        <v>0</v>
      </c>
      <c r="EL348" t="s">
        <v>22</v>
      </c>
      <c r="EM348" t="s">
        <v>23</v>
      </c>
      <c r="EO348" t="s">
        <v>3</v>
      </c>
      <c r="EQ348">
        <v>0</v>
      </c>
      <c r="ER348">
        <v>49.83</v>
      </c>
      <c r="ES348">
        <v>49.83</v>
      </c>
      <c r="ET348">
        <v>0</v>
      </c>
      <c r="EU348">
        <v>0</v>
      </c>
      <c r="EV348">
        <v>0</v>
      </c>
      <c r="EW348">
        <v>0</v>
      </c>
      <c r="EX348">
        <v>0</v>
      </c>
      <c r="FQ348">
        <v>0</v>
      </c>
      <c r="FR348">
        <f t="shared" si="219"/>
        <v>0</v>
      </c>
      <c r="FS348">
        <v>0</v>
      </c>
      <c r="FX348">
        <v>70</v>
      </c>
      <c r="FY348">
        <v>10</v>
      </c>
      <c r="GA348" t="s">
        <v>3</v>
      </c>
      <c r="GD348">
        <v>0</v>
      </c>
      <c r="GF348">
        <v>973433911</v>
      </c>
      <c r="GG348">
        <v>2</v>
      </c>
      <c r="GH348">
        <v>1</v>
      </c>
      <c r="GI348">
        <v>-2</v>
      </c>
      <c r="GJ348">
        <v>0</v>
      </c>
      <c r="GK348">
        <f>ROUND(R348*(R12)/100,2)</f>
        <v>0</v>
      </c>
      <c r="GL348">
        <f t="shared" si="220"/>
        <v>0</v>
      </c>
      <c r="GM348">
        <f t="shared" si="221"/>
        <v>-40.28</v>
      </c>
      <c r="GN348">
        <f t="shared" si="222"/>
        <v>0</v>
      </c>
      <c r="GO348">
        <f t="shared" si="223"/>
        <v>0</v>
      </c>
      <c r="GP348">
        <f t="shared" si="224"/>
        <v>-40.28</v>
      </c>
      <c r="GR348">
        <v>0</v>
      </c>
      <c r="GS348">
        <v>3</v>
      </c>
      <c r="GT348">
        <v>0</v>
      </c>
      <c r="GU348" t="s">
        <v>3</v>
      </c>
      <c r="GV348">
        <f t="shared" si="225"/>
        <v>0</v>
      </c>
      <c r="GW348">
        <v>1</v>
      </c>
      <c r="GX348">
        <f t="shared" si="226"/>
        <v>0</v>
      </c>
      <c r="HA348">
        <v>0</v>
      </c>
      <c r="HB348">
        <v>0</v>
      </c>
      <c r="HC348">
        <f t="shared" si="227"/>
        <v>0</v>
      </c>
      <c r="HE348" t="s">
        <v>3</v>
      </c>
      <c r="HF348" t="s">
        <v>3</v>
      </c>
      <c r="HM348" t="s">
        <v>156</v>
      </c>
      <c r="HN348" t="s">
        <v>3</v>
      </c>
      <c r="HO348" t="s">
        <v>3</v>
      </c>
      <c r="HP348" t="s">
        <v>3</v>
      </c>
      <c r="HQ348" t="s">
        <v>3</v>
      </c>
      <c r="IK348">
        <v>0</v>
      </c>
    </row>
    <row r="349" spans="1:245" x14ac:dyDescent="0.2">
      <c r="A349">
        <v>17</v>
      </c>
      <c r="B349">
        <v>1</v>
      </c>
      <c r="C349">
        <f>ROW(SmtRes!A61)</f>
        <v>61</v>
      </c>
      <c r="D349">
        <f>ROW(EtalonRes!A61)</f>
        <v>61</v>
      </c>
      <c r="E349" t="s">
        <v>170</v>
      </c>
      <c r="F349" t="s">
        <v>171</v>
      </c>
      <c r="G349" t="s">
        <v>172</v>
      </c>
      <c r="H349" t="s">
        <v>18</v>
      </c>
      <c r="I349">
        <f>ROUND(49.5/100,9)</f>
        <v>0.495</v>
      </c>
      <c r="J349">
        <v>0</v>
      </c>
      <c r="K349">
        <f>ROUND(49.5/100,9)</f>
        <v>0.495</v>
      </c>
      <c r="O349">
        <f t="shared" si="195"/>
        <v>15785.3</v>
      </c>
      <c r="P349">
        <f t="shared" si="196"/>
        <v>2548.4299999999998</v>
      </c>
      <c r="Q349">
        <f t="shared" si="197"/>
        <v>0</v>
      </c>
      <c r="R349">
        <f t="shared" si="198"/>
        <v>0</v>
      </c>
      <c r="S349">
        <f t="shared" si="199"/>
        <v>13236.87</v>
      </c>
      <c r="T349">
        <f t="shared" si="200"/>
        <v>0</v>
      </c>
      <c r="U349">
        <f t="shared" si="201"/>
        <v>47.312100000000008</v>
      </c>
      <c r="V349">
        <f t="shared" si="202"/>
        <v>0</v>
      </c>
      <c r="W349">
        <f t="shared" si="203"/>
        <v>0</v>
      </c>
      <c r="X349">
        <f t="shared" si="204"/>
        <v>9265.81</v>
      </c>
      <c r="Y349">
        <f t="shared" si="205"/>
        <v>1323.69</v>
      </c>
      <c r="AA349">
        <v>75522059</v>
      </c>
      <c r="AB349">
        <f t="shared" si="206"/>
        <v>31889.5</v>
      </c>
      <c r="AC349">
        <f>ROUND(((ES349*118)),6)</f>
        <v>5148.34</v>
      </c>
      <c r="AD349">
        <f>ROUND(((((ET349*118))-((EU349*118)))+AE349),6)</f>
        <v>0</v>
      </c>
      <c r="AE349">
        <f>ROUND(((EU349*118)),6)</f>
        <v>0</v>
      </c>
      <c r="AF349">
        <f>ROUND(((EV349*118)),6)</f>
        <v>26741.16</v>
      </c>
      <c r="AG349">
        <f t="shared" si="207"/>
        <v>0</v>
      </c>
      <c r="AH349">
        <f>((EW349*118))</f>
        <v>95.580000000000013</v>
      </c>
      <c r="AI349">
        <f>((EX349*118))</f>
        <v>0</v>
      </c>
      <c r="AJ349">
        <f t="shared" si="208"/>
        <v>0</v>
      </c>
      <c r="AK349">
        <v>270.25</v>
      </c>
      <c r="AL349">
        <v>43.63</v>
      </c>
      <c r="AM349">
        <v>0</v>
      </c>
      <c r="AN349">
        <v>0</v>
      </c>
      <c r="AO349">
        <v>226.62</v>
      </c>
      <c r="AP349">
        <v>0</v>
      </c>
      <c r="AQ349">
        <v>0.81</v>
      </c>
      <c r="AR349">
        <v>0</v>
      </c>
      <c r="AS349">
        <v>0</v>
      </c>
      <c r="AT349">
        <v>70</v>
      </c>
      <c r="AU349">
        <v>10</v>
      </c>
      <c r="AV349">
        <v>1</v>
      </c>
      <c r="AW349">
        <v>1</v>
      </c>
      <c r="AZ349">
        <v>1</v>
      </c>
      <c r="BA349">
        <v>1</v>
      </c>
      <c r="BB349">
        <v>1</v>
      </c>
      <c r="BC349">
        <v>1</v>
      </c>
      <c r="BD349" t="s">
        <v>3</v>
      </c>
      <c r="BE349" t="s">
        <v>3</v>
      </c>
      <c r="BF349" t="s">
        <v>3</v>
      </c>
      <c r="BG349" t="s">
        <v>3</v>
      </c>
      <c r="BH349">
        <v>0</v>
      </c>
      <c r="BI349">
        <v>4</v>
      </c>
      <c r="BJ349" t="s">
        <v>173</v>
      </c>
      <c r="BM349">
        <v>0</v>
      </c>
      <c r="BN349">
        <v>0</v>
      </c>
      <c r="BO349" t="s">
        <v>3</v>
      </c>
      <c r="BP349">
        <v>0</v>
      </c>
      <c r="BQ349">
        <v>1</v>
      </c>
      <c r="BR349">
        <v>0</v>
      </c>
      <c r="BS349">
        <v>1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3</v>
      </c>
      <c r="BZ349">
        <v>70</v>
      </c>
      <c r="CA349">
        <v>10</v>
      </c>
      <c r="CB349" t="s">
        <v>3</v>
      </c>
      <c r="CE349">
        <v>0</v>
      </c>
      <c r="CF349">
        <v>0</v>
      </c>
      <c r="CG349">
        <v>0</v>
      </c>
      <c r="CM349">
        <v>0</v>
      </c>
      <c r="CN349" t="s">
        <v>3</v>
      </c>
      <c r="CO349">
        <v>0</v>
      </c>
      <c r="CP349">
        <f t="shared" si="209"/>
        <v>15785.300000000001</v>
      </c>
      <c r="CQ349">
        <f t="shared" si="210"/>
        <v>5148.34</v>
      </c>
      <c r="CR349">
        <f>(((((ET349*118))*BB349-((EU349*118))*BS349)+AE349*BS349)*AV349)</f>
        <v>0</v>
      </c>
      <c r="CS349">
        <f t="shared" si="211"/>
        <v>0</v>
      </c>
      <c r="CT349">
        <f t="shared" si="212"/>
        <v>26741.16</v>
      </c>
      <c r="CU349">
        <f t="shared" si="213"/>
        <v>0</v>
      </c>
      <c r="CV349">
        <f t="shared" si="214"/>
        <v>95.580000000000013</v>
      </c>
      <c r="CW349">
        <f t="shared" si="215"/>
        <v>0</v>
      </c>
      <c r="CX349">
        <f t="shared" si="216"/>
        <v>0</v>
      </c>
      <c r="CY349">
        <f t="shared" si="217"/>
        <v>9265.8090000000011</v>
      </c>
      <c r="CZ349">
        <f t="shared" si="218"/>
        <v>1323.6870000000001</v>
      </c>
      <c r="DC349" t="s">
        <v>3</v>
      </c>
      <c r="DD349" t="s">
        <v>156</v>
      </c>
      <c r="DE349" t="s">
        <v>156</v>
      </c>
      <c r="DF349" t="s">
        <v>156</v>
      </c>
      <c r="DG349" t="s">
        <v>156</v>
      </c>
      <c r="DH349" t="s">
        <v>3</v>
      </c>
      <c r="DI349" t="s">
        <v>156</v>
      </c>
      <c r="DJ349" t="s">
        <v>156</v>
      </c>
      <c r="DK349" t="s">
        <v>3</v>
      </c>
      <c r="DL349" t="s">
        <v>3</v>
      </c>
      <c r="DM349" t="s">
        <v>3</v>
      </c>
      <c r="DN349">
        <v>0</v>
      </c>
      <c r="DO349">
        <v>0</v>
      </c>
      <c r="DP349">
        <v>1</v>
      </c>
      <c r="DQ349">
        <v>1</v>
      </c>
      <c r="DU349">
        <v>1005</v>
      </c>
      <c r="DV349" t="s">
        <v>18</v>
      </c>
      <c r="DW349" t="s">
        <v>18</v>
      </c>
      <c r="DX349">
        <v>100</v>
      </c>
      <c r="DZ349" t="s">
        <v>3</v>
      </c>
      <c r="EA349" t="s">
        <v>3</v>
      </c>
      <c r="EB349" t="s">
        <v>3</v>
      </c>
      <c r="EC349" t="s">
        <v>3</v>
      </c>
      <c r="EE349">
        <v>75226705</v>
      </c>
      <c r="EF349">
        <v>1</v>
      </c>
      <c r="EG349" t="s">
        <v>21</v>
      </c>
      <c r="EH349">
        <v>0</v>
      </c>
      <c r="EI349" t="s">
        <v>3</v>
      </c>
      <c r="EJ349">
        <v>4</v>
      </c>
      <c r="EK349">
        <v>0</v>
      </c>
      <c r="EL349" t="s">
        <v>22</v>
      </c>
      <c r="EM349" t="s">
        <v>23</v>
      </c>
      <c r="EO349" t="s">
        <v>3</v>
      </c>
      <c r="EQ349">
        <v>0</v>
      </c>
      <c r="ER349">
        <v>270.25</v>
      </c>
      <c r="ES349">
        <v>43.63</v>
      </c>
      <c r="ET349">
        <v>0</v>
      </c>
      <c r="EU349">
        <v>0</v>
      </c>
      <c r="EV349">
        <v>226.62</v>
      </c>
      <c r="EW349">
        <v>0.81</v>
      </c>
      <c r="EX349">
        <v>0</v>
      </c>
      <c r="EY349">
        <v>0</v>
      </c>
      <c r="FQ349">
        <v>0</v>
      </c>
      <c r="FR349">
        <f t="shared" si="219"/>
        <v>0</v>
      </c>
      <c r="FS349">
        <v>0</v>
      </c>
      <c r="FX349">
        <v>70</v>
      </c>
      <c r="FY349">
        <v>10</v>
      </c>
      <c r="GA349" t="s">
        <v>3</v>
      </c>
      <c r="GD349">
        <v>0</v>
      </c>
      <c r="GF349">
        <v>1496295742</v>
      </c>
      <c r="GG349">
        <v>2</v>
      </c>
      <c r="GH349">
        <v>1</v>
      </c>
      <c r="GI349">
        <v>-2</v>
      </c>
      <c r="GJ349">
        <v>0</v>
      </c>
      <c r="GK349">
        <f>ROUND(R349*(R12)/100,2)</f>
        <v>0</v>
      </c>
      <c r="GL349">
        <f t="shared" si="220"/>
        <v>0</v>
      </c>
      <c r="GM349">
        <f t="shared" si="221"/>
        <v>26374.799999999999</v>
      </c>
      <c r="GN349">
        <f t="shared" si="222"/>
        <v>0</v>
      </c>
      <c r="GO349">
        <f t="shared" si="223"/>
        <v>0</v>
      </c>
      <c r="GP349">
        <f t="shared" si="224"/>
        <v>26374.799999999999</v>
      </c>
      <c r="GR349">
        <v>0</v>
      </c>
      <c r="GS349">
        <v>3</v>
      </c>
      <c r="GT349">
        <v>0</v>
      </c>
      <c r="GU349" t="s">
        <v>3</v>
      </c>
      <c r="GV349">
        <f t="shared" si="225"/>
        <v>0</v>
      </c>
      <c r="GW349">
        <v>1</v>
      </c>
      <c r="GX349">
        <f t="shared" si="226"/>
        <v>0</v>
      </c>
      <c r="HA349">
        <v>0</v>
      </c>
      <c r="HB349">
        <v>0</v>
      </c>
      <c r="HC349">
        <f t="shared" si="227"/>
        <v>0</v>
      </c>
      <c r="HE349" t="s">
        <v>3</v>
      </c>
      <c r="HF349" t="s">
        <v>3</v>
      </c>
      <c r="HM349" t="s">
        <v>3</v>
      </c>
      <c r="HN349" t="s">
        <v>3</v>
      </c>
      <c r="HO349" t="s">
        <v>3</v>
      </c>
      <c r="HP349" t="s">
        <v>3</v>
      </c>
      <c r="HQ349" t="s">
        <v>3</v>
      </c>
      <c r="IK349">
        <v>0</v>
      </c>
    </row>
    <row r="350" spans="1:245" x14ac:dyDescent="0.2">
      <c r="A350">
        <v>18</v>
      </c>
      <c r="B350">
        <v>1</v>
      </c>
      <c r="C350">
        <v>61</v>
      </c>
      <c r="E350" t="s">
        <v>174</v>
      </c>
      <c r="F350" t="s">
        <v>25</v>
      </c>
      <c r="G350" t="s">
        <v>26</v>
      </c>
      <c r="H350" t="s">
        <v>27</v>
      </c>
      <c r="I350">
        <f>I349*J350</f>
        <v>-0.58409999999999995</v>
      </c>
      <c r="J350">
        <v>-1.18</v>
      </c>
      <c r="K350">
        <v>-0.01</v>
      </c>
      <c r="O350">
        <f t="shared" si="195"/>
        <v>-29.11</v>
      </c>
      <c r="P350">
        <f t="shared" si="196"/>
        <v>-29.11</v>
      </c>
      <c r="Q350">
        <f t="shared" si="197"/>
        <v>0</v>
      </c>
      <c r="R350">
        <f t="shared" si="198"/>
        <v>0</v>
      </c>
      <c r="S350">
        <f t="shared" si="199"/>
        <v>0</v>
      </c>
      <c r="T350">
        <f t="shared" si="200"/>
        <v>0</v>
      </c>
      <c r="U350">
        <f t="shared" si="201"/>
        <v>0</v>
      </c>
      <c r="V350">
        <f t="shared" si="202"/>
        <v>0</v>
      </c>
      <c r="W350">
        <f t="shared" si="203"/>
        <v>0</v>
      </c>
      <c r="X350">
        <f t="shared" si="204"/>
        <v>0</v>
      </c>
      <c r="Y350">
        <f t="shared" si="205"/>
        <v>0</v>
      </c>
      <c r="AA350">
        <v>75522059</v>
      </c>
      <c r="AB350">
        <f t="shared" si="206"/>
        <v>49.83</v>
      </c>
      <c r="AC350">
        <f>ROUND((ES350),6)</f>
        <v>49.83</v>
      </c>
      <c r="AD350">
        <f>ROUND((((ET350)-(EU350))+AE350),6)</f>
        <v>0</v>
      </c>
      <c r="AE350">
        <f>ROUND((EU350),6)</f>
        <v>0</v>
      </c>
      <c r="AF350">
        <f>ROUND((EV350),6)</f>
        <v>0</v>
      </c>
      <c r="AG350">
        <f t="shared" si="207"/>
        <v>0</v>
      </c>
      <c r="AH350">
        <f>(EW350)</f>
        <v>0</v>
      </c>
      <c r="AI350">
        <f>(EX350)</f>
        <v>0</v>
      </c>
      <c r="AJ350">
        <f t="shared" si="208"/>
        <v>0</v>
      </c>
      <c r="AK350">
        <v>49.83</v>
      </c>
      <c r="AL350">
        <v>49.83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70</v>
      </c>
      <c r="AU350">
        <v>10</v>
      </c>
      <c r="AV350">
        <v>1</v>
      </c>
      <c r="AW350">
        <v>1</v>
      </c>
      <c r="AZ350">
        <v>1</v>
      </c>
      <c r="BA350">
        <v>1</v>
      </c>
      <c r="BB350">
        <v>1</v>
      </c>
      <c r="BC350">
        <v>1</v>
      </c>
      <c r="BD350" t="s">
        <v>3</v>
      </c>
      <c r="BE350" t="s">
        <v>3</v>
      </c>
      <c r="BF350" t="s">
        <v>3</v>
      </c>
      <c r="BG350" t="s">
        <v>3</v>
      </c>
      <c r="BH350">
        <v>3</v>
      </c>
      <c r="BI350">
        <v>4</v>
      </c>
      <c r="BJ350" t="s">
        <v>28</v>
      </c>
      <c r="BM350">
        <v>0</v>
      </c>
      <c r="BN350">
        <v>0</v>
      </c>
      <c r="BO350" t="s">
        <v>3</v>
      </c>
      <c r="BP350">
        <v>0</v>
      </c>
      <c r="BQ350">
        <v>1</v>
      </c>
      <c r="BR350">
        <v>1</v>
      </c>
      <c r="BS350">
        <v>1</v>
      </c>
      <c r="BT350">
        <v>1</v>
      </c>
      <c r="BU350">
        <v>1</v>
      </c>
      <c r="BV350">
        <v>1</v>
      </c>
      <c r="BW350">
        <v>1</v>
      </c>
      <c r="BX350">
        <v>1</v>
      </c>
      <c r="BY350" t="s">
        <v>3</v>
      </c>
      <c r="BZ350">
        <v>70</v>
      </c>
      <c r="CA350">
        <v>10</v>
      </c>
      <c r="CB350" t="s">
        <v>3</v>
      </c>
      <c r="CE350">
        <v>0</v>
      </c>
      <c r="CF350">
        <v>0</v>
      </c>
      <c r="CG350">
        <v>0</v>
      </c>
      <c r="CM350">
        <v>0</v>
      </c>
      <c r="CN350" t="s">
        <v>3</v>
      </c>
      <c r="CO350">
        <v>0</v>
      </c>
      <c r="CP350">
        <f t="shared" si="209"/>
        <v>-29.11</v>
      </c>
      <c r="CQ350">
        <f t="shared" si="210"/>
        <v>49.83</v>
      </c>
      <c r="CR350">
        <f>((((ET350)*BB350-(EU350)*BS350)+AE350*BS350)*AV350)</f>
        <v>0</v>
      </c>
      <c r="CS350">
        <f t="shared" si="211"/>
        <v>0</v>
      </c>
      <c r="CT350">
        <f t="shared" si="212"/>
        <v>0</v>
      </c>
      <c r="CU350">
        <f t="shared" si="213"/>
        <v>0</v>
      </c>
      <c r="CV350">
        <f t="shared" si="214"/>
        <v>0</v>
      </c>
      <c r="CW350">
        <f t="shared" si="215"/>
        <v>0</v>
      </c>
      <c r="CX350">
        <f t="shared" si="216"/>
        <v>0</v>
      </c>
      <c r="CY350">
        <f t="shared" si="217"/>
        <v>0</v>
      </c>
      <c r="CZ350">
        <f t="shared" si="218"/>
        <v>0</v>
      </c>
      <c r="DC350" t="s">
        <v>3</v>
      </c>
      <c r="DD350" t="s">
        <v>3</v>
      </c>
      <c r="DE350" t="s">
        <v>3</v>
      </c>
      <c r="DF350" t="s">
        <v>3</v>
      </c>
      <c r="DG350" t="s">
        <v>3</v>
      </c>
      <c r="DH350" t="s">
        <v>3</v>
      </c>
      <c r="DI350" t="s">
        <v>3</v>
      </c>
      <c r="DJ350" t="s">
        <v>3</v>
      </c>
      <c r="DK350" t="s">
        <v>3</v>
      </c>
      <c r="DL350" t="s">
        <v>3</v>
      </c>
      <c r="DM350" t="s">
        <v>3</v>
      </c>
      <c r="DN350">
        <v>0</v>
      </c>
      <c r="DO350">
        <v>0</v>
      </c>
      <c r="DP350">
        <v>1</v>
      </c>
      <c r="DQ350">
        <v>1</v>
      </c>
      <c r="DU350">
        <v>1007</v>
      </c>
      <c r="DV350" t="s">
        <v>27</v>
      </c>
      <c r="DW350" t="s">
        <v>27</v>
      </c>
      <c r="DX350">
        <v>1</v>
      </c>
      <c r="DZ350" t="s">
        <v>3</v>
      </c>
      <c r="EA350" t="s">
        <v>3</v>
      </c>
      <c r="EB350" t="s">
        <v>3</v>
      </c>
      <c r="EC350" t="s">
        <v>3</v>
      </c>
      <c r="EE350">
        <v>75226705</v>
      </c>
      <c r="EF350">
        <v>1</v>
      </c>
      <c r="EG350" t="s">
        <v>21</v>
      </c>
      <c r="EH350">
        <v>0</v>
      </c>
      <c r="EI350" t="s">
        <v>3</v>
      </c>
      <c r="EJ350">
        <v>4</v>
      </c>
      <c r="EK350">
        <v>0</v>
      </c>
      <c r="EL350" t="s">
        <v>22</v>
      </c>
      <c r="EM350" t="s">
        <v>23</v>
      </c>
      <c r="EO350" t="s">
        <v>3</v>
      </c>
      <c r="EQ350">
        <v>0</v>
      </c>
      <c r="ER350">
        <v>49.83</v>
      </c>
      <c r="ES350">
        <v>49.83</v>
      </c>
      <c r="ET350">
        <v>0</v>
      </c>
      <c r="EU350">
        <v>0</v>
      </c>
      <c r="EV350">
        <v>0</v>
      </c>
      <c r="EW350">
        <v>0</v>
      </c>
      <c r="EX350">
        <v>0</v>
      </c>
      <c r="FQ350">
        <v>0</v>
      </c>
      <c r="FR350">
        <f t="shared" si="219"/>
        <v>0</v>
      </c>
      <c r="FS350">
        <v>0</v>
      </c>
      <c r="FX350">
        <v>70</v>
      </c>
      <c r="FY350">
        <v>10</v>
      </c>
      <c r="GA350" t="s">
        <v>3</v>
      </c>
      <c r="GD350">
        <v>0</v>
      </c>
      <c r="GF350">
        <v>973433911</v>
      </c>
      <c r="GG350">
        <v>2</v>
      </c>
      <c r="GH350">
        <v>1</v>
      </c>
      <c r="GI350">
        <v>-2</v>
      </c>
      <c r="GJ350">
        <v>0</v>
      </c>
      <c r="GK350">
        <f>ROUND(R350*(R12)/100,2)</f>
        <v>0</v>
      </c>
      <c r="GL350">
        <f t="shared" si="220"/>
        <v>0</v>
      </c>
      <c r="GM350">
        <f t="shared" si="221"/>
        <v>-29.11</v>
      </c>
      <c r="GN350">
        <f t="shared" si="222"/>
        <v>0</v>
      </c>
      <c r="GO350">
        <f t="shared" si="223"/>
        <v>0</v>
      </c>
      <c r="GP350">
        <f t="shared" si="224"/>
        <v>-29.11</v>
      </c>
      <c r="GR350">
        <v>0</v>
      </c>
      <c r="GS350">
        <v>3</v>
      </c>
      <c r="GT350">
        <v>0</v>
      </c>
      <c r="GU350" t="s">
        <v>3</v>
      </c>
      <c r="GV350">
        <f t="shared" si="225"/>
        <v>0</v>
      </c>
      <c r="GW350">
        <v>1</v>
      </c>
      <c r="GX350">
        <f t="shared" si="226"/>
        <v>0</v>
      </c>
      <c r="HA350">
        <v>0</v>
      </c>
      <c r="HB350">
        <v>0</v>
      </c>
      <c r="HC350">
        <f t="shared" si="227"/>
        <v>0</v>
      </c>
      <c r="HE350" t="s">
        <v>3</v>
      </c>
      <c r="HF350" t="s">
        <v>3</v>
      </c>
      <c r="HM350" t="s">
        <v>156</v>
      </c>
      <c r="HN350" t="s">
        <v>3</v>
      </c>
      <c r="HO350" t="s">
        <v>3</v>
      </c>
      <c r="HP350" t="s">
        <v>3</v>
      </c>
      <c r="HQ350" t="s">
        <v>3</v>
      </c>
      <c r="IK350">
        <v>0</v>
      </c>
    </row>
    <row r="351" spans="1:245" x14ac:dyDescent="0.2">
      <c r="A351">
        <v>17</v>
      </c>
      <c r="B351">
        <v>1</v>
      </c>
      <c r="C351">
        <f>ROW(SmtRes!A63)</f>
        <v>63</v>
      </c>
      <c r="D351">
        <f>ROW(EtalonRes!A63)</f>
        <v>63</v>
      </c>
      <c r="E351" t="s">
        <v>175</v>
      </c>
      <c r="F351" t="s">
        <v>113</v>
      </c>
      <c r="G351" t="s">
        <v>114</v>
      </c>
      <c r="H351" t="s">
        <v>18</v>
      </c>
      <c r="I351">
        <f>ROUND(561.9/100,9)</f>
        <v>5.6189999999999998</v>
      </c>
      <c r="J351">
        <v>0</v>
      </c>
      <c r="K351">
        <f>ROUND(561.9/100,9)</f>
        <v>5.6189999999999998</v>
      </c>
      <c r="O351">
        <f t="shared" si="195"/>
        <v>160562.25</v>
      </c>
      <c r="P351">
        <f t="shared" si="196"/>
        <v>0</v>
      </c>
      <c r="Q351">
        <f t="shared" si="197"/>
        <v>4734.12</v>
      </c>
      <c r="R351">
        <f t="shared" si="198"/>
        <v>66.3</v>
      </c>
      <c r="S351">
        <f t="shared" si="199"/>
        <v>155828.13</v>
      </c>
      <c r="T351">
        <f t="shared" si="200"/>
        <v>0</v>
      </c>
      <c r="U351">
        <f t="shared" si="201"/>
        <v>556.9552799999999</v>
      </c>
      <c r="V351">
        <f t="shared" si="202"/>
        <v>0</v>
      </c>
      <c r="W351">
        <f t="shared" si="203"/>
        <v>0</v>
      </c>
      <c r="X351">
        <f t="shared" si="204"/>
        <v>109079.69</v>
      </c>
      <c r="Y351">
        <f t="shared" si="205"/>
        <v>15582.81</v>
      </c>
      <c r="AA351">
        <v>75522059</v>
      </c>
      <c r="AB351">
        <f t="shared" si="206"/>
        <v>28574.880000000001</v>
      </c>
      <c r="AC351">
        <f>ROUND(((ES351*118)),6)</f>
        <v>0</v>
      </c>
      <c r="AD351">
        <f>ROUND(((((ET351*118))-((EU351*118)))+AE351),6)</f>
        <v>842.52</v>
      </c>
      <c r="AE351">
        <f>ROUND(((EU351*118)),6)</f>
        <v>11.8</v>
      </c>
      <c r="AF351">
        <f>ROUND(((EV351*118)),6)</f>
        <v>27732.36</v>
      </c>
      <c r="AG351">
        <f t="shared" si="207"/>
        <v>0</v>
      </c>
      <c r="AH351">
        <f>((EW351*118))</f>
        <v>99.11999999999999</v>
      </c>
      <c r="AI351">
        <f>((EX351*118))</f>
        <v>0</v>
      </c>
      <c r="AJ351">
        <f t="shared" si="208"/>
        <v>0</v>
      </c>
      <c r="AK351">
        <v>242.16</v>
      </c>
      <c r="AL351">
        <v>0</v>
      </c>
      <c r="AM351">
        <v>7.14</v>
      </c>
      <c r="AN351">
        <v>0.1</v>
      </c>
      <c r="AO351">
        <v>235.02</v>
      </c>
      <c r="AP351">
        <v>0</v>
      </c>
      <c r="AQ351">
        <v>0.84</v>
      </c>
      <c r="AR351">
        <v>0</v>
      </c>
      <c r="AS351">
        <v>0</v>
      </c>
      <c r="AT351">
        <v>70</v>
      </c>
      <c r="AU351">
        <v>10</v>
      </c>
      <c r="AV351">
        <v>1</v>
      </c>
      <c r="AW351">
        <v>1</v>
      </c>
      <c r="AZ351">
        <v>1</v>
      </c>
      <c r="BA351">
        <v>1</v>
      </c>
      <c r="BB351">
        <v>1</v>
      </c>
      <c r="BC351">
        <v>1</v>
      </c>
      <c r="BD351" t="s">
        <v>3</v>
      </c>
      <c r="BE351" t="s">
        <v>3</v>
      </c>
      <c r="BF351" t="s">
        <v>3</v>
      </c>
      <c r="BG351" t="s">
        <v>3</v>
      </c>
      <c r="BH351">
        <v>0</v>
      </c>
      <c r="BI351">
        <v>4</v>
      </c>
      <c r="BJ351" t="s">
        <v>115</v>
      </c>
      <c r="BM351">
        <v>0</v>
      </c>
      <c r="BN351">
        <v>0</v>
      </c>
      <c r="BO351" t="s">
        <v>3</v>
      </c>
      <c r="BP351">
        <v>0</v>
      </c>
      <c r="BQ351">
        <v>1</v>
      </c>
      <c r="BR351">
        <v>0</v>
      </c>
      <c r="BS351">
        <v>1</v>
      </c>
      <c r="BT351">
        <v>1</v>
      </c>
      <c r="BU351">
        <v>1</v>
      </c>
      <c r="BV351">
        <v>1</v>
      </c>
      <c r="BW351">
        <v>1</v>
      </c>
      <c r="BX351">
        <v>1</v>
      </c>
      <c r="BY351" t="s">
        <v>3</v>
      </c>
      <c r="BZ351">
        <v>70</v>
      </c>
      <c r="CA351">
        <v>10</v>
      </c>
      <c r="CB351" t="s">
        <v>3</v>
      </c>
      <c r="CE351">
        <v>0</v>
      </c>
      <c r="CF351">
        <v>0</v>
      </c>
      <c r="CG351">
        <v>0</v>
      </c>
      <c r="CM351">
        <v>0</v>
      </c>
      <c r="CN351" t="s">
        <v>3</v>
      </c>
      <c r="CO351">
        <v>0</v>
      </c>
      <c r="CP351">
        <f t="shared" si="209"/>
        <v>160562.25</v>
      </c>
      <c r="CQ351">
        <f t="shared" si="210"/>
        <v>0</v>
      </c>
      <c r="CR351">
        <f>(((((ET351*118))*BB351-((EU351*118))*BS351)+AE351*BS351)*AV351)</f>
        <v>842.52</v>
      </c>
      <c r="CS351">
        <f t="shared" si="211"/>
        <v>11.8</v>
      </c>
      <c r="CT351">
        <f t="shared" si="212"/>
        <v>27732.36</v>
      </c>
      <c r="CU351">
        <f t="shared" si="213"/>
        <v>0</v>
      </c>
      <c r="CV351">
        <f t="shared" si="214"/>
        <v>99.11999999999999</v>
      </c>
      <c r="CW351">
        <f t="shared" si="215"/>
        <v>0</v>
      </c>
      <c r="CX351">
        <f t="shared" si="216"/>
        <v>0</v>
      </c>
      <c r="CY351">
        <f t="shared" si="217"/>
        <v>109079.69099999999</v>
      </c>
      <c r="CZ351">
        <f t="shared" si="218"/>
        <v>15582.813</v>
      </c>
      <c r="DC351" t="s">
        <v>3</v>
      </c>
      <c r="DD351" t="s">
        <v>156</v>
      </c>
      <c r="DE351" t="s">
        <v>156</v>
      </c>
      <c r="DF351" t="s">
        <v>156</v>
      </c>
      <c r="DG351" t="s">
        <v>156</v>
      </c>
      <c r="DH351" t="s">
        <v>3</v>
      </c>
      <c r="DI351" t="s">
        <v>156</v>
      </c>
      <c r="DJ351" t="s">
        <v>156</v>
      </c>
      <c r="DK351" t="s">
        <v>3</v>
      </c>
      <c r="DL351" t="s">
        <v>3</v>
      </c>
      <c r="DM351" t="s">
        <v>3</v>
      </c>
      <c r="DN351">
        <v>0</v>
      </c>
      <c r="DO351">
        <v>0</v>
      </c>
      <c r="DP351">
        <v>1</v>
      </c>
      <c r="DQ351">
        <v>1</v>
      </c>
      <c r="DU351">
        <v>1005</v>
      </c>
      <c r="DV351" t="s">
        <v>18</v>
      </c>
      <c r="DW351" t="s">
        <v>18</v>
      </c>
      <c r="DX351">
        <v>100</v>
      </c>
      <c r="DZ351" t="s">
        <v>3</v>
      </c>
      <c r="EA351" t="s">
        <v>3</v>
      </c>
      <c r="EB351" t="s">
        <v>3</v>
      </c>
      <c r="EC351" t="s">
        <v>3</v>
      </c>
      <c r="EE351">
        <v>75226705</v>
      </c>
      <c r="EF351">
        <v>1</v>
      </c>
      <c r="EG351" t="s">
        <v>21</v>
      </c>
      <c r="EH351">
        <v>0</v>
      </c>
      <c r="EI351" t="s">
        <v>3</v>
      </c>
      <c r="EJ351">
        <v>4</v>
      </c>
      <c r="EK351">
        <v>0</v>
      </c>
      <c r="EL351" t="s">
        <v>22</v>
      </c>
      <c r="EM351" t="s">
        <v>23</v>
      </c>
      <c r="EO351" t="s">
        <v>3</v>
      </c>
      <c r="EQ351">
        <v>0</v>
      </c>
      <c r="ER351">
        <v>242.16</v>
      </c>
      <c r="ES351">
        <v>0</v>
      </c>
      <c r="ET351">
        <v>7.14</v>
      </c>
      <c r="EU351">
        <v>0.1</v>
      </c>
      <c r="EV351">
        <v>235.02</v>
      </c>
      <c r="EW351">
        <v>0.84</v>
      </c>
      <c r="EX351">
        <v>0</v>
      </c>
      <c r="EY351">
        <v>0</v>
      </c>
      <c r="FQ351">
        <v>0</v>
      </c>
      <c r="FR351">
        <f t="shared" si="219"/>
        <v>0</v>
      </c>
      <c r="FS351">
        <v>0</v>
      </c>
      <c r="FX351">
        <v>70</v>
      </c>
      <c r="FY351">
        <v>10</v>
      </c>
      <c r="GA351" t="s">
        <v>3</v>
      </c>
      <c r="GD351">
        <v>0</v>
      </c>
      <c r="GF351">
        <v>917427591</v>
      </c>
      <c r="GG351">
        <v>2</v>
      </c>
      <c r="GH351">
        <v>1</v>
      </c>
      <c r="GI351">
        <v>-2</v>
      </c>
      <c r="GJ351">
        <v>0</v>
      </c>
      <c r="GK351">
        <f>ROUND(R351*(R12)/100,2)</f>
        <v>71.599999999999994</v>
      </c>
      <c r="GL351">
        <f t="shared" si="220"/>
        <v>0</v>
      </c>
      <c r="GM351">
        <f t="shared" si="221"/>
        <v>285296.34999999998</v>
      </c>
      <c r="GN351">
        <f t="shared" si="222"/>
        <v>0</v>
      </c>
      <c r="GO351">
        <f t="shared" si="223"/>
        <v>0</v>
      </c>
      <c r="GP351">
        <f t="shared" si="224"/>
        <v>285296.34999999998</v>
      </c>
      <c r="GR351">
        <v>0</v>
      </c>
      <c r="GS351">
        <v>3</v>
      </c>
      <c r="GT351">
        <v>0</v>
      </c>
      <c r="GU351" t="s">
        <v>3</v>
      </c>
      <c r="GV351">
        <f t="shared" si="225"/>
        <v>0</v>
      </c>
      <c r="GW351">
        <v>1</v>
      </c>
      <c r="GX351">
        <f t="shared" si="226"/>
        <v>0</v>
      </c>
      <c r="HA351">
        <v>0</v>
      </c>
      <c r="HB351">
        <v>0</v>
      </c>
      <c r="HC351">
        <f t="shared" si="227"/>
        <v>0</v>
      </c>
      <c r="HE351" t="s">
        <v>3</v>
      </c>
      <c r="HF351" t="s">
        <v>3</v>
      </c>
      <c r="HM351" t="s">
        <v>3</v>
      </c>
      <c r="HN351" t="s">
        <v>3</v>
      </c>
      <c r="HO351" t="s">
        <v>3</v>
      </c>
      <c r="HP351" t="s">
        <v>3</v>
      </c>
      <c r="HQ351" t="s">
        <v>3</v>
      </c>
      <c r="IK351">
        <v>0</v>
      </c>
    </row>
    <row r="352" spans="1:245" x14ac:dyDescent="0.2">
      <c r="A352">
        <v>17</v>
      </c>
      <c r="B352">
        <v>1</v>
      </c>
      <c r="C352">
        <f>ROW(SmtRes!A66)</f>
        <v>66</v>
      </c>
      <c r="D352">
        <f>ROW(EtalonRes!A66)</f>
        <v>66</v>
      </c>
      <c r="E352" t="s">
        <v>176</v>
      </c>
      <c r="F352" t="s">
        <v>103</v>
      </c>
      <c r="G352" t="s">
        <v>177</v>
      </c>
      <c r="H352" t="s">
        <v>18</v>
      </c>
      <c r="I352">
        <f>ROUND(45.8/100,9)</f>
        <v>0.45800000000000002</v>
      </c>
      <c r="J352">
        <v>0</v>
      </c>
      <c r="K352">
        <f>ROUND(45.8/100,9)</f>
        <v>0.45800000000000002</v>
      </c>
      <c r="O352">
        <f t="shared" si="195"/>
        <v>15411.19</v>
      </c>
      <c r="P352">
        <f t="shared" si="196"/>
        <v>1500.26</v>
      </c>
      <c r="Q352">
        <f t="shared" si="197"/>
        <v>0</v>
      </c>
      <c r="R352">
        <f t="shared" si="198"/>
        <v>0</v>
      </c>
      <c r="S352">
        <f t="shared" si="199"/>
        <v>13910.93</v>
      </c>
      <c r="T352">
        <f t="shared" si="200"/>
        <v>0</v>
      </c>
      <c r="U352">
        <f t="shared" si="201"/>
        <v>49.720480000000002</v>
      </c>
      <c r="V352">
        <f t="shared" si="202"/>
        <v>0</v>
      </c>
      <c r="W352">
        <f t="shared" si="203"/>
        <v>0</v>
      </c>
      <c r="X352">
        <f t="shared" si="204"/>
        <v>9737.65</v>
      </c>
      <c r="Y352">
        <f t="shared" si="205"/>
        <v>1391.09</v>
      </c>
      <c r="AA352">
        <v>75522059</v>
      </c>
      <c r="AB352">
        <f t="shared" si="206"/>
        <v>33648.879999999997</v>
      </c>
      <c r="AC352">
        <f>ROUND(((ES352*118)),6)</f>
        <v>3275.68</v>
      </c>
      <c r="AD352">
        <f>ROUND(((((ET352*118))-((EU352*118)))+AE352),6)</f>
        <v>0</v>
      </c>
      <c r="AE352">
        <f>ROUND(((EU352*118)),6)</f>
        <v>0</v>
      </c>
      <c r="AF352">
        <f>ROUND(((EV352*118)),6)</f>
        <v>30373.200000000001</v>
      </c>
      <c r="AG352">
        <f t="shared" si="207"/>
        <v>0</v>
      </c>
      <c r="AH352">
        <f>((EW352*118))</f>
        <v>108.56</v>
      </c>
      <c r="AI352">
        <f>((EX352*118))</f>
        <v>0</v>
      </c>
      <c r="AJ352">
        <f t="shared" si="208"/>
        <v>0</v>
      </c>
      <c r="AK352">
        <v>285.16000000000003</v>
      </c>
      <c r="AL352">
        <v>27.76</v>
      </c>
      <c r="AM352">
        <v>0</v>
      </c>
      <c r="AN352">
        <v>0</v>
      </c>
      <c r="AO352">
        <v>257.39999999999998</v>
      </c>
      <c r="AP352">
        <v>0</v>
      </c>
      <c r="AQ352">
        <v>0.92</v>
      </c>
      <c r="AR352">
        <v>0</v>
      </c>
      <c r="AS352">
        <v>0</v>
      </c>
      <c r="AT352">
        <v>70</v>
      </c>
      <c r="AU352">
        <v>10</v>
      </c>
      <c r="AV352">
        <v>1</v>
      </c>
      <c r="AW352">
        <v>1</v>
      </c>
      <c r="AZ352">
        <v>1</v>
      </c>
      <c r="BA352">
        <v>1</v>
      </c>
      <c r="BB352">
        <v>1</v>
      </c>
      <c r="BC352">
        <v>1</v>
      </c>
      <c r="BD352" t="s">
        <v>3</v>
      </c>
      <c r="BE352" t="s">
        <v>3</v>
      </c>
      <c r="BF352" t="s">
        <v>3</v>
      </c>
      <c r="BG352" t="s">
        <v>3</v>
      </c>
      <c r="BH352">
        <v>0</v>
      </c>
      <c r="BI352">
        <v>4</v>
      </c>
      <c r="BJ352" t="s">
        <v>105</v>
      </c>
      <c r="BM352">
        <v>0</v>
      </c>
      <c r="BN352">
        <v>0</v>
      </c>
      <c r="BO352" t="s">
        <v>3</v>
      </c>
      <c r="BP352">
        <v>0</v>
      </c>
      <c r="BQ352">
        <v>1</v>
      </c>
      <c r="BR352">
        <v>0</v>
      </c>
      <c r="BS352">
        <v>1</v>
      </c>
      <c r="BT352">
        <v>1</v>
      </c>
      <c r="BU352">
        <v>1</v>
      </c>
      <c r="BV352">
        <v>1</v>
      </c>
      <c r="BW352">
        <v>1</v>
      </c>
      <c r="BX352">
        <v>1</v>
      </c>
      <c r="BY352" t="s">
        <v>3</v>
      </c>
      <c r="BZ352">
        <v>70</v>
      </c>
      <c r="CA352">
        <v>10</v>
      </c>
      <c r="CB352" t="s">
        <v>3</v>
      </c>
      <c r="CE352">
        <v>0</v>
      </c>
      <c r="CF352">
        <v>0</v>
      </c>
      <c r="CG352">
        <v>0</v>
      </c>
      <c r="CM352">
        <v>0</v>
      </c>
      <c r="CN352" t="s">
        <v>3</v>
      </c>
      <c r="CO352">
        <v>0</v>
      </c>
      <c r="CP352">
        <f t="shared" si="209"/>
        <v>15411.19</v>
      </c>
      <c r="CQ352">
        <f t="shared" si="210"/>
        <v>3275.68</v>
      </c>
      <c r="CR352">
        <f>(((((ET352*118))*BB352-((EU352*118))*BS352)+AE352*BS352)*AV352)</f>
        <v>0</v>
      </c>
      <c r="CS352">
        <f t="shared" si="211"/>
        <v>0</v>
      </c>
      <c r="CT352">
        <f t="shared" si="212"/>
        <v>30373.200000000001</v>
      </c>
      <c r="CU352">
        <f t="shared" si="213"/>
        <v>0</v>
      </c>
      <c r="CV352">
        <f t="shared" si="214"/>
        <v>108.56</v>
      </c>
      <c r="CW352">
        <f t="shared" si="215"/>
        <v>0</v>
      </c>
      <c r="CX352">
        <f t="shared" si="216"/>
        <v>0</v>
      </c>
      <c r="CY352">
        <f t="shared" si="217"/>
        <v>9737.6509999999998</v>
      </c>
      <c r="CZ352">
        <f t="shared" si="218"/>
        <v>1391.0929999999998</v>
      </c>
      <c r="DC352" t="s">
        <v>3</v>
      </c>
      <c r="DD352" t="s">
        <v>156</v>
      </c>
      <c r="DE352" t="s">
        <v>156</v>
      </c>
      <c r="DF352" t="s">
        <v>156</v>
      </c>
      <c r="DG352" t="s">
        <v>156</v>
      </c>
      <c r="DH352" t="s">
        <v>3</v>
      </c>
      <c r="DI352" t="s">
        <v>156</v>
      </c>
      <c r="DJ352" t="s">
        <v>156</v>
      </c>
      <c r="DK352" t="s">
        <v>3</v>
      </c>
      <c r="DL352" t="s">
        <v>3</v>
      </c>
      <c r="DM352" t="s">
        <v>3</v>
      </c>
      <c r="DN352">
        <v>0</v>
      </c>
      <c r="DO352">
        <v>0</v>
      </c>
      <c r="DP352">
        <v>1</v>
      </c>
      <c r="DQ352">
        <v>1</v>
      </c>
      <c r="DU352">
        <v>1005</v>
      </c>
      <c r="DV352" t="s">
        <v>18</v>
      </c>
      <c r="DW352" t="s">
        <v>18</v>
      </c>
      <c r="DX352">
        <v>100</v>
      </c>
      <c r="DZ352" t="s">
        <v>3</v>
      </c>
      <c r="EA352" t="s">
        <v>3</v>
      </c>
      <c r="EB352" t="s">
        <v>3</v>
      </c>
      <c r="EC352" t="s">
        <v>3</v>
      </c>
      <c r="EE352">
        <v>75226705</v>
      </c>
      <c r="EF352">
        <v>1</v>
      </c>
      <c r="EG352" t="s">
        <v>21</v>
      </c>
      <c r="EH352">
        <v>0</v>
      </c>
      <c r="EI352" t="s">
        <v>3</v>
      </c>
      <c r="EJ352">
        <v>4</v>
      </c>
      <c r="EK352">
        <v>0</v>
      </c>
      <c r="EL352" t="s">
        <v>22</v>
      </c>
      <c r="EM352" t="s">
        <v>23</v>
      </c>
      <c r="EO352" t="s">
        <v>3</v>
      </c>
      <c r="EQ352">
        <v>0</v>
      </c>
      <c r="ER352">
        <v>285.16000000000003</v>
      </c>
      <c r="ES352">
        <v>27.76</v>
      </c>
      <c r="ET352">
        <v>0</v>
      </c>
      <c r="EU352">
        <v>0</v>
      </c>
      <c r="EV352">
        <v>257.39999999999998</v>
      </c>
      <c r="EW352">
        <v>0.92</v>
      </c>
      <c r="EX352">
        <v>0</v>
      </c>
      <c r="EY352">
        <v>0</v>
      </c>
      <c r="FQ352">
        <v>0</v>
      </c>
      <c r="FR352">
        <f t="shared" si="219"/>
        <v>0</v>
      </c>
      <c r="FS352">
        <v>0</v>
      </c>
      <c r="FX352">
        <v>70</v>
      </c>
      <c r="FY352">
        <v>10</v>
      </c>
      <c r="GA352" t="s">
        <v>3</v>
      </c>
      <c r="GD352">
        <v>0</v>
      </c>
      <c r="GF352">
        <v>-1096005263</v>
      </c>
      <c r="GG352">
        <v>2</v>
      </c>
      <c r="GH352">
        <v>1</v>
      </c>
      <c r="GI352">
        <v>-2</v>
      </c>
      <c r="GJ352">
        <v>0</v>
      </c>
      <c r="GK352">
        <f>ROUND(R352*(R12)/100,2)</f>
        <v>0</v>
      </c>
      <c r="GL352">
        <f t="shared" si="220"/>
        <v>0</v>
      </c>
      <c r="GM352">
        <f t="shared" si="221"/>
        <v>26539.93</v>
      </c>
      <c r="GN352">
        <f t="shared" si="222"/>
        <v>0</v>
      </c>
      <c r="GO352">
        <f t="shared" si="223"/>
        <v>0</v>
      </c>
      <c r="GP352">
        <f t="shared" si="224"/>
        <v>26539.93</v>
      </c>
      <c r="GR352">
        <v>0</v>
      </c>
      <c r="GS352">
        <v>3</v>
      </c>
      <c r="GT352">
        <v>0</v>
      </c>
      <c r="GU352" t="s">
        <v>3</v>
      </c>
      <c r="GV352">
        <f t="shared" si="225"/>
        <v>0</v>
      </c>
      <c r="GW352">
        <v>1</v>
      </c>
      <c r="GX352">
        <f t="shared" si="226"/>
        <v>0</v>
      </c>
      <c r="HA352">
        <v>0</v>
      </c>
      <c r="HB352">
        <v>0</v>
      </c>
      <c r="HC352">
        <f t="shared" si="227"/>
        <v>0</v>
      </c>
      <c r="HE352" t="s">
        <v>3</v>
      </c>
      <c r="HF352" t="s">
        <v>3</v>
      </c>
      <c r="HM352" t="s">
        <v>3</v>
      </c>
      <c r="HN352" t="s">
        <v>3</v>
      </c>
      <c r="HO352" t="s">
        <v>3</v>
      </c>
      <c r="HP352" t="s">
        <v>3</v>
      </c>
      <c r="HQ352" t="s">
        <v>3</v>
      </c>
      <c r="IK352">
        <v>0</v>
      </c>
    </row>
    <row r="353" spans="1:245" x14ac:dyDescent="0.2">
      <c r="A353">
        <v>18</v>
      </c>
      <c r="B353">
        <v>1</v>
      </c>
      <c r="C353">
        <v>66</v>
      </c>
      <c r="E353" t="s">
        <v>178</v>
      </c>
      <c r="F353" t="s">
        <v>25</v>
      </c>
      <c r="G353" t="s">
        <v>26</v>
      </c>
      <c r="H353" t="s">
        <v>27</v>
      </c>
      <c r="I353">
        <f>I352*J353</f>
        <v>-0.54044000000000003</v>
      </c>
      <c r="J353">
        <v>-1.18</v>
      </c>
      <c r="K353">
        <v>-0.01</v>
      </c>
      <c r="O353">
        <f t="shared" si="195"/>
        <v>-26.93</v>
      </c>
      <c r="P353">
        <f t="shared" si="196"/>
        <v>-26.93</v>
      </c>
      <c r="Q353">
        <f t="shared" si="197"/>
        <v>0</v>
      </c>
      <c r="R353">
        <f t="shared" si="198"/>
        <v>0</v>
      </c>
      <c r="S353">
        <f t="shared" si="199"/>
        <v>0</v>
      </c>
      <c r="T353">
        <f t="shared" si="200"/>
        <v>0</v>
      </c>
      <c r="U353">
        <f t="shared" si="201"/>
        <v>0</v>
      </c>
      <c r="V353">
        <f t="shared" si="202"/>
        <v>0</v>
      </c>
      <c r="W353">
        <f t="shared" si="203"/>
        <v>0</v>
      </c>
      <c r="X353">
        <f t="shared" si="204"/>
        <v>0</v>
      </c>
      <c r="Y353">
        <f t="shared" si="205"/>
        <v>0</v>
      </c>
      <c r="AA353">
        <v>75522059</v>
      </c>
      <c r="AB353">
        <f t="shared" si="206"/>
        <v>49.83</v>
      </c>
      <c r="AC353">
        <f>ROUND((ES353),6)</f>
        <v>49.83</v>
      </c>
      <c r="AD353">
        <f>ROUND((((ET353)-(EU353))+AE353),6)</f>
        <v>0</v>
      </c>
      <c r="AE353">
        <f>ROUND((EU353),6)</f>
        <v>0</v>
      </c>
      <c r="AF353">
        <f>ROUND((EV353),6)</f>
        <v>0</v>
      </c>
      <c r="AG353">
        <f t="shared" si="207"/>
        <v>0</v>
      </c>
      <c r="AH353">
        <f>(EW353)</f>
        <v>0</v>
      </c>
      <c r="AI353">
        <f>(EX353)</f>
        <v>0</v>
      </c>
      <c r="AJ353">
        <f t="shared" si="208"/>
        <v>0</v>
      </c>
      <c r="AK353">
        <v>49.83</v>
      </c>
      <c r="AL353">
        <v>49.83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70</v>
      </c>
      <c r="AU353">
        <v>10</v>
      </c>
      <c r="AV353">
        <v>1</v>
      </c>
      <c r="AW353">
        <v>1</v>
      </c>
      <c r="AZ353">
        <v>1</v>
      </c>
      <c r="BA353">
        <v>1</v>
      </c>
      <c r="BB353">
        <v>1</v>
      </c>
      <c r="BC353">
        <v>1</v>
      </c>
      <c r="BD353" t="s">
        <v>3</v>
      </c>
      <c r="BE353" t="s">
        <v>3</v>
      </c>
      <c r="BF353" t="s">
        <v>3</v>
      </c>
      <c r="BG353" t="s">
        <v>3</v>
      </c>
      <c r="BH353">
        <v>3</v>
      </c>
      <c r="BI353">
        <v>4</v>
      </c>
      <c r="BJ353" t="s">
        <v>28</v>
      </c>
      <c r="BM353">
        <v>0</v>
      </c>
      <c r="BN353">
        <v>0</v>
      </c>
      <c r="BO353" t="s">
        <v>3</v>
      </c>
      <c r="BP353">
        <v>0</v>
      </c>
      <c r="BQ353">
        <v>1</v>
      </c>
      <c r="BR353">
        <v>1</v>
      </c>
      <c r="BS353">
        <v>1</v>
      </c>
      <c r="BT353">
        <v>1</v>
      </c>
      <c r="BU353">
        <v>1</v>
      </c>
      <c r="BV353">
        <v>1</v>
      </c>
      <c r="BW353">
        <v>1</v>
      </c>
      <c r="BX353">
        <v>1</v>
      </c>
      <c r="BY353" t="s">
        <v>3</v>
      </c>
      <c r="BZ353">
        <v>70</v>
      </c>
      <c r="CA353">
        <v>10</v>
      </c>
      <c r="CB353" t="s">
        <v>3</v>
      </c>
      <c r="CE353">
        <v>0</v>
      </c>
      <c r="CF353">
        <v>0</v>
      </c>
      <c r="CG353">
        <v>0</v>
      </c>
      <c r="CM353">
        <v>0</v>
      </c>
      <c r="CN353" t="s">
        <v>3</v>
      </c>
      <c r="CO353">
        <v>0</v>
      </c>
      <c r="CP353">
        <f t="shared" si="209"/>
        <v>-26.93</v>
      </c>
      <c r="CQ353">
        <f t="shared" si="210"/>
        <v>49.83</v>
      </c>
      <c r="CR353">
        <f>((((ET353)*BB353-(EU353)*BS353)+AE353*BS353)*AV353)</f>
        <v>0</v>
      </c>
      <c r="CS353">
        <f t="shared" si="211"/>
        <v>0</v>
      </c>
      <c r="CT353">
        <f t="shared" si="212"/>
        <v>0</v>
      </c>
      <c r="CU353">
        <f t="shared" si="213"/>
        <v>0</v>
      </c>
      <c r="CV353">
        <f t="shared" si="214"/>
        <v>0</v>
      </c>
      <c r="CW353">
        <f t="shared" si="215"/>
        <v>0</v>
      </c>
      <c r="CX353">
        <f t="shared" si="216"/>
        <v>0</v>
      </c>
      <c r="CY353">
        <f t="shared" si="217"/>
        <v>0</v>
      </c>
      <c r="CZ353">
        <f t="shared" si="218"/>
        <v>0</v>
      </c>
      <c r="DC353" t="s">
        <v>3</v>
      </c>
      <c r="DD353" t="s">
        <v>3</v>
      </c>
      <c r="DE353" t="s">
        <v>3</v>
      </c>
      <c r="DF353" t="s">
        <v>3</v>
      </c>
      <c r="DG353" t="s">
        <v>3</v>
      </c>
      <c r="DH353" t="s">
        <v>3</v>
      </c>
      <c r="DI353" t="s">
        <v>3</v>
      </c>
      <c r="DJ353" t="s">
        <v>3</v>
      </c>
      <c r="DK353" t="s">
        <v>3</v>
      </c>
      <c r="DL353" t="s">
        <v>3</v>
      </c>
      <c r="DM353" t="s">
        <v>3</v>
      </c>
      <c r="DN353">
        <v>0</v>
      </c>
      <c r="DO353">
        <v>0</v>
      </c>
      <c r="DP353">
        <v>1</v>
      </c>
      <c r="DQ353">
        <v>1</v>
      </c>
      <c r="DU353">
        <v>1007</v>
      </c>
      <c r="DV353" t="s">
        <v>27</v>
      </c>
      <c r="DW353" t="s">
        <v>27</v>
      </c>
      <c r="DX353">
        <v>1</v>
      </c>
      <c r="DZ353" t="s">
        <v>3</v>
      </c>
      <c r="EA353" t="s">
        <v>3</v>
      </c>
      <c r="EB353" t="s">
        <v>3</v>
      </c>
      <c r="EC353" t="s">
        <v>3</v>
      </c>
      <c r="EE353">
        <v>75226705</v>
      </c>
      <c r="EF353">
        <v>1</v>
      </c>
      <c r="EG353" t="s">
        <v>21</v>
      </c>
      <c r="EH353">
        <v>0</v>
      </c>
      <c r="EI353" t="s">
        <v>3</v>
      </c>
      <c r="EJ353">
        <v>4</v>
      </c>
      <c r="EK353">
        <v>0</v>
      </c>
      <c r="EL353" t="s">
        <v>22</v>
      </c>
      <c r="EM353" t="s">
        <v>23</v>
      </c>
      <c r="EO353" t="s">
        <v>3</v>
      </c>
      <c r="EQ353">
        <v>0</v>
      </c>
      <c r="ER353">
        <v>49.83</v>
      </c>
      <c r="ES353">
        <v>49.83</v>
      </c>
      <c r="ET353">
        <v>0</v>
      </c>
      <c r="EU353">
        <v>0</v>
      </c>
      <c r="EV353">
        <v>0</v>
      </c>
      <c r="EW353">
        <v>0</v>
      </c>
      <c r="EX353">
        <v>0</v>
      </c>
      <c r="FQ353">
        <v>0</v>
      </c>
      <c r="FR353">
        <f t="shared" si="219"/>
        <v>0</v>
      </c>
      <c r="FS353">
        <v>0</v>
      </c>
      <c r="FX353">
        <v>70</v>
      </c>
      <c r="FY353">
        <v>10</v>
      </c>
      <c r="GA353" t="s">
        <v>3</v>
      </c>
      <c r="GD353">
        <v>0</v>
      </c>
      <c r="GF353">
        <v>973433911</v>
      </c>
      <c r="GG353">
        <v>2</v>
      </c>
      <c r="GH353">
        <v>1</v>
      </c>
      <c r="GI353">
        <v>-2</v>
      </c>
      <c r="GJ353">
        <v>0</v>
      </c>
      <c r="GK353">
        <f>ROUND(R353*(R12)/100,2)</f>
        <v>0</v>
      </c>
      <c r="GL353">
        <f t="shared" si="220"/>
        <v>0</v>
      </c>
      <c r="GM353">
        <f t="shared" si="221"/>
        <v>-26.93</v>
      </c>
      <c r="GN353">
        <f t="shared" si="222"/>
        <v>0</v>
      </c>
      <c r="GO353">
        <f t="shared" si="223"/>
        <v>0</v>
      </c>
      <c r="GP353">
        <f t="shared" si="224"/>
        <v>-26.93</v>
      </c>
      <c r="GR353">
        <v>0</v>
      </c>
      <c r="GS353">
        <v>3</v>
      </c>
      <c r="GT353">
        <v>0</v>
      </c>
      <c r="GU353" t="s">
        <v>3</v>
      </c>
      <c r="GV353">
        <f t="shared" si="225"/>
        <v>0</v>
      </c>
      <c r="GW353">
        <v>1</v>
      </c>
      <c r="GX353">
        <f t="shared" si="226"/>
        <v>0</v>
      </c>
      <c r="HA353">
        <v>0</v>
      </c>
      <c r="HB353">
        <v>0</v>
      </c>
      <c r="HC353">
        <f t="shared" si="227"/>
        <v>0</v>
      </c>
      <c r="HE353" t="s">
        <v>3</v>
      </c>
      <c r="HF353" t="s">
        <v>3</v>
      </c>
      <c r="HM353" t="s">
        <v>156</v>
      </c>
      <c r="HN353" t="s">
        <v>3</v>
      </c>
      <c r="HO353" t="s">
        <v>3</v>
      </c>
      <c r="HP353" t="s">
        <v>3</v>
      </c>
      <c r="HQ353" t="s">
        <v>3</v>
      </c>
      <c r="IK353">
        <v>0</v>
      </c>
    </row>
    <row r="354" spans="1:245" x14ac:dyDescent="0.2">
      <c r="A354">
        <v>17</v>
      </c>
      <c r="B354">
        <v>1</v>
      </c>
      <c r="C354">
        <f>ROW(SmtRes!A69)</f>
        <v>69</v>
      </c>
      <c r="D354">
        <f>ROW(EtalonRes!A69)</f>
        <v>69</v>
      </c>
      <c r="E354" t="s">
        <v>179</v>
      </c>
      <c r="F354" t="s">
        <v>103</v>
      </c>
      <c r="G354" t="s">
        <v>180</v>
      </c>
      <c r="H354" t="s">
        <v>18</v>
      </c>
      <c r="I354">
        <f>ROUND(86.1/100,9)</f>
        <v>0.86099999999999999</v>
      </c>
      <c r="J354">
        <v>0</v>
      </c>
      <c r="K354">
        <f>ROUND(86.1/100,9)</f>
        <v>0.86099999999999999</v>
      </c>
      <c r="O354">
        <f t="shared" si="195"/>
        <v>3928.36</v>
      </c>
      <c r="P354">
        <f t="shared" si="196"/>
        <v>382.42</v>
      </c>
      <c r="Q354">
        <f t="shared" si="197"/>
        <v>0</v>
      </c>
      <c r="R354">
        <f t="shared" si="198"/>
        <v>0</v>
      </c>
      <c r="S354">
        <f t="shared" si="199"/>
        <v>3545.94</v>
      </c>
      <c r="T354">
        <f t="shared" si="200"/>
        <v>0</v>
      </c>
      <c r="U354">
        <f t="shared" si="201"/>
        <v>12.673920000000001</v>
      </c>
      <c r="V354">
        <f t="shared" si="202"/>
        <v>0</v>
      </c>
      <c r="W354">
        <f t="shared" si="203"/>
        <v>0</v>
      </c>
      <c r="X354">
        <f t="shared" si="204"/>
        <v>2482.16</v>
      </c>
      <c r="Y354">
        <f t="shared" si="205"/>
        <v>354.59</v>
      </c>
      <c r="AA354">
        <v>75522059</v>
      </c>
      <c r="AB354">
        <f t="shared" si="206"/>
        <v>4562.5600000000004</v>
      </c>
      <c r="AC354">
        <f>ROUND((((ES354*4)*4)),6)</f>
        <v>444.16</v>
      </c>
      <c r="AD354">
        <f>ROUND((((((ET354*4)*4))-(((EU354*4)*4)))+AE354),6)</f>
        <v>0</v>
      </c>
      <c r="AE354">
        <f>ROUND((((EU354*4)*4)),6)</f>
        <v>0</v>
      </c>
      <c r="AF354">
        <f>ROUND((((EV354*4)*4)),6)</f>
        <v>4118.3999999999996</v>
      </c>
      <c r="AG354">
        <f t="shared" si="207"/>
        <v>0</v>
      </c>
      <c r="AH354">
        <f>(((EW354*4)*4))</f>
        <v>14.72</v>
      </c>
      <c r="AI354">
        <f>(((EX354*4)*4))</f>
        <v>0</v>
      </c>
      <c r="AJ354">
        <f t="shared" si="208"/>
        <v>0</v>
      </c>
      <c r="AK354">
        <v>285.16000000000003</v>
      </c>
      <c r="AL354">
        <v>27.76</v>
      </c>
      <c r="AM354">
        <v>0</v>
      </c>
      <c r="AN354">
        <v>0</v>
      </c>
      <c r="AO354">
        <v>257.39999999999998</v>
      </c>
      <c r="AP354">
        <v>0</v>
      </c>
      <c r="AQ354">
        <v>0.92</v>
      </c>
      <c r="AR354">
        <v>0</v>
      </c>
      <c r="AS354">
        <v>0</v>
      </c>
      <c r="AT354">
        <v>70</v>
      </c>
      <c r="AU354">
        <v>10</v>
      </c>
      <c r="AV354">
        <v>1</v>
      </c>
      <c r="AW354">
        <v>1</v>
      </c>
      <c r="AZ354">
        <v>1</v>
      </c>
      <c r="BA354">
        <v>1</v>
      </c>
      <c r="BB354">
        <v>1</v>
      </c>
      <c r="BC354">
        <v>1</v>
      </c>
      <c r="BD354" t="s">
        <v>3</v>
      </c>
      <c r="BE354" t="s">
        <v>3</v>
      </c>
      <c r="BF354" t="s">
        <v>3</v>
      </c>
      <c r="BG354" t="s">
        <v>3</v>
      </c>
      <c r="BH354">
        <v>0</v>
      </c>
      <c r="BI354">
        <v>4</v>
      </c>
      <c r="BJ354" t="s">
        <v>105</v>
      </c>
      <c r="BM354">
        <v>0</v>
      </c>
      <c r="BN354">
        <v>0</v>
      </c>
      <c r="BO354" t="s">
        <v>3</v>
      </c>
      <c r="BP354">
        <v>0</v>
      </c>
      <c r="BQ354">
        <v>1</v>
      </c>
      <c r="BR354">
        <v>0</v>
      </c>
      <c r="BS354">
        <v>1</v>
      </c>
      <c r="BT354">
        <v>1</v>
      </c>
      <c r="BU354">
        <v>1</v>
      </c>
      <c r="BV354">
        <v>1</v>
      </c>
      <c r="BW354">
        <v>1</v>
      </c>
      <c r="BX354">
        <v>1</v>
      </c>
      <c r="BY354" t="s">
        <v>3</v>
      </c>
      <c r="BZ354">
        <v>70</v>
      </c>
      <c r="CA354">
        <v>10</v>
      </c>
      <c r="CB354" t="s">
        <v>3</v>
      </c>
      <c r="CE354">
        <v>0</v>
      </c>
      <c r="CF354">
        <v>0</v>
      </c>
      <c r="CG354">
        <v>0</v>
      </c>
      <c r="CM354">
        <v>0</v>
      </c>
      <c r="CN354" t="s">
        <v>3</v>
      </c>
      <c r="CO354">
        <v>0</v>
      </c>
      <c r="CP354">
        <f t="shared" si="209"/>
        <v>3928.36</v>
      </c>
      <c r="CQ354">
        <f t="shared" si="210"/>
        <v>444.16</v>
      </c>
      <c r="CR354">
        <f>((((((ET354*4)*4))*BB354-(((EU354*4)*4))*BS354)+AE354*BS354)*AV354)</f>
        <v>0</v>
      </c>
      <c r="CS354">
        <f t="shared" si="211"/>
        <v>0</v>
      </c>
      <c r="CT354">
        <f t="shared" si="212"/>
        <v>4118.3999999999996</v>
      </c>
      <c r="CU354">
        <f t="shared" si="213"/>
        <v>0</v>
      </c>
      <c r="CV354">
        <f t="shared" si="214"/>
        <v>14.72</v>
      </c>
      <c r="CW354">
        <f t="shared" si="215"/>
        <v>0</v>
      </c>
      <c r="CX354">
        <f t="shared" si="216"/>
        <v>0</v>
      </c>
      <c r="CY354">
        <f t="shared" si="217"/>
        <v>2482.1580000000004</v>
      </c>
      <c r="CZ354">
        <f t="shared" si="218"/>
        <v>354.59399999999999</v>
      </c>
      <c r="DC354" t="s">
        <v>3</v>
      </c>
      <c r="DD354" t="s">
        <v>181</v>
      </c>
      <c r="DE354" t="s">
        <v>181</v>
      </c>
      <c r="DF354" t="s">
        <v>181</v>
      </c>
      <c r="DG354" t="s">
        <v>181</v>
      </c>
      <c r="DH354" t="s">
        <v>3</v>
      </c>
      <c r="DI354" t="s">
        <v>181</v>
      </c>
      <c r="DJ354" t="s">
        <v>181</v>
      </c>
      <c r="DK354" t="s">
        <v>3</v>
      </c>
      <c r="DL354" t="s">
        <v>3</v>
      </c>
      <c r="DM354" t="s">
        <v>3</v>
      </c>
      <c r="DN354">
        <v>0</v>
      </c>
      <c r="DO354">
        <v>0</v>
      </c>
      <c r="DP354">
        <v>1</v>
      </c>
      <c r="DQ354">
        <v>1</v>
      </c>
      <c r="DU354">
        <v>1005</v>
      </c>
      <c r="DV354" t="s">
        <v>18</v>
      </c>
      <c r="DW354" t="s">
        <v>18</v>
      </c>
      <c r="DX354">
        <v>100</v>
      </c>
      <c r="DZ354" t="s">
        <v>3</v>
      </c>
      <c r="EA354" t="s">
        <v>3</v>
      </c>
      <c r="EB354" t="s">
        <v>3</v>
      </c>
      <c r="EC354" t="s">
        <v>3</v>
      </c>
      <c r="EE354">
        <v>75226705</v>
      </c>
      <c r="EF354">
        <v>1</v>
      </c>
      <c r="EG354" t="s">
        <v>21</v>
      </c>
      <c r="EH354">
        <v>0</v>
      </c>
      <c r="EI354" t="s">
        <v>3</v>
      </c>
      <c r="EJ354">
        <v>4</v>
      </c>
      <c r="EK354">
        <v>0</v>
      </c>
      <c r="EL354" t="s">
        <v>22</v>
      </c>
      <c r="EM354" t="s">
        <v>23</v>
      </c>
      <c r="EO354" t="s">
        <v>3</v>
      </c>
      <c r="EQ354">
        <v>0</v>
      </c>
      <c r="ER354">
        <v>285.16000000000003</v>
      </c>
      <c r="ES354">
        <v>27.76</v>
      </c>
      <c r="ET354">
        <v>0</v>
      </c>
      <c r="EU354">
        <v>0</v>
      </c>
      <c r="EV354">
        <v>257.39999999999998</v>
      </c>
      <c r="EW354">
        <v>0.92</v>
      </c>
      <c r="EX354">
        <v>0</v>
      </c>
      <c r="EY354">
        <v>0</v>
      </c>
      <c r="FQ354">
        <v>0</v>
      </c>
      <c r="FR354">
        <f t="shared" si="219"/>
        <v>0</v>
      </c>
      <c r="FS354">
        <v>0</v>
      </c>
      <c r="FX354">
        <v>70</v>
      </c>
      <c r="FY354">
        <v>10</v>
      </c>
      <c r="GA354" t="s">
        <v>3</v>
      </c>
      <c r="GD354">
        <v>0</v>
      </c>
      <c r="GF354">
        <v>1532380101</v>
      </c>
      <c r="GG354">
        <v>2</v>
      </c>
      <c r="GH354">
        <v>1</v>
      </c>
      <c r="GI354">
        <v>-2</v>
      </c>
      <c r="GJ354">
        <v>0</v>
      </c>
      <c r="GK354">
        <f>ROUND(R354*(R12)/100,2)</f>
        <v>0</v>
      </c>
      <c r="GL354">
        <f t="shared" si="220"/>
        <v>0</v>
      </c>
      <c r="GM354">
        <f t="shared" si="221"/>
        <v>6765.11</v>
      </c>
      <c r="GN354">
        <f t="shared" si="222"/>
        <v>0</v>
      </c>
      <c r="GO354">
        <f t="shared" si="223"/>
        <v>0</v>
      </c>
      <c r="GP354">
        <f t="shared" si="224"/>
        <v>6765.11</v>
      </c>
      <c r="GR354">
        <v>0</v>
      </c>
      <c r="GS354">
        <v>3</v>
      </c>
      <c r="GT354">
        <v>0</v>
      </c>
      <c r="GU354" t="s">
        <v>3</v>
      </c>
      <c r="GV354">
        <f t="shared" si="225"/>
        <v>0</v>
      </c>
      <c r="GW354">
        <v>1</v>
      </c>
      <c r="GX354">
        <f t="shared" si="226"/>
        <v>0</v>
      </c>
      <c r="HA354">
        <v>0</v>
      </c>
      <c r="HB354">
        <v>0</v>
      </c>
      <c r="HC354">
        <f t="shared" si="227"/>
        <v>0</v>
      </c>
      <c r="HE354" t="s">
        <v>3</v>
      </c>
      <c r="HF354" t="s">
        <v>3</v>
      </c>
      <c r="HM354" t="s">
        <v>3</v>
      </c>
      <c r="HN354" t="s">
        <v>3</v>
      </c>
      <c r="HO354" t="s">
        <v>3</v>
      </c>
      <c r="HP354" t="s">
        <v>3</v>
      </c>
      <c r="HQ354" t="s">
        <v>3</v>
      </c>
      <c r="IK354">
        <v>0</v>
      </c>
    </row>
    <row r="355" spans="1:245" x14ac:dyDescent="0.2">
      <c r="A355">
        <v>18</v>
      </c>
      <c r="B355">
        <v>1</v>
      </c>
      <c r="C355">
        <v>69</v>
      </c>
      <c r="E355" t="s">
        <v>182</v>
      </c>
      <c r="F355" t="s">
        <v>25</v>
      </c>
      <c r="G355" t="s">
        <v>26</v>
      </c>
      <c r="H355" t="s">
        <v>27</v>
      </c>
      <c r="I355">
        <f>I354*J355</f>
        <v>-0.13775999999999999</v>
      </c>
      <c r="J355">
        <v>-0.16</v>
      </c>
      <c r="K355">
        <v>-0.01</v>
      </c>
      <c r="O355">
        <f t="shared" si="195"/>
        <v>-6.86</v>
      </c>
      <c r="P355">
        <f t="shared" si="196"/>
        <v>-6.86</v>
      </c>
      <c r="Q355">
        <f t="shared" si="197"/>
        <v>0</v>
      </c>
      <c r="R355">
        <f t="shared" si="198"/>
        <v>0</v>
      </c>
      <c r="S355">
        <f t="shared" si="199"/>
        <v>0</v>
      </c>
      <c r="T355">
        <f t="shared" si="200"/>
        <v>0</v>
      </c>
      <c r="U355">
        <f t="shared" si="201"/>
        <v>0</v>
      </c>
      <c r="V355">
        <f t="shared" si="202"/>
        <v>0</v>
      </c>
      <c r="W355">
        <f t="shared" si="203"/>
        <v>0</v>
      </c>
      <c r="X355">
        <f t="shared" si="204"/>
        <v>0</v>
      </c>
      <c r="Y355">
        <f t="shared" si="205"/>
        <v>0</v>
      </c>
      <c r="AA355">
        <v>75522059</v>
      </c>
      <c r="AB355">
        <f t="shared" si="206"/>
        <v>49.83</v>
      </c>
      <c r="AC355">
        <f>ROUND((ES355),6)</f>
        <v>49.83</v>
      </c>
      <c r="AD355">
        <f>ROUND((((ET355)-(EU355))+AE355),6)</f>
        <v>0</v>
      </c>
      <c r="AE355">
        <f>ROUND((EU355),6)</f>
        <v>0</v>
      </c>
      <c r="AF355">
        <f>ROUND((EV355),6)</f>
        <v>0</v>
      </c>
      <c r="AG355">
        <f t="shared" si="207"/>
        <v>0</v>
      </c>
      <c r="AH355">
        <f>(EW355)</f>
        <v>0</v>
      </c>
      <c r="AI355">
        <f>(EX355)</f>
        <v>0</v>
      </c>
      <c r="AJ355">
        <f t="shared" si="208"/>
        <v>0</v>
      </c>
      <c r="AK355">
        <v>49.83</v>
      </c>
      <c r="AL355">
        <v>49.83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70</v>
      </c>
      <c r="AU355">
        <v>10</v>
      </c>
      <c r="AV355">
        <v>1</v>
      </c>
      <c r="AW355">
        <v>1</v>
      </c>
      <c r="AZ355">
        <v>1</v>
      </c>
      <c r="BA355">
        <v>1</v>
      </c>
      <c r="BB355">
        <v>1</v>
      </c>
      <c r="BC355">
        <v>1</v>
      </c>
      <c r="BD355" t="s">
        <v>3</v>
      </c>
      <c r="BE355" t="s">
        <v>3</v>
      </c>
      <c r="BF355" t="s">
        <v>3</v>
      </c>
      <c r="BG355" t="s">
        <v>3</v>
      </c>
      <c r="BH355">
        <v>3</v>
      </c>
      <c r="BI355">
        <v>4</v>
      </c>
      <c r="BJ355" t="s">
        <v>28</v>
      </c>
      <c r="BM355">
        <v>0</v>
      </c>
      <c r="BN355">
        <v>0</v>
      </c>
      <c r="BO355" t="s">
        <v>3</v>
      </c>
      <c r="BP355">
        <v>0</v>
      </c>
      <c r="BQ355">
        <v>1</v>
      </c>
      <c r="BR355">
        <v>1</v>
      </c>
      <c r="BS355">
        <v>1</v>
      </c>
      <c r="BT355">
        <v>1</v>
      </c>
      <c r="BU355">
        <v>1</v>
      </c>
      <c r="BV355">
        <v>1</v>
      </c>
      <c r="BW355">
        <v>1</v>
      </c>
      <c r="BX355">
        <v>1</v>
      </c>
      <c r="BY355" t="s">
        <v>3</v>
      </c>
      <c r="BZ355">
        <v>70</v>
      </c>
      <c r="CA355">
        <v>10</v>
      </c>
      <c r="CB355" t="s">
        <v>3</v>
      </c>
      <c r="CE355">
        <v>0</v>
      </c>
      <c r="CF355">
        <v>0</v>
      </c>
      <c r="CG355">
        <v>0</v>
      </c>
      <c r="CM355">
        <v>0</v>
      </c>
      <c r="CN355" t="s">
        <v>3</v>
      </c>
      <c r="CO355">
        <v>0</v>
      </c>
      <c r="CP355">
        <f t="shared" si="209"/>
        <v>-6.86</v>
      </c>
      <c r="CQ355">
        <f t="shared" si="210"/>
        <v>49.83</v>
      </c>
      <c r="CR355">
        <f>((((ET355)*BB355-(EU355)*BS355)+AE355*BS355)*AV355)</f>
        <v>0</v>
      </c>
      <c r="CS355">
        <f t="shared" si="211"/>
        <v>0</v>
      </c>
      <c r="CT355">
        <f t="shared" si="212"/>
        <v>0</v>
      </c>
      <c r="CU355">
        <f t="shared" si="213"/>
        <v>0</v>
      </c>
      <c r="CV355">
        <f t="shared" si="214"/>
        <v>0</v>
      </c>
      <c r="CW355">
        <f t="shared" si="215"/>
        <v>0</v>
      </c>
      <c r="CX355">
        <f t="shared" si="216"/>
        <v>0</v>
      </c>
      <c r="CY355">
        <f t="shared" si="217"/>
        <v>0</v>
      </c>
      <c r="CZ355">
        <f t="shared" si="218"/>
        <v>0</v>
      </c>
      <c r="DC355" t="s">
        <v>3</v>
      </c>
      <c r="DD355" t="s">
        <v>3</v>
      </c>
      <c r="DE355" t="s">
        <v>3</v>
      </c>
      <c r="DF355" t="s">
        <v>3</v>
      </c>
      <c r="DG355" t="s">
        <v>3</v>
      </c>
      <c r="DH355" t="s">
        <v>3</v>
      </c>
      <c r="DI355" t="s">
        <v>3</v>
      </c>
      <c r="DJ355" t="s">
        <v>3</v>
      </c>
      <c r="DK355" t="s">
        <v>3</v>
      </c>
      <c r="DL355" t="s">
        <v>3</v>
      </c>
      <c r="DM355" t="s">
        <v>3</v>
      </c>
      <c r="DN355">
        <v>0</v>
      </c>
      <c r="DO355">
        <v>0</v>
      </c>
      <c r="DP355">
        <v>1</v>
      </c>
      <c r="DQ355">
        <v>1</v>
      </c>
      <c r="DU355">
        <v>1007</v>
      </c>
      <c r="DV355" t="s">
        <v>27</v>
      </c>
      <c r="DW355" t="s">
        <v>27</v>
      </c>
      <c r="DX355">
        <v>1</v>
      </c>
      <c r="DZ355" t="s">
        <v>3</v>
      </c>
      <c r="EA355" t="s">
        <v>3</v>
      </c>
      <c r="EB355" t="s">
        <v>3</v>
      </c>
      <c r="EC355" t="s">
        <v>3</v>
      </c>
      <c r="EE355">
        <v>75226705</v>
      </c>
      <c r="EF355">
        <v>1</v>
      </c>
      <c r="EG355" t="s">
        <v>21</v>
      </c>
      <c r="EH355">
        <v>0</v>
      </c>
      <c r="EI355" t="s">
        <v>3</v>
      </c>
      <c r="EJ355">
        <v>4</v>
      </c>
      <c r="EK355">
        <v>0</v>
      </c>
      <c r="EL355" t="s">
        <v>22</v>
      </c>
      <c r="EM355" t="s">
        <v>23</v>
      </c>
      <c r="EO355" t="s">
        <v>3</v>
      </c>
      <c r="EQ355">
        <v>0</v>
      </c>
      <c r="ER355">
        <v>49.83</v>
      </c>
      <c r="ES355">
        <v>49.83</v>
      </c>
      <c r="ET355">
        <v>0</v>
      </c>
      <c r="EU355">
        <v>0</v>
      </c>
      <c r="EV355">
        <v>0</v>
      </c>
      <c r="EW355">
        <v>0</v>
      </c>
      <c r="EX355">
        <v>0</v>
      </c>
      <c r="FQ355">
        <v>0</v>
      </c>
      <c r="FR355">
        <f t="shared" si="219"/>
        <v>0</v>
      </c>
      <c r="FS355">
        <v>0</v>
      </c>
      <c r="FX355">
        <v>70</v>
      </c>
      <c r="FY355">
        <v>10</v>
      </c>
      <c r="GA355" t="s">
        <v>3</v>
      </c>
      <c r="GD355">
        <v>0</v>
      </c>
      <c r="GF355">
        <v>973433911</v>
      </c>
      <c r="GG355">
        <v>2</v>
      </c>
      <c r="GH355">
        <v>1</v>
      </c>
      <c r="GI355">
        <v>-2</v>
      </c>
      <c r="GJ355">
        <v>0</v>
      </c>
      <c r="GK355">
        <f>ROUND(R355*(R12)/100,2)</f>
        <v>0</v>
      </c>
      <c r="GL355">
        <f t="shared" si="220"/>
        <v>0</v>
      </c>
      <c r="GM355">
        <f t="shared" si="221"/>
        <v>-6.86</v>
      </c>
      <c r="GN355">
        <f t="shared" si="222"/>
        <v>0</v>
      </c>
      <c r="GO355">
        <f t="shared" si="223"/>
        <v>0</v>
      </c>
      <c r="GP355">
        <f t="shared" si="224"/>
        <v>-6.86</v>
      </c>
      <c r="GR355">
        <v>0</v>
      </c>
      <c r="GS355">
        <v>3</v>
      </c>
      <c r="GT355">
        <v>0</v>
      </c>
      <c r="GU355" t="s">
        <v>3</v>
      </c>
      <c r="GV355">
        <f t="shared" si="225"/>
        <v>0</v>
      </c>
      <c r="GW355">
        <v>1</v>
      </c>
      <c r="GX355">
        <f t="shared" si="226"/>
        <v>0</v>
      </c>
      <c r="HA355">
        <v>0</v>
      </c>
      <c r="HB355">
        <v>0</v>
      </c>
      <c r="HC355">
        <f t="shared" si="227"/>
        <v>0</v>
      </c>
      <c r="HE355" t="s">
        <v>3</v>
      </c>
      <c r="HF355" t="s">
        <v>3</v>
      </c>
      <c r="HM355" t="s">
        <v>181</v>
      </c>
      <c r="HN355" t="s">
        <v>3</v>
      </c>
      <c r="HO355" t="s">
        <v>3</v>
      </c>
      <c r="HP355" t="s">
        <v>3</v>
      </c>
      <c r="HQ355" t="s">
        <v>3</v>
      </c>
      <c r="IK355">
        <v>0</v>
      </c>
    </row>
    <row r="357" spans="1:245" x14ac:dyDescent="0.2">
      <c r="A357" s="2">
        <v>51</v>
      </c>
      <c r="B357" s="2">
        <f>B339</f>
        <v>1</v>
      </c>
      <c r="C357" s="2">
        <f>A339</f>
        <v>5</v>
      </c>
      <c r="D357" s="2">
        <f>ROW(A339)</f>
        <v>339</v>
      </c>
      <c r="E357" s="2"/>
      <c r="F357" s="2" t="str">
        <f>IF(F339&lt;&gt;"",F339,"")</f>
        <v/>
      </c>
      <c r="G357" s="2" t="str">
        <f>IF(G339&lt;&gt;"",G339,"")</f>
        <v>Полы</v>
      </c>
      <c r="H357" s="2">
        <v>0</v>
      </c>
      <c r="I357" s="2"/>
      <c r="J357" s="2"/>
      <c r="K357" s="2"/>
      <c r="L357" s="2"/>
      <c r="M357" s="2"/>
      <c r="N357" s="2"/>
      <c r="O357" s="2">
        <f t="shared" ref="O357:T357" si="228">ROUND(AB357,2)</f>
        <v>236596.72</v>
      </c>
      <c r="P357" s="2">
        <f t="shared" si="228"/>
        <v>8264.01</v>
      </c>
      <c r="Q357" s="2">
        <f t="shared" si="228"/>
        <v>5047.79</v>
      </c>
      <c r="R357" s="2">
        <f t="shared" si="228"/>
        <v>71.31</v>
      </c>
      <c r="S357" s="2">
        <f t="shared" si="228"/>
        <v>223284.92</v>
      </c>
      <c r="T357" s="2">
        <f t="shared" si="228"/>
        <v>0</v>
      </c>
      <c r="U357" s="2">
        <f>AH357</f>
        <v>798.06303999999977</v>
      </c>
      <c r="V357" s="2">
        <f>AI357</f>
        <v>0</v>
      </c>
      <c r="W357" s="2">
        <f>ROUND(AJ357,2)</f>
        <v>0</v>
      </c>
      <c r="X357" s="2">
        <f>ROUND(AK357,2)</f>
        <v>156299.44</v>
      </c>
      <c r="Y357" s="2">
        <f>ROUND(AL357,2)</f>
        <v>22328.49</v>
      </c>
      <c r="Z357" s="2"/>
      <c r="AA357" s="2"/>
      <c r="AB357" s="2">
        <f>ROUND(SUMIF(AA343:AA355,"=75522059",O343:O355),2)</f>
        <v>236596.72</v>
      </c>
      <c r="AC357" s="2">
        <f>ROUND(SUMIF(AA343:AA355,"=75522059",P343:P355),2)</f>
        <v>8264.01</v>
      </c>
      <c r="AD357" s="2">
        <f>ROUND(SUMIF(AA343:AA355,"=75522059",Q343:Q355),2)</f>
        <v>5047.79</v>
      </c>
      <c r="AE357" s="2">
        <f>ROUND(SUMIF(AA343:AA355,"=75522059",R343:R355),2)</f>
        <v>71.31</v>
      </c>
      <c r="AF357" s="2">
        <f>ROUND(SUMIF(AA343:AA355,"=75522059",S343:S355),2)</f>
        <v>223284.92</v>
      </c>
      <c r="AG357" s="2">
        <f>ROUND(SUMIF(AA343:AA355,"=75522059",T343:T355),2)</f>
        <v>0</v>
      </c>
      <c r="AH357" s="2">
        <f>SUMIF(AA343:AA355,"=75522059",U343:U355)</f>
        <v>798.06303999999977</v>
      </c>
      <c r="AI357" s="2">
        <f>SUMIF(AA343:AA355,"=75522059",V343:V355)</f>
        <v>0</v>
      </c>
      <c r="AJ357" s="2">
        <f>ROUND(SUMIF(AA343:AA355,"=75522059",W343:W355),2)</f>
        <v>0</v>
      </c>
      <c r="AK357" s="2">
        <f>ROUND(SUMIF(AA343:AA355,"=75522059",X343:X355),2)</f>
        <v>156299.44</v>
      </c>
      <c r="AL357" s="2">
        <f>ROUND(SUMIF(AA343:AA355,"=75522059",Y343:Y355),2)</f>
        <v>22328.49</v>
      </c>
      <c r="AM357" s="2"/>
      <c r="AN357" s="2"/>
      <c r="AO357" s="2">
        <f t="shared" ref="AO357:BD357" si="229">ROUND(BX357,2)</f>
        <v>0</v>
      </c>
      <c r="AP357" s="2">
        <f t="shared" si="229"/>
        <v>0</v>
      </c>
      <c r="AQ357" s="2">
        <f t="shared" si="229"/>
        <v>0</v>
      </c>
      <c r="AR357" s="2">
        <f t="shared" si="229"/>
        <v>415301.66</v>
      </c>
      <c r="AS357" s="2">
        <f t="shared" si="229"/>
        <v>0</v>
      </c>
      <c r="AT357" s="2">
        <f t="shared" si="229"/>
        <v>0</v>
      </c>
      <c r="AU357" s="2">
        <f t="shared" si="229"/>
        <v>415301.66</v>
      </c>
      <c r="AV357" s="2">
        <f t="shared" si="229"/>
        <v>8264.01</v>
      </c>
      <c r="AW357" s="2">
        <f t="shared" si="229"/>
        <v>8264.01</v>
      </c>
      <c r="AX357" s="2">
        <f t="shared" si="229"/>
        <v>0</v>
      </c>
      <c r="AY357" s="2">
        <f t="shared" si="229"/>
        <v>8264.01</v>
      </c>
      <c r="AZ357" s="2">
        <f t="shared" si="229"/>
        <v>0</v>
      </c>
      <c r="BA357" s="2">
        <f t="shared" si="229"/>
        <v>0</v>
      </c>
      <c r="BB357" s="2">
        <f t="shared" si="229"/>
        <v>0</v>
      </c>
      <c r="BC357" s="2">
        <f t="shared" si="229"/>
        <v>0</v>
      </c>
      <c r="BD357" s="2">
        <f t="shared" si="229"/>
        <v>0</v>
      </c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>
        <f>ROUND(SUMIF(AA343:AA355,"=75522059",FQ343:FQ355),2)</f>
        <v>0</v>
      </c>
      <c r="BY357" s="2">
        <f>ROUND(SUMIF(AA343:AA355,"=75522059",FR343:FR355),2)</f>
        <v>0</v>
      </c>
      <c r="BZ357" s="2">
        <f>ROUND(SUMIF(AA343:AA355,"=75522059",GL343:GL355),2)</f>
        <v>0</v>
      </c>
      <c r="CA357" s="2">
        <f>ROUND(SUMIF(AA343:AA355,"=75522059",GM343:GM355),2)</f>
        <v>415301.66</v>
      </c>
      <c r="CB357" s="2">
        <f>ROUND(SUMIF(AA343:AA355,"=75522059",GN343:GN355),2)</f>
        <v>0</v>
      </c>
      <c r="CC357" s="2">
        <f>ROUND(SUMIF(AA343:AA355,"=75522059",GO343:GO355),2)</f>
        <v>0</v>
      </c>
      <c r="CD357" s="2">
        <f>ROUND(SUMIF(AA343:AA355,"=75522059",GP343:GP355),2)</f>
        <v>415301.66</v>
      </c>
      <c r="CE357" s="2">
        <f>AC357-BX357</f>
        <v>8264.01</v>
      </c>
      <c r="CF357" s="2">
        <f>AC357-BY357</f>
        <v>8264.01</v>
      </c>
      <c r="CG357" s="2">
        <f>BX357-BZ357</f>
        <v>0</v>
      </c>
      <c r="CH357" s="2">
        <f>AC357-BX357-BY357+BZ357</f>
        <v>8264.01</v>
      </c>
      <c r="CI357" s="2">
        <f>BY357-BZ357</f>
        <v>0</v>
      </c>
      <c r="CJ357" s="2">
        <f>ROUND(SUMIF(AA343:AA355,"=75522059",GX343:GX355),2)</f>
        <v>0</v>
      </c>
      <c r="CK357" s="2">
        <f>ROUND(SUMIF(AA343:AA355,"=75522059",GY343:GY355),2)</f>
        <v>0</v>
      </c>
      <c r="CL357" s="2">
        <f>ROUND(SUMIF(AA343:AA355,"=75522059",GZ343:GZ355),2)</f>
        <v>0</v>
      </c>
      <c r="CM357" s="2">
        <f>ROUND(SUMIF(AA343:AA355,"=75522059",HD343:HD355),2)</f>
        <v>0</v>
      </c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3"/>
      <c r="DH357" s="3"/>
      <c r="DI357" s="3"/>
      <c r="DJ357" s="3"/>
      <c r="DK357" s="3"/>
      <c r="DL357" s="3"/>
      <c r="DM357" s="3"/>
      <c r="DN357" s="3"/>
      <c r="DO357" s="3"/>
      <c r="DP357" s="3"/>
      <c r="DQ357" s="3"/>
      <c r="DR357" s="3"/>
      <c r="DS357" s="3"/>
      <c r="DT357" s="3"/>
      <c r="DU357" s="3"/>
      <c r="DV357" s="3"/>
      <c r="DW357" s="3"/>
      <c r="DX357" s="3"/>
      <c r="DY357" s="3"/>
      <c r="DZ357" s="3"/>
      <c r="EA357" s="3"/>
      <c r="EB357" s="3"/>
      <c r="EC357" s="3"/>
      <c r="ED357" s="3"/>
      <c r="EE357" s="3"/>
      <c r="EF357" s="3"/>
      <c r="EG357" s="3"/>
      <c r="EH357" s="3"/>
      <c r="EI357" s="3"/>
      <c r="EJ357" s="3"/>
      <c r="EK357" s="3"/>
      <c r="EL357" s="3"/>
      <c r="EM357" s="3"/>
      <c r="EN357" s="3"/>
      <c r="EO357" s="3"/>
      <c r="EP357" s="3"/>
      <c r="EQ357" s="3"/>
      <c r="ER357" s="3"/>
      <c r="ES357" s="3"/>
      <c r="ET357" s="3"/>
      <c r="EU357" s="3"/>
      <c r="EV357" s="3"/>
      <c r="EW357" s="3"/>
      <c r="EX357" s="3"/>
      <c r="EY357" s="3"/>
      <c r="EZ357" s="3"/>
      <c r="FA357" s="3"/>
      <c r="FB357" s="3"/>
      <c r="FC357" s="3"/>
      <c r="FD357" s="3"/>
      <c r="FE357" s="3"/>
      <c r="FF357" s="3"/>
      <c r="FG357" s="3"/>
      <c r="FH357" s="3"/>
      <c r="FI357" s="3"/>
      <c r="FJ357" s="3"/>
      <c r="FK357" s="3"/>
      <c r="FL357" s="3"/>
      <c r="FM357" s="3"/>
      <c r="FN357" s="3"/>
      <c r="FO357" s="3"/>
      <c r="FP357" s="3"/>
      <c r="FQ357" s="3"/>
      <c r="FR357" s="3"/>
      <c r="FS357" s="3"/>
      <c r="FT357" s="3"/>
      <c r="FU357" s="3"/>
      <c r="FV357" s="3"/>
      <c r="FW357" s="3"/>
      <c r="FX357" s="3"/>
      <c r="FY357" s="3"/>
      <c r="FZ357" s="3"/>
      <c r="GA357" s="3"/>
      <c r="GB357" s="3"/>
      <c r="GC357" s="3"/>
      <c r="GD357" s="3"/>
      <c r="GE357" s="3"/>
      <c r="GF357" s="3"/>
      <c r="GG357" s="3"/>
      <c r="GH357" s="3"/>
      <c r="GI357" s="3"/>
      <c r="GJ357" s="3"/>
      <c r="GK357" s="3"/>
      <c r="GL357" s="3"/>
      <c r="GM357" s="3"/>
      <c r="GN357" s="3"/>
      <c r="GO357" s="3"/>
      <c r="GP357" s="3"/>
      <c r="GQ357" s="3"/>
      <c r="GR357" s="3"/>
      <c r="GS357" s="3"/>
      <c r="GT357" s="3"/>
      <c r="GU357" s="3"/>
      <c r="GV357" s="3"/>
      <c r="GW357" s="3"/>
      <c r="GX357" s="3">
        <v>0</v>
      </c>
    </row>
    <row r="359" spans="1:245" x14ac:dyDescent="0.2">
      <c r="A359" s="4">
        <v>50</v>
      </c>
      <c r="B359" s="4">
        <v>0</v>
      </c>
      <c r="C359" s="4">
        <v>0</v>
      </c>
      <c r="D359" s="4">
        <v>1</v>
      </c>
      <c r="E359" s="4">
        <v>201</v>
      </c>
      <c r="F359" s="4">
        <f>ROUND(Source!O357,O359)</f>
        <v>236596.72</v>
      </c>
      <c r="G359" s="4" t="s">
        <v>34</v>
      </c>
      <c r="H359" s="4" t="s">
        <v>35</v>
      </c>
      <c r="I359" s="4"/>
      <c r="J359" s="4"/>
      <c r="K359" s="4">
        <v>201</v>
      </c>
      <c r="L359" s="4">
        <v>1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236596.72</v>
      </c>
      <c r="X359" s="4">
        <v>1</v>
      </c>
      <c r="Y359" s="4">
        <v>236596.72</v>
      </c>
      <c r="Z359" s="4"/>
      <c r="AA359" s="4"/>
      <c r="AB359" s="4"/>
    </row>
    <row r="360" spans="1:245" x14ac:dyDescent="0.2">
      <c r="A360" s="4">
        <v>50</v>
      </c>
      <c r="B360" s="4">
        <v>0</v>
      </c>
      <c r="C360" s="4">
        <v>0</v>
      </c>
      <c r="D360" s="4">
        <v>1</v>
      </c>
      <c r="E360" s="4">
        <v>202</v>
      </c>
      <c r="F360" s="4">
        <f>ROUND(Source!P357,O360)</f>
        <v>8264.01</v>
      </c>
      <c r="G360" s="4" t="s">
        <v>36</v>
      </c>
      <c r="H360" s="4" t="s">
        <v>37</v>
      </c>
      <c r="I360" s="4"/>
      <c r="J360" s="4"/>
      <c r="K360" s="4">
        <v>202</v>
      </c>
      <c r="L360" s="4">
        <v>2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8264.01</v>
      </c>
      <c r="X360" s="4">
        <v>1</v>
      </c>
      <c r="Y360" s="4">
        <v>8264.01</v>
      </c>
      <c r="Z360" s="4"/>
      <c r="AA360" s="4"/>
      <c r="AB360" s="4"/>
    </row>
    <row r="361" spans="1:245" x14ac:dyDescent="0.2">
      <c r="A361" s="4">
        <v>50</v>
      </c>
      <c r="B361" s="4">
        <v>0</v>
      </c>
      <c r="C361" s="4">
        <v>0</v>
      </c>
      <c r="D361" s="4">
        <v>1</v>
      </c>
      <c r="E361" s="4">
        <v>222</v>
      </c>
      <c r="F361" s="4">
        <f>ROUND(Source!AO357,O361)</f>
        <v>0</v>
      </c>
      <c r="G361" s="4" t="s">
        <v>38</v>
      </c>
      <c r="H361" s="4" t="s">
        <v>39</v>
      </c>
      <c r="I361" s="4"/>
      <c r="J361" s="4"/>
      <c r="K361" s="4">
        <v>222</v>
      </c>
      <c r="L361" s="4">
        <v>3</v>
      </c>
      <c r="M361" s="4">
        <v>3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45" x14ac:dyDescent="0.2">
      <c r="A362" s="4">
        <v>50</v>
      </c>
      <c r="B362" s="4">
        <v>0</v>
      </c>
      <c r="C362" s="4">
        <v>0</v>
      </c>
      <c r="D362" s="4">
        <v>1</v>
      </c>
      <c r="E362" s="4">
        <v>225</v>
      </c>
      <c r="F362" s="4">
        <f>ROUND(Source!AV357,O362)</f>
        <v>8264.01</v>
      </c>
      <c r="G362" s="4" t="s">
        <v>40</v>
      </c>
      <c r="H362" s="4" t="s">
        <v>41</v>
      </c>
      <c r="I362" s="4"/>
      <c r="J362" s="4"/>
      <c r="K362" s="4">
        <v>225</v>
      </c>
      <c r="L362" s="4">
        <v>4</v>
      </c>
      <c r="M362" s="4">
        <v>3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8264.01</v>
      </c>
      <c r="X362" s="4">
        <v>1</v>
      </c>
      <c r="Y362" s="4">
        <v>8264.01</v>
      </c>
      <c r="Z362" s="4"/>
      <c r="AA362" s="4"/>
      <c r="AB362" s="4"/>
    </row>
    <row r="363" spans="1:245" x14ac:dyDescent="0.2">
      <c r="A363" s="4">
        <v>50</v>
      </c>
      <c r="B363" s="4">
        <v>0</v>
      </c>
      <c r="C363" s="4">
        <v>0</v>
      </c>
      <c r="D363" s="4">
        <v>1</v>
      </c>
      <c r="E363" s="4">
        <v>226</v>
      </c>
      <c r="F363" s="4">
        <f>ROUND(Source!AW357,O363)</f>
        <v>8264.01</v>
      </c>
      <c r="G363" s="4" t="s">
        <v>42</v>
      </c>
      <c r="H363" s="4" t="s">
        <v>43</v>
      </c>
      <c r="I363" s="4"/>
      <c r="J363" s="4"/>
      <c r="K363" s="4">
        <v>226</v>
      </c>
      <c r="L363" s="4">
        <v>5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8264.01</v>
      </c>
      <c r="X363" s="4">
        <v>1</v>
      </c>
      <c r="Y363" s="4">
        <v>8264.01</v>
      </c>
      <c r="Z363" s="4"/>
      <c r="AA363" s="4"/>
      <c r="AB363" s="4"/>
    </row>
    <row r="364" spans="1:245" x14ac:dyDescent="0.2">
      <c r="A364" s="4">
        <v>50</v>
      </c>
      <c r="B364" s="4">
        <v>0</v>
      </c>
      <c r="C364" s="4">
        <v>0</v>
      </c>
      <c r="D364" s="4">
        <v>1</v>
      </c>
      <c r="E364" s="4">
        <v>227</v>
      </c>
      <c r="F364" s="4">
        <f>ROUND(Source!AX357,O364)</f>
        <v>0</v>
      </c>
      <c r="G364" s="4" t="s">
        <v>44</v>
      </c>
      <c r="H364" s="4" t="s">
        <v>45</v>
      </c>
      <c r="I364" s="4"/>
      <c r="J364" s="4"/>
      <c r="K364" s="4">
        <v>227</v>
      </c>
      <c r="L364" s="4">
        <v>6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0</v>
      </c>
      <c r="X364" s="4">
        <v>1</v>
      </c>
      <c r="Y364" s="4">
        <v>0</v>
      </c>
      <c r="Z364" s="4"/>
      <c r="AA364" s="4"/>
      <c r="AB364" s="4"/>
    </row>
    <row r="365" spans="1:245" x14ac:dyDescent="0.2">
      <c r="A365" s="4">
        <v>50</v>
      </c>
      <c r="B365" s="4">
        <v>0</v>
      </c>
      <c r="C365" s="4">
        <v>0</v>
      </c>
      <c r="D365" s="4">
        <v>1</v>
      </c>
      <c r="E365" s="4">
        <v>228</v>
      </c>
      <c r="F365" s="4">
        <f>ROUND(Source!AY357,O365)</f>
        <v>8264.01</v>
      </c>
      <c r="G365" s="4" t="s">
        <v>46</v>
      </c>
      <c r="H365" s="4" t="s">
        <v>47</v>
      </c>
      <c r="I365" s="4"/>
      <c r="J365" s="4"/>
      <c r="K365" s="4">
        <v>228</v>
      </c>
      <c r="L365" s="4">
        <v>7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8264.01</v>
      </c>
      <c r="X365" s="4">
        <v>1</v>
      </c>
      <c r="Y365" s="4">
        <v>8264.01</v>
      </c>
      <c r="Z365" s="4"/>
      <c r="AA365" s="4"/>
      <c r="AB365" s="4"/>
    </row>
    <row r="366" spans="1:245" x14ac:dyDescent="0.2">
      <c r="A366" s="4">
        <v>50</v>
      </c>
      <c r="B366" s="4">
        <v>0</v>
      </c>
      <c r="C366" s="4">
        <v>0</v>
      </c>
      <c r="D366" s="4">
        <v>1</v>
      </c>
      <c r="E366" s="4">
        <v>216</v>
      </c>
      <c r="F366" s="4">
        <f>ROUND(Source!AP357,O366)</f>
        <v>0</v>
      </c>
      <c r="G366" s="4" t="s">
        <v>48</v>
      </c>
      <c r="H366" s="4" t="s">
        <v>49</v>
      </c>
      <c r="I366" s="4"/>
      <c r="J366" s="4"/>
      <c r="K366" s="4">
        <v>216</v>
      </c>
      <c r="L366" s="4">
        <v>8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0</v>
      </c>
      <c r="X366" s="4">
        <v>1</v>
      </c>
      <c r="Y366" s="4">
        <v>0</v>
      </c>
      <c r="Z366" s="4"/>
      <c r="AA366" s="4"/>
      <c r="AB366" s="4"/>
    </row>
    <row r="367" spans="1:245" x14ac:dyDescent="0.2">
      <c r="A367" s="4">
        <v>50</v>
      </c>
      <c r="B367" s="4">
        <v>0</v>
      </c>
      <c r="C367" s="4">
        <v>0</v>
      </c>
      <c r="D367" s="4">
        <v>1</v>
      </c>
      <c r="E367" s="4">
        <v>223</v>
      </c>
      <c r="F367" s="4">
        <f>ROUND(Source!AQ357,O367)</f>
        <v>0</v>
      </c>
      <c r="G367" s="4" t="s">
        <v>50</v>
      </c>
      <c r="H367" s="4" t="s">
        <v>51</v>
      </c>
      <c r="I367" s="4"/>
      <c r="J367" s="4"/>
      <c r="K367" s="4">
        <v>223</v>
      </c>
      <c r="L367" s="4">
        <v>9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0</v>
      </c>
      <c r="X367" s="4">
        <v>1</v>
      </c>
      <c r="Y367" s="4">
        <v>0</v>
      </c>
      <c r="Z367" s="4"/>
      <c r="AA367" s="4"/>
      <c r="AB367" s="4"/>
    </row>
    <row r="368" spans="1:245" x14ac:dyDescent="0.2">
      <c r="A368" s="4">
        <v>50</v>
      </c>
      <c r="B368" s="4">
        <v>0</v>
      </c>
      <c r="C368" s="4">
        <v>0</v>
      </c>
      <c r="D368" s="4">
        <v>1</v>
      </c>
      <c r="E368" s="4">
        <v>229</v>
      </c>
      <c r="F368" s="4">
        <f>ROUND(Source!AZ357,O368)</f>
        <v>0</v>
      </c>
      <c r="G368" s="4" t="s">
        <v>52</v>
      </c>
      <c r="H368" s="4" t="s">
        <v>53</v>
      </c>
      <c r="I368" s="4"/>
      <c r="J368" s="4"/>
      <c r="K368" s="4">
        <v>229</v>
      </c>
      <c r="L368" s="4">
        <v>10</v>
      </c>
      <c r="M368" s="4">
        <v>3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0</v>
      </c>
      <c r="X368" s="4">
        <v>1</v>
      </c>
      <c r="Y368" s="4">
        <v>0</v>
      </c>
      <c r="Z368" s="4"/>
      <c r="AA368" s="4"/>
      <c r="AB368" s="4"/>
    </row>
    <row r="369" spans="1:28" x14ac:dyDescent="0.2">
      <c r="A369" s="4">
        <v>50</v>
      </c>
      <c r="B369" s="4">
        <v>0</v>
      </c>
      <c r="C369" s="4">
        <v>0</v>
      </c>
      <c r="D369" s="4">
        <v>1</v>
      </c>
      <c r="E369" s="4">
        <v>203</v>
      </c>
      <c r="F369" s="4">
        <f>ROUND(Source!Q357,O369)</f>
        <v>5047.79</v>
      </c>
      <c r="G369" s="4" t="s">
        <v>54</v>
      </c>
      <c r="H369" s="4" t="s">
        <v>55</v>
      </c>
      <c r="I369" s="4"/>
      <c r="J369" s="4"/>
      <c r="K369" s="4">
        <v>203</v>
      </c>
      <c r="L369" s="4">
        <v>11</v>
      </c>
      <c r="M369" s="4">
        <v>3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5047.79</v>
      </c>
      <c r="X369" s="4">
        <v>1</v>
      </c>
      <c r="Y369" s="4">
        <v>5047.79</v>
      </c>
      <c r="Z369" s="4"/>
      <c r="AA369" s="4"/>
      <c r="AB369" s="4"/>
    </row>
    <row r="370" spans="1:28" x14ac:dyDescent="0.2">
      <c r="A370" s="4">
        <v>50</v>
      </c>
      <c r="B370" s="4">
        <v>0</v>
      </c>
      <c r="C370" s="4">
        <v>0</v>
      </c>
      <c r="D370" s="4">
        <v>1</v>
      </c>
      <c r="E370" s="4">
        <v>231</v>
      </c>
      <c r="F370" s="4">
        <f>ROUND(Source!BB357,O370)</f>
        <v>0</v>
      </c>
      <c r="G370" s="4" t="s">
        <v>56</v>
      </c>
      <c r="H370" s="4" t="s">
        <v>57</v>
      </c>
      <c r="I370" s="4"/>
      <c r="J370" s="4"/>
      <c r="K370" s="4">
        <v>231</v>
      </c>
      <c r="L370" s="4">
        <v>12</v>
      </c>
      <c r="M370" s="4">
        <v>3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0</v>
      </c>
      <c r="X370" s="4">
        <v>1</v>
      </c>
      <c r="Y370" s="4">
        <v>0</v>
      </c>
      <c r="Z370" s="4"/>
      <c r="AA370" s="4"/>
      <c r="AB370" s="4"/>
    </row>
    <row r="371" spans="1:28" x14ac:dyDescent="0.2">
      <c r="A371" s="4">
        <v>50</v>
      </c>
      <c r="B371" s="4">
        <v>0</v>
      </c>
      <c r="C371" s="4">
        <v>0</v>
      </c>
      <c r="D371" s="4">
        <v>1</v>
      </c>
      <c r="E371" s="4">
        <v>204</v>
      </c>
      <c r="F371" s="4">
        <f>ROUND(Source!R357,O371)</f>
        <v>71.31</v>
      </c>
      <c r="G371" s="4" t="s">
        <v>58</v>
      </c>
      <c r="H371" s="4" t="s">
        <v>59</v>
      </c>
      <c r="I371" s="4"/>
      <c r="J371" s="4"/>
      <c r="K371" s="4">
        <v>204</v>
      </c>
      <c r="L371" s="4">
        <v>13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71.31</v>
      </c>
      <c r="X371" s="4">
        <v>1</v>
      </c>
      <c r="Y371" s="4">
        <v>71.31</v>
      </c>
      <c r="Z371" s="4"/>
      <c r="AA371" s="4"/>
      <c r="AB371" s="4"/>
    </row>
    <row r="372" spans="1:28" x14ac:dyDescent="0.2">
      <c r="A372" s="4">
        <v>50</v>
      </c>
      <c r="B372" s="4">
        <v>0</v>
      </c>
      <c r="C372" s="4">
        <v>0</v>
      </c>
      <c r="D372" s="4">
        <v>1</v>
      </c>
      <c r="E372" s="4">
        <v>205</v>
      </c>
      <c r="F372" s="4">
        <f>ROUND(Source!S357,O372)</f>
        <v>223284.92</v>
      </c>
      <c r="G372" s="4" t="s">
        <v>60</v>
      </c>
      <c r="H372" s="4" t="s">
        <v>61</v>
      </c>
      <c r="I372" s="4"/>
      <c r="J372" s="4"/>
      <c r="K372" s="4">
        <v>205</v>
      </c>
      <c r="L372" s="4">
        <v>14</v>
      </c>
      <c r="M372" s="4">
        <v>3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223284.92</v>
      </c>
      <c r="X372" s="4">
        <v>1</v>
      </c>
      <c r="Y372" s="4">
        <v>223284.92</v>
      </c>
      <c r="Z372" s="4"/>
      <c r="AA372" s="4"/>
      <c r="AB372" s="4"/>
    </row>
    <row r="373" spans="1:28" x14ac:dyDescent="0.2">
      <c r="A373" s="4">
        <v>50</v>
      </c>
      <c r="B373" s="4">
        <v>0</v>
      </c>
      <c r="C373" s="4">
        <v>0</v>
      </c>
      <c r="D373" s="4">
        <v>1</v>
      </c>
      <c r="E373" s="4">
        <v>232</v>
      </c>
      <c r="F373" s="4">
        <f>ROUND(Source!BC357,O373)</f>
        <v>0</v>
      </c>
      <c r="G373" s="4" t="s">
        <v>62</v>
      </c>
      <c r="H373" s="4" t="s">
        <v>63</v>
      </c>
      <c r="I373" s="4"/>
      <c r="J373" s="4"/>
      <c r="K373" s="4">
        <v>232</v>
      </c>
      <c r="L373" s="4">
        <v>15</v>
      </c>
      <c r="M373" s="4">
        <v>3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/>
      <c r="AA373" s="4"/>
      <c r="AB373" s="4"/>
    </row>
    <row r="374" spans="1:28" x14ac:dyDescent="0.2">
      <c r="A374" s="4">
        <v>50</v>
      </c>
      <c r="B374" s="4">
        <v>0</v>
      </c>
      <c r="C374" s="4">
        <v>0</v>
      </c>
      <c r="D374" s="4">
        <v>1</v>
      </c>
      <c r="E374" s="4">
        <v>214</v>
      </c>
      <c r="F374" s="4">
        <f>ROUND(Source!AS357,O374)</f>
        <v>0</v>
      </c>
      <c r="G374" s="4" t="s">
        <v>64</v>
      </c>
      <c r="H374" s="4" t="s">
        <v>65</v>
      </c>
      <c r="I374" s="4"/>
      <c r="J374" s="4"/>
      <c r="K374" s="4">
        <v>214</v>
      </c>
      <c r="L374" s="4">
        <v>16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28" x14ac:dyDescent="0.2">
      <c r="A375" s="4">
        <v>50</v>
      </c>
      <c r="B375" s="4">
        <v>0</v>
      </c>
      <c r="C375" s="4">
        <v>0</v>
      </c>
      <c r="D375" s="4">
        <v>1</v>
      </c>
      <c r="E375" s="4">
        <v>215</v>
      </c>
      <c r="F375" s="4">
        <f>ROUND(Source!AT357,O375)</f>
        <v>0</v>
      </c>
      <c r="G375" s="4" t="s">
        <v>66</v>
      </c>
      <c r="H375" s="4" t="s">
        <v>67</v>
      </c>
      <c r="I375" s="4"/>
      <c r="J375" s="4"/>
      <c r="K375" s="4">
        <v>215</v>
      </c>
      <c r="L375" s="4">
        <v>17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28" x14ac:dyDescent="0.2">
      <c r="A376" s="4">
        <v>50</v>
      </c>
      <c r="B376" s="4">
        <v>0</v>
      </c>
      <c r="C376" s="4">
        <v>0</v>
      </c>
      <c r="D376" s="4">
        <v>1</v>
      </c>
      <c r="E376" s="4">
        <v>217</v>
      </c>
      <c r="F376" s="4">
        <f>ROUND(Source!AU357,O376)</f>
        <v>415301.66</v>
      </c>
      <c r="G376" s="4" t="s">
        <v>68</v>
      </c>
      <c r="H376" s="4" t="s">
        <v>69</v>
      </c>
      <c r="I376" s="4"/>
      <c r="J376" s="4"/>
      <c r="K376" s="4">
        <v>217</v>
      </c>
      <c r="L376" s="4">
        <v>18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415301.66</v>
      </c>
      <c r="X376" s="4">
        <v>1</v>
      </c>
      <c r="Y376" s="4">
        <v>415301.66</v>
      </c>
      <c r="Z376" s="4"/>
      <c r="AA376" s="4"/>
      <c r="AB376" s="4"/>
    </row>
    <row r="377" spans="1:28" x14ac:dyDescent="0.2">
      <c r="A377" s="4">
        <v>50</v>
      </c>
      <c r="B377" s="4">
        <v>0</v>
      </c>
      <c r="C377" s="4">
        <v>0</v>
      </c>
      <c r="D377" s="4">
        <v>1</v>
      </c>
      <c r="E377" s="4">
        <v>230</v>
      </c>
      <c r="F377" s="4">
        <f>ROUND(Source!BA357,O377)</f>
        <v>0</v>
      </c>
      <c r="G377" s="4" t="s">
        <v>70</v>
      </c>
      <c r="H377" s="4" t="s">
        <v>71</v>
      </c>
      <c r="I377" s="4"/>
      <c r="J377" s="4"/>
      <c r="K377" s="4">
        <v>230</v>
      </c>
      <c r="L377" s="4">
        <v>19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0</v>
      </c>
      <c r="X377" s="4">
        <v>1</v>
      </c>
      <c r="Y377" s="4">
        <v>0</v>
      </c>
      <c r="Z377" s="4"/>
      <c r="AA377" s="4"/>
      <c r="AB377" s="4"/>
    </row>
    <row r="378" spans="1:28" x14ac:dyDescent="0.2">
      <c r="A378" s="4">
        <v>50</v>
      </c>
      <c r="B378" s="4">
        <v>0</v>
      </c>
      <c r="C378" s="4">
        <v>0</v>
      </c>
      <c r="D378" s="4">
        <v>1</v>
      </c>
      <c r="E378" s="4">
        <v>206</v>
      </c>
      <c r="F378" s="4">
        <f>ROUND(Source!T357,O378)</f>
        <v>0</v>
      </c>
      <c r="G378" s="4" t="s">
        <v>72</v>
      </c>
      <c r="H378" s="4" t="s">
        <v>73</v>
      </c>
      <c r="I378" s="4"/>
      <c r="J378" s="4"/>
      <c r="K378" s="4">
        <v>206</v>
      </c>
      <c r="L378" s="4">
        <v>20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0</v>
      </c>
      <c r="X378" s="4">
        <v>1</v>
      </c>
      <c r="Y378" s="4">
        <v>0</v>
      </c>
      <c r="Z378" s="4"/>
      <c r="AA378" s="4"/>
      <c r="AB378" s="4"/>
    </row>
    <row r="379" spans="1:28" x14ac:dyDescent="0.2">
      <c r="A379" s="4">
        <v>50</v>
      </c>
      <c r="B379" s="4">
        <v>0</v>
      </c>
      <c r="C379" s="4">
        <v>0</v>
      </c>
      <c r="D379" s="4">
        <v>1</v>
      </c>
      <c r="E379" s="4">
        <v>207</v>
      </c>
      <c r="F379" s="4">
        <f>Source!U357</f>
        <v>798.06303999999977</v>
      </c>
      <c r="G379" s="4" t="s">
        <v>74</v>
      </c>
      <c r="H379" s="4" t="s">
        <v>75</v>
      </c>
      <c r="I379" s="4"/>
      <c r="J379" s="4"/>
      <c r="K379" s="4">
        <v>207</v>
      </c>
      <c r="L379" s="4">
        <v>21</v>
      </c>
      <c r="M379" s="4">
        <v>3</v>
      </c>
      <c r="N379" s="4" t="s">
        <v>3</v>
      </c>
      <c r="O379" s="4">
        <v>-1</v>
      </c>
      <c r="P379" s="4"/>
      <c r="Q379" s="4"/>
      <c r="R379" s="4"/>
      <c r="S379" s="4"/>
      <c r="T379" s="4"/>
      <c r="U379" s="4"/>
      <c r="V379" s="4"/>
      <c r="W379" s="4">
        <v>798.06304</v>
      </c>
      <c r="X379" s="4">
        <v>1</v>
      </c>
      <c r="Y379" s="4">
        <v>798.06304</v>
      </c>
      <c r="Z379" s="4"/>
      <c r="AA379" s="4"/>
      <c r="AB379" s="4"/>
    </row>
    <row r="380" spans="1:28" x14ac:dyDescent="0.2">
      <c r="A380" s="4">
        <v>50</v>
      </c>
      <c r="B380" s="4">
        <v>0</v>
      </c>
      <c r="C380" s="4">
        <v>0</v>
      </c>
      <c r="D380" s="4">
        <v>1</v>
      </c>
      <c r="E380" s="4">
        <v>208</v>
      </c>
      <c r="F380" s="4">
        <f>Source!V357</f>
        <v>0</v>
      </c>
      <c r="G380" s="4" t="s">
        <v>76</v>
      </c>
      <c r="H380" s="4" t="s">
        <v>77</v>
      </c>
      <c r="I380" s="4"/>
      <c r="J380" s="4"/>
      <c r="K380" s="4">
        <v>208</v>
      </c>
      <c r="L380" s="4">
        <v>22</v>
      </c>
      <c r="M380" s="4">
        <v>3</v>
      </c>
      <c r="N380" s="4" t="s">
        <v>3</v>
      </c>
      <c r="O380" s="4">
        <v>-1</v>
      </c>
      <c r="P380" s="4"/>
      <c r="Q380" s="4"/>
      <c r="R380" s="4"/>
      <c r="S380" s="4"/>
      <c r="T380" s="4"/>
      <c r="U380" s="4"/>
      <c r="V380" s="4"/>
      <c r="W380" s="4">
        <v>0</v>
      </c>
      <c r="X380" s="4">
        <v>1</v>
      </c>
      <c r="Y380" s="4">
        <v>0</v>
      </c>
      <c r="Z380" s="4"/>
      <c r="AA380" s="4"/>
      <c r="AB380" s="4"/>
    </row>
    <row r="381" spans="1:28" x14ac:dyDescent="0.2">
      <c r="A381" s="4">
        <v>50</v>
      </c>
      <c r="B381" s="4">
        <v>0</v>
      </c>
      <c r="C381" s="4">
        <v>0</v>
      </c>
      <c r="D381" s="4">
        <v>1</v>
      </c>
      <c r="E381" s="4">
        <v>209</v>
      </c>
      <c r="F381" s="4">
        <f>ROUND(Source!W357,O381)</f>
        <v>0</v>
      </c>
      <c r="G381" s="4" t="s">
        <v>78</v>
      </c>
      <c r="H381" s="4" t="s">
        <v>79</v>
      </c>
      <c r="I381" s="4"/>
      <c r="J381" s="4"/>
      <c r="K381" s="4">
        <v>209</v>
      </c>
      <c r="L381" s="4">
        <v>23</v>
      </c>
      <c r="M381" s="4">
        <v>3</v>
      </c>
      <c r="N381" s="4" t="s">
        <v>3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0</v>
      </c>
      <c r="X381" s="4">
        <v>1</v>
      </c>
      <c r="Y381" s="4">
        <v>0</v>
      </c>
      <c r="Z381" s="4"/>
      <c r="AA381" s="4"/>
      <c r="AB381" s="4"/>
    </row>
    <row r="382" spans="1:28" x14ac:dyDescent="0.2">
      <c r="A382" s="4">
        <v>50</v>
      </c>
      <c r="B382" s="4">
        <v>0</v>
      </c>
      <c r="C382" s="4">
        <v>0</v>
      </c>
      <c r="D382" s="4">
        <v>1</v>
      </c>
      <c r="E382" s="4">
        <v>233</v>
      </c>
      <c r="F382" s="4">
        <f>ROUND(Source!BD357,O382)</f>
        <v>0</v>
      </c>
      <c r="G382" s="4" t="s">
        <v>80</v>
      </c>
      <c r="H382" s="4" t="s">
        <v>81</v>
      </c>
      <c r="I382" s="4"/>
      <c r="J382" s="4"/>
      <c r="K382" s="4">
        <v>233</v>
      </c>
      <c r="L382" s="4">
        <v>24</v>
      </c>
      <c r="M382" s="4">
        <v>3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0</v>
      </c>
      <c r="X382" s="4">
        <v>1</v>
      </c>
      <c r="Y382" s="4">
        <v>0</v>
      </c>
      <c r="Z382" s="4"/>
      <c r="AA382" s="4"/>
      <c r="AB382" s="4"/>
    </row>
    <row r="383" spans="1:28" x14ac:dyDescent="0.2">
      <c r="A383" s="4">
        <v>50</v>
      </c>
      <c r="B383" s="4">
        <v>0</v>
      </c>
      <c r="C383" s="4">
        <v>0</v>
      </c>
      <c r="D383" s="4">
        <v>1</v>
      </c>
      <c r="E383" s="4">
        <v>210</v>
      </c>
      <c r="F383" s="4">
        <f>ROUND(Source!X357,O383)</f>
        <v>156299.44</v>
      </c>
      <c r="G383" s="4" t="s">
        <v>82</v>
      </c>
      <c r="H383" s="4" t="s">
        <v>83</v>
      </c>
      <c r="I383" s="4"/>
      <c r="J383" s="4"/>
      <c r="K383" s="4">
        <v>210</v>
      </c>
      <c r="L383" s="4">
        <v>25</v>
      </c>
      <c r="M383" s="4">
        <v>3</v>
      </c>
      <c r="N383" s="4" t="s">
        <v>3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156299.44</v>
      </c>
      <c r="X383" s="4">
        <v>1</v>
      </c>
      <c r="Y383" s="4">
        <v>156299.44</v>
      </c>
      <c r="Z383" s="4"/>
      <c r="AA383" s="4"/>
      <c r="AB383" s="4"/>
    </row>
    <row r="384" spans="1:28" x14ac:dyDescent="0.2">
      <c r="A384" s="4">
        <v>50</v>
      </c>
      <c r="B384" s="4">
        <v>0</v>
      </c>
      <c r="C384" s="4">
        <v>0</v>
      </c>
      <c r="D384" s="4">
        <v>1</v>
      </c>
      <c r="E384" s="4">
        <v>211</v>
      </c>
      <c r="F384" s="4">
        <f>ROUND(Source!Y357,O384)</f>
        <v>22328.49</v>
      </c>
      <c r="G384" s="4" t="s">
        <v>84</v>
      </c>
      <c r="H384" s="4" t="s">
        <v>85</v>
      </c>
      <c r="I384" s="4"/>
      <c r="J384" s="4"/>
      <c r="K384" s="4">
        <v>211</v>
      </c>
      <c r="L384" s="4">
        <v>26</v>
      </c>
      <c r="M384" s="4">
        <v>3</v>
      </c>
      <c r="N384" s="4" t="s">
        <v>3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22328.49</v>
      </c>
      <c r="X384" s="4">
        <v>1</v>
      </c>
      <c r="Y384" s="4">
        <v>22328.49</v>
      </c>
      <c r="Z384" s="4"/>
      <c r="AA384" s="4"/>
      <c r="AB384" s="4"/>
    </row>
    <row r="385" spans="1:245" x14ac:dyDescent="0.2">
      <c r="A385" s="4">
        <v>50</v>
      </c>
      <c r="B385" s="4">
        <v>0</v>
      </c>
      <c r="C385" s="4">
        <v>0</v>
      </c>
      <c r="D385" s="4">
        <v>1</v>
      </c>
      <c r="E385" s="4">
        <v>224</v>
      </c>
      <c r="F385" s="4">
        <f>ROUND(Source!AR357,O385)</f>
        <v>415301.66</v>
      </c>
      <c r="G385" s="4" t="s">
        <v>86</v>
      </c>
      <c r="H385" s="4" t="s">
        <v>87</v>
      </c>
      <c r="I385" s="4"/>
      <c r="J385" s="4"/>
      <c r="K385" s="4">
        <v>224</v>
      </c>
      <c r="L385" s="4">
        <v>27</v>
      </c>
      <c r="M385" s="4">
        <v>3</v>
      </c>
      <c r="N385" s="4" t="s">
        <v>3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415301.66</v>
      </c>
      <c r="X385" s="4">
        <v>1</v>
      </c>
      <c r="Y385" s="4">
        <v>415301.66</v>
      </c>
      <c r="Z385" s="4"/>
      <c r="AA385" s="4"/>
      <c r="AB385" s="4"/>
    </row>
    <row r="387" spans="1:245" x14ac:dyDescent="0.2">
      <c r="A387" s="1">
        <v>5</v>
      </c>
      <c r="B387" s="1">
        <v>1</v>
      </c>
      <c r="C387" s="1"/>
      <c r="D387" s="1">
        <f>ROW(A402)</f>
        <v>402</v>
      </c>
      <c r="E387" s="1"/>
      <c r="F387" s="1" t="s">
        <v>3</v>
      </c>
      <c r="G387" s="1" t="s">
        <v>116</v>
      </c>
      <c r="H387" s="1" t="s">
        <v>3</v>
      </c>
      <c r="I387" s="1">
        <v>0</v>
      </c>
      <c r="J387" s="1"/>
      <c r="K387" s="1">
        <v>-1</v>
      </c>
      <c r="L387" s="1"/>
      <c r="M387" s="1" t="s">
        <v>3</v>
      </c>
      <c r="N387" s="1"/>
      <c r="O387" s="1"/>
      <c r="P387" s="1"/>
      <c r="Q387" s="1"/>
      <c r="R387" s="1"/>
      <c r="S387" s="1">
        <v>0</v>
      </c>
      <c r="T387" s="1"/>
      <c r="U387" s="1" t="s">
        <v>3</v>
      </c>
      <c r="V387" s="1">
        <v>0</v>
      </c>
      <c r="W387" s="1"/>
      <c r="X387" s="1"/>
      <c r="Y387" s="1"/>
      <c r="Z387" s="1"/>
      <c r="AA387" s="1"/>
      <c r="AB387" s="1" t="s">
        <v>3</v>
      </c>
      <c r="AC387" s="1" t="s">
        <v>3</v>
      </c>
      <c r="AD387" s="1" t="s">
        <v>3</v>
      </c>
      <c r="AE387" s="1" t="s">
        <v>3</v>
      </c>
      <c r="AF387" s="1" t="s">
        <v>3</v>
      </c>
      <c r="AG387" s="1" t="s">
        <v>3</v>
      </c>
      <c r="AH387" s="1"/>
      <c r="AI387" s="1"/>
      <c r="AJ387" s="1"/>
      <c r="AK387" s="1"/>
      <c r="AL387" s="1"/>
      <c r="AM387" s="1"/>
      <c r="AN387" s="1"/>
      <c r="AO387" s="1"/>
      <c r="AP387" s="1" t="s">
        <v>3</v>
      </c>
      <c r="AQ387" s="1" t="s">
        <v>3</v>
      </c>
      <c r="AR387" s="1" t="s">
        <v>3</v>
      </c>
      <c r="AS387" s="1"/>
      <c r="AT387" s="1"/>
      <c r="AU387" s="1"/>
      <c r="AV387" s="1"/>
      <c r="AW387" s="1"/>
      <c r="AX387" s="1"/>
      <c r="AY387" s="1"/>
      <c r="AZ387" s="1" t="s">
        <v>3</v>
      </c>
      <c r="BA387" s="1"/>
      <c r="BB387" s="1" t="s">
        <v>3</v>
      </c>
      <c r="BC387" s="1" t="s">
        <v>3</v>
      </c>
      <c r="BD387" s="1" t="s">
        <v>3</v>
      </c>
      <c r="BE387" s="1" t="s">
        <v>3</v>
      </c>
      <c r="BF387" s="1" t="s">
        <v>3</v>
      </c>
      <c r="BG387" s="1" t="s">
        <v>3</v>
      </c>
      <c r="BH387" s="1" t="s">
        <v>3</v>
      </c>
      <c r="BI387" s="1" t="s">
        <v>3</v>
      </c>
      <c r="BJ387" s="1" t="s">
        <v>3</v>
      </c>
      <c r="BK387" s="1" t="s">
        <v>3</v>
      </c>
      <c r="BL387" s="1" t="s">
        <v>3</v>
      </c>
      <c r="BM387" s="1" t="s">
        <v>3</v>
      </c>
      <c r="BN387" s="1" t="s">
        <v>3</v>
      </c>
      <c r="BO387" s="1" t="s">
        <v>3</v>
      </c>
      <c r="BP387" s="1" t="s">
        <v>3</v>
      </c>
      <c r="BQ387" s="1"/>
      <c r="BR387" s="1"/>
      <c r="BS387" s="1"/>
      <c r="BT387" s="1"/>
      <c r="BU387" s="1"/>
      <c r="BV387" s="1"/>
      <c r="BW387" s="1"/>
      <c r="BX387" s="1">
        <v>0</v>
      </c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>
        <v>0</v>
      </c>
    </row>
    <row r="389" spans="1:245" x14ac:dyDescent="0.2">
      <c r="A389" s="2">
        <v>52</v>
      </c>
      <c r="B389" s="2">
        <f t="shared" ref="B389:G389" si="230">B402</f>
        <v>1</v>
      </c>
      <c r="C389" s="2">
        <f t="shared" si="230"/>
        <v>5</v>
      </c>
      <c r="D389" s="2">
        <f t="shared" si="230"/>
        <v>387</v>
      </c>
      <c r="E389" s="2">
        <f t="shared" si="230"/>
        <v>0</v>
      </c>
      <c r="F389" s="2" t="str">
        <f t="shared" si="230"/>
        <v/>
      </c>
      <c r="G389" s="2" t="str">
        <f t="shared" si="230"/>
        <v>Мытье окон, дверей, перегородок, внутреннего остекления</v>
      </c>
      <c r="H389" s="2"/>
      <c r="I389" s="2"/>
      <c r="J389" s="2"/>
      <c r="K389" s="2"/>
      <c r="L389" s="2"/>
      <c r="M389" s="2"/>
      <c r="N389" s="2"/>
      <c r="O389" s="2">
        <f t="shared" ref="O389:AT389" si="231">O402</f>
        <v>82440.639999999999</v>
      </c>
      <c r="P389" s="2">
        <f t="shared" si="231"/>
        <v>2155.31</v>
      </c>
      <c r="Q389" s="2">
        <f t="shared" si="231"/>
        <v>0</v>
      </c>
      <c r="R389" s="2">
        <f t="shared" si="231"/>
        <v>0</v>
      </c>
      <c r="S389" s="2">
        <f t="shared" si="231"/>
        <v>80285.33</v>
      </c>
      <c r="T389" s="2">
        <f t="shared" si="231"/>
        <v>0</v>
      </c>
      <c r="U389" s="2">
        <f t="shared" si="231"/>
        <v>286.95920000000001</v>
      </c>
      <c r="V389" s="2">
        <f t="shared" si="231"/>
        <v>0</v>
      </c>
      <c r="W389" s="2">
        <f t="shared" si="231"/>
        <v>0</v>
      </c>
      <c r="X389" s="2">
        <f t="shared" si="231"/>
        <v>56199.74</v>
      </c>
      <c r="Y389" s="2">
        <f t="shared" si="231"/>
        <v>8028.52</v>
      </c>
      <c r="Z389" s="2">
        <f t="shared" si="231"/>
        <v>0</v>
      </c>
      <c r="AA389" s="2">
        <f t="shared" si="231"/>
        <v>0</v>
      </c>
      <c r="AB389" s="2">
        <f t="shared" si="231"/>
        <v>82440.639999999999</v>
      </c>
      <c r="AC389" s="2">
        <f t="shared" si="231"/>
        <v>2155.31</v>
      </c>
      <c r="AD389" s="2">
        <f t="shared" si="231"/>
        <v>0</v>
      </c>
      <c r="AE389" s="2">
        <f t="shared" si="231"/>
        <v>0</v>
      </c>
      <c r="AF389" s="2">
        <f t="shared" si="231"/>
        <v>80285.33</v>
      </c>
      <c r="AG389" s="2">
        <f t="shared" si="231"/>
        <v>0</v>
      </c>
      <c r="AH389" s="2">
        <f t="shared" si="231"/>
        <v>286.95920000000001</v>
      </c>
      <c r="AI389" s="2">
        <f t="shared" si="231"/>
        <v>0</v>
      </c>
      <c r="AJ389" s="2">
        <f t="shared" si="231"/>
        <v>0</v>
      </c>
      <c r="AK389" s="2">
        <f t="shared" si="231"/>
        <v>56199.74</v>
      </c>
      <c r="AL389" s="2">
        <f t="shared" si="231"/>
        <v>8028.52</v>
      </c>
      <c r="AM389" s="2">
        <f t="shared" si="231"/>
        <v>0</v>
      </c>
      <c r="AN389" s="2">
        <f t="shared" si="231"/>
        <v>0</v>
      </c>
      <c r="AO389" s="2">
        <f t="shared" si="231"/>
        <v>0</v>
      </c>
      <c r="AP389" s="2">
        <f t="shared" si="231"/>
        <v>0</v>
      </c>
      <c r="AQ389" s="2">
        <f t="shared" si="231"/>
        <v>0</v>
      </c>
      <c r="AR389" s="2">
        <f t="shared" si="231"/>
        <v>146668.9</v>
      </c>
      <c r="AS389" s="2">
        <f t="shared" si="231"/>
        <v>0</v>
      </c>
      <c r="AT389" s="2">
        <f t="shared" si="231"/>
        <v>0</v>
      </c>
      <c r="AU389" s="2">
        <f t="shared" ref="AU389:BZ389" si="232">AU402</f>
        <v>146668.9</v>
      </c>
      <c r="AV389" s="2">
        <f t="shared" si="232"/>
        <v>2155.31</v>
      </c>
      <c r="AW389" s="2">
        <f t="shared" si="232"/>
        <v>2155.31</v>
      </c>
      <c r="AX389" s="2">
        <f t="shared" si="232"/>
        <v>0</v>
      </c>
      <c r="AY389" s="2">
        <f t="shared" si="232"/>
        <v>2155.31</v>
      </c>
      <c r="AZ389" s="2">
        <f t="shared" si="232"/>
        <v>0</v>
      </c>
      <c r="BA389" s="2">
        <f t="shared" si="232"/>
        <v>0</v>
      </c>
      <c r="BB389" s="2">
        <f t="shared" si="232"/>
        <v>0</v>
      </c>
      <c r="BC389" s="2">
        <f t="shared" si="232"/>
        <v>0</v>
      </c>
      <c r="BD389" s="2">
        <f t="shared" si="232"/>
        <v>0</v>
      </c>
      <c r="BE389" s="2">
        <f t="shared" si="232"/>
        <v>0</v>
      </c>
      <c r="BF389" s="2">
        <f t="shared" si="232"/>
        <v>0</v>
      </c>
      <c r="BG389" s="2">
        <f t="shared" si="232"/>
        <v>0</v>
      </c>
      <c r="BH389" s="2">
        <f t="shared" si="232"/>
        <v>0</v>
      </c>
      <c r="BI389" s="2">
        <f t="shared" si="232"/>
        <v>0</v>
      </c>
      <c r="BJ389" s="2">
        <f t="shared" si="232"/>
        <v>0</v>
      </c>
      <c r="BK389" s="2">
        <f t="shared" si="232"/>
        <v>0</v>
      </c>
      <c r="BL389" s="2">
        <f t="shared" si="232"/>
        <v>0</v>
      </c>
      <c r="BM389" s="2">
        <f t="shared" si="232"/>
        <v>0</v>
      </c>
      <c r="BN389" s="2">
        <f t="shared" si="232"/>
        <v>0</v>
      </c>
      <c r="BO389" s="2">
        <f t="shared" si="232"/>
        <v>0</v>
      </c>
      <c r="BP389" s="2">
        <f t="shared" si="232"/>
        <v>0</v>
      </c>
      <c r="BQ389" s="2">
        <f t="shared" si="232"/>
        <v>0</v>
      </c>
      <c r="BR389" s="2">
        <f t="shared" si="232"/>
        <v>0</v>
      </c>
      <c r="BS389" s="2">
        <f t="shared" si="232"/>
        <v>0</v>
      </c>
      <c r="BT389" s="2">
        <f t="shared" si="232"/>
        <v>0</v>
      </c>
      <c r="BU389" s="2">
        <f t="shared" si="232"/>
        <v>0</v>
      </c>
      <c r="BV389" s="2">
        <f t="shared" si="232"/>
        <v>0</v>
      </c>
      <c r="BW389" s="2">
        <f t="shared" si="232"/>
        <v>0</v>
      </c>
      <c r="BX389" s="2">
        <f t="shared" si="232"/>
        <v>0</v>
      </c>
      <c r="BY389" s="2">
        <f t="shared" si="232"/>
        <v>0</v>
      </c>
      <c r="BZ389" s="2">
        <f t="shared" si="232"/>
        <v>0</v>
      </c>
      <c r="CA389" s="2">
        <f t="shared" ref="CA389:DF389" si="233">CA402</f>
        <v>146668.9</v>
      </c>
      <c r="CB389" s="2">
        <f t="shared" si="233"/>
        <v>0</v>
      </c>
      <c r="CC389" s="2">
        <f t="shared" si="233"/>
        <v>0</v>
      </c>
      <c r="CD389" s="2">
        <f t="shared" si="233"/>
        <v>146668.9</v>
      </c>
      <c r="CE389" s="2">
        <f t="shared" si="233"/>
        <v>2155.31</v>
      </c>
      <c r="CF389" s="2">
        <f t="shared" si="233"/>
        <v>2155.31</v>
      </c>
      <c r="CG389" s="2">
        <f t="shared" si="233"/>
        <v>0</v>
      </c>
      <c r="CH389" s="2">
        <f t="shared" si="233"/>
        <v>2155.31</v>
      </c>
      <c r="CI389" s="2">
        <f t="shared" si="233"/>
        <v>0</v>
      </c>
      <c r="CJ389" s="2">
        <f t="shared" si="233"/>
        <v>0</v>
      </c>
      <c r="CK389" s="2">
        <f t="shared" si="233"/>
        <v>0</v>
      </c>
      <c r="CL389" s="2">
        <f t="shared" si="233"/>
        <v>0</v>
      </c>
      <c r="CM389" s="2">
        <f t="shared" si="233"/>
        <v>0</v>
      </c>
      <c r="CN389" s="2">
        <f t="shared" si="233"/>
        <v>0</v>
      </c>
      <c r="CO389" s="2">
        <f t="shared" si="233"/>
        <v>0</v>
      </c>
      <c r="CP389" s="2">
        <f t="shared" si="233"/>
        <v>0</v>
      </c>
      <c r="CQ389" s="2">
        <f t="shared" si="233"/>
        <v>0</v>
      </c>
      <c r="CR389" s="2">
        <f t="shared" si="233"/>
        <v>0</v>
      </c>
      <c r="CS389" s="2">
        <f t="shared" si="233"/>
        <v>0</v>
      </c>
      <c r="CT389" s="2">
        <f t="shared" si="233"/>
        <v>0</v>
      </c>
      <c r="CU389" s="2">
        <f t="shared" si="233"/>
        <v>0</v>
      </c>
      <c r="CV389" s="2">
        <f t="shared" si="233"/>
        <v>0</v>
      </c>
      <c r="CW389" s="2">
        <f t="shared" si="233"/>
        <v>0</v>
      </c>
      <c r="CX389" s="2">
        <f t="shared" si="233"/>
        <v>0</v>
      </c>
      <c r="CY389" s="2">
        <f t="shared" si="233"/>
        <v>0</v>
      </c>
      <c r="CZ389" s="2">
        <f t="shared" si="233"/>
        <v>0</v>
      </c>
      <c r="DA389" s="2">
        <f t="shared" si="233"/>
        <v>0</v>
      </c>
      <c r="DB389" s="2">
        <f t="shared" si="233"/>
        <v>0</v>
      </c>
      <c r="DC389" s="2">
        <f t="shared" si="233"/>
        <v>0</v>
      </c>
      <c r="DD389" s="2">
        <f t="shared" si="233"/>
        <v>0</v>
      </c>
      <c r="DE389" s="2">
        <f t="shared" si="233"/>
        <v>0</v>
      </c>
      <c r="DF389" s="2">
        <f t="shared" si="233"/>
        <v>0</v>
      </c>
      <c r="DG389" s="3">
        <f t="shared" ref="DG389:EL389" si="234">DG402</f>
        <v>0</v>
      </c>
      <c r="DH389" s="3">
        <f t="shared" si="234"/>
        <v>0</v>
      </c>
      <c r="DI389" s="3">
        <f t="shared" si="234"/>
        <v>0</v>
      </c>
      <c r="DJ389" s="3">
        <f t="shared" si="234"/>
        <v>0</v>
      </c>
      <c r="DK389" s="3">
        <f t="shared" si="234"/>
        <v>0</v>
      </c>
      <c r="DL389" s="3">
        <f t="shared" si="234"/>
        <v>0</v>
      </c>
      <c r="DM389" s="3">
        <f t="shared" si="234"/>
        <v>0</v>
      </c>
      <c r="DN389" s="3">
        <f t="shared" si="234"/>
        <v>0</v>
      </c>
      <c r="DO389" s="3">
        <f t="shared" si="234"/>
        <v>0</v>
      </c>
      <c r="DP389" s="3">
        <f t="shared" si="234"/>
        <v>0</v>
      </c>
      <c r="DQ389" s="3">
        <f t="shared" si="234"/>
        <v>0</v>
      </c>
      <c r="DR389" s="3">
        <f t="shared" si="234"/>
        <v>0</v>
      </c>
      <c r="DS389" s="3">
        <f t="shared" si="234"/>
        <v>0</v>
      </c>
      <c r="DT389" s="3">
        <f t="shared" si="234"/>
        <v>0</v>
      </c>
      <c r="DU389" s="3">
        <f t="shared" si="234"/>
        <v>0</v>
      </c>
      <c r="DV389" s="3">
        <f t="shared" si="234"/>
        <v>0</v>
      </c>
      <c r="DW389" s="3">
        <f t="shared" si="234"/>
        <v>0</v>
      </c>
      <c r="DX389" s="3">
        <f t="shared" si="234"/>
        <v>0</v>
      </c>
      <c r="DY389" s="3">
        <f t="shared" si="234"/>
        <v>0</v>
      </c>
      <c r="DZ389" s="3">
        <f t="shared" si="234"/>
        <v>0</v>
      </c>
      <c r="EA389" s="3">
        <f t="shared" si="234"/>
        <v>0</v>
      </c>
      <c r="EB389" s="3">
        <f t="shared" si="234"/>
        <v>0</v>
      </c>
      <c r="EC389" s="3">
        <f t="shared" si="234"/>
        <v>0</v>
      </c>
      <c r="ED389" s="3">
        <f t="shared" si="234"/>
        <v>0</v>
      </c>
      <c r="EE389" s="3">
        <f t="shared" si="234"/>
        <v>0</v>
      </c>
      <c r="EF389" s="3">
        <f t="shared" si="234"/>
        <v>0</v>
      </c>
      <c r="EG389" s="3">
        <f t="shared" si="234"/>
        <v>0</v>
      </c>
      <c r="EH389" s="3">
        <f t="shared" si="234"/>
        <v>0</v>
      </c>
      <c r="EI389" s="3">
        <f t="shared" si="234"/>
        <v>0</v>
      </c>
      <c r="EJ389" s="3">
        <f t="shared" si="234"/>
        <v>0</v>
      </c>
      <c r="EK389" s="3">
        <f t="shared" si="234"/>
        <v>0</v>
      </c>
      <c r="EL389" s="3">
        <f t="shared" si="234"/>
        <v>0</v>
      </c>
      <c r="EM389" s="3">
        <f t="shared" ref="EM389:FR389" si="235">EM402</f>
        <v>0</v>
      </c>
      <c r="EN389" s="3">
        <f t="shared" si="235"/>
        <v>0</v>
      </c>
      <c r="EO389" s="3">
        <f t="shared" si="235"/>
        <v>0</v>
      </c>
      <c r="EP389" s="3">
        <f t="shared" si="235"/>
        <v>0</v>
      </c>
      <c r="EQ389" s="3">
        <f t="shared" si="235"/>
        <v>0</v>
      </c>
      <c r="ER389" s="3">
        <f t="shared" si="235"/>
        <v>0</v>
      </c>
      <c r="ES389" s="3">
        <f t="shared" si="235"/>
        <v>0</v>
      </c>
      <c r="ET389" s="3">
        <f t="shared" si="235"/>
        <v>0</v>
      </c>
      <c r="EU389" s="3">
        <f t="shared" si="235"/>
        <v>0</v>
      </c>
      <c r="EV389" s="3">
        <f t="shared" si="235"/>
        <v>0</v>
      </c>
      <c r="EW389" s="3">
        <f t="shared" si="235"/>
        <v>0</v>
      </c>
      <c r="EX389" s="3">
        <f t="shared" si="235"/>
        <v>0</v>
      </c>
      <c r="EY389" s="3">
        <f t="shared" si="235"/>
        <v>0</v>
      </c>
      <c r="EZ389" s="3">
        <f t="shared" si="235"/>
        <v>0</v>
      </c>
      <c r="FA389" s="3">
        <f t="shared" si="235"/>
        <v>0</v>
      </c>
      <c r="FB389" s="3">
        <f t="shared" si="235"/>
        <v>0</v>
      </c>
      <c r="FC389" s="3">
        <f t="shared" si="235"/>
        <v>0</v>
      </c>
      <c r="FD389" s="3">
        <f t="shared" si="235"/>
        <v>0</v>
      </c>
      <c r="FE389" s="3">
        <f t="shared" si="235"/>
        <v>0</v>
      </c>
      <c r="FF389" s="3">
        <f t="shared" si="235"/>
        <v>0</v>
      </c>
      <c r="FG389" s="3">
        <f t="shared" si="235"/>
        <v>0</v>
      </c>
      <c r="FH389" s="3">
        <f t="shared" si="235"/>
        <v>0</v>
      </c>
      <c r="FI389" s="3">
        <f t="shared" si="235"/>
        <v>0</v>
      </c>
      <c r="FJ389" s="3">
        <f t="shared" si="235"/>
        <v>0</v>
      </c>
      <c r="FK389" s="3">
        <f t="shared" si="235"/>
        <v>0</v>
      </c>
      <c r="FL389" s="3">
        <f t="shared" si="235"/>
        <v>0</v>
      </c>
      <c r="FM389" s="3">
        <f t="shared" si="235"/>
        <v>0</v>
      </c>
      <c r="FN389" s="3">
        <f t="shared" si="235"/>
        <v>0</v>
      </c>
      <c r="FO389" s="3">
        <f t="shared" si="235"/>
        <v>0</v>
      </c>
      <c r="FP389" s="3">
        <f t="shared" si="235"/>
        <v>0</v>
      </c>
      <c r="FQ389" s="3">
        <f t="shared" si="235"/>
        <v>0</v>
      </c>
      <c r="FR389" s="3">
        <f t="shared" si="235"/>
        <v>0</v>
      </c>
      <c r="FS389" s="3">
        <f t="shared" ref="FS389:GX389" si="236">FS402</f>
        <v>0</v>
      </c>
      <c r="FT389" s="3">
        <f t="shared" si="236"/>
        <v>0</v>
      </c>
      <c r="FU389" s="3">
        <f t="shared" si="236"/>
        <v>0</v>
      </c>
      <c r="FV389" s="3">
        <f t="shared" si="236"/>
        <v>0</v>
      </c>
      <c r="FW389" s="3">
        <f t="shared" si="236"/>
        <v>0</v>
      </c>
      <c r="FX389" s="3">
        <f t="shared" si="236"/>
        <v>0</v>
      </c>
      <c r="FY389" s="3">
        <f t="shared" si="236"/>
        <v>0</v>
      </c>
      <c r="FZ389" s="3">
        <f t="shared" si="236"/>
        <v>0</v>
      </c>
      <c r="GA389" s="3">
        <f t="shared" si="236"/>
        <v>0</v>
      </c>
      <c r="GB389" s="3">
        <f t="shared" si="236"/>
        <v>0</v>
      </c>
      <c r="GC389" s="3">
        <f t="shared" si="236"/>
        <v>0</v>
      </c>
      <c r="GD389" s="3">
        <f t="shared" si="236"/>
        <v>0</v>
      </c>
      <c r="GE389" s="3">
        <f t="shared" si="236"/>
        <v>0</v>
      </c>
      <c r="GF389" s="3">
        <f t="shared" si="236"/>
        <v>0</v>
      </c>
      <c r="GG389" s="3">
        <f t="shared" si="236"/>
        <v>0</v>
      </c>
      <c r="GH389" s="3">
        <f t="shared" si="236"/>
        <v>0</v>
      </c>
      <c r="GI389" s="3">
        <f t="shared" si="236"/>
        <v>0</v>
      </c>
      <c r="GJ389" s="3">
        <f t="shared" si="236"/>
        <v>0</v>
      </c>
      <c r="GK389" s="3">
        <f t="shared" si="236"/>
        <v>0</v>
      </c>
      <c r="GL389" s="3">
        <f t="shared" si="236"/>
        <v>0</v>
      </c>
      <c r="GM389" s="3">
        <f t="shared" si="236"/>
        <v>0</v>
      </c>
      <c r="GN389" s="3">
        <f t="shared" si="236"/>
        <v>0</v>
      </c>
      <c r="GO389" s="3">
        <f t="shared" si="236"/>
        <v>0</v>
      </c>
      <c r="GP389" s="3">
        <f t="shared" si="236"/>
        <v>0</v>
      </c>
      <c r="GQ389" s="3">
        <f t="shared" si="236"/>
        <v>0</v>
      </c>
      <c r="GR389" s="3">
        <f t="shared" si="236"/>
        <v>0</v>
      </c>
      <c r="GS389" s="3">
        <f t="shared" si="236"/>
        <v>0</v>
      </c>
      <c r="GT389" s="3">
        <f t="shared" si="236"/>
        <v>0</v>
      </c>
      <c r="GU389" s="3">
        <f t="shared" si="236"/>
        <v>0</v>
      </c>
      <c r="GV389" s="3">
        <f t="shared" si="236"/>
        <v>0</v>
      </c>
      <c r="GW389" s="3">
        <f t="shared" si="236"/>
        <v>0</v>
      </c>
      <c r="GX389" s="3">
        <f t="shared" si="236"/>
        <v>0</v>
      </c>
    </row>
    <row r="391" spans="1:245" x14ac:dyDescent="0.2">
      <c r="A391">
        <v>17</v>
      </c>
      <c r="B391">
        <v>1</v>
      </c>
      <c r="C391">
        <f>ROW(SmtRes!A72)</f>
        <v>72</v>
      </c>
      <c r="D391">
        <f>ROW(EtalonRes!A72)</f>
        <v>72</v>
      </c>
      <c r="E391" t="s">
        <v>183</v>
      </c>
      <c r="F391" t="s">
        <v>118</v>
      </c>
      <c r="G391" t="s">
        <v>119</v>
      </c>
      <c r="H391" t="s">
        <v>18</v>
      </c>
      <c r="I391">
        <f>ROUND(29.65/100,9)</f>
        <v>0.29649999999999999</v>
      </c>
      <c r="J391">
        <v>0</v>
      </c>
      <c r="K391">
        <f>ROUND(29.65/100,9)</f>
        <v>0.29649999999999999</v>
      </c>
      <c r="O391">
        <f t="shared" ref="O391:O400" si="237">ROUND(CP391,2)</f>
        <v>8567</v>
      </c>
      <c r="P391">
        <f t="shared" ref="P391:P400" si="238">ROUND(CQ391*I391,2)</f>
        <v>19.36</v>
      </c>
      <c r="Q391">
        <f t="shared" ref="Q391:Q400" si="239">ROUND(CR391*I391,2)</f>
        <v>0</v>
      </c>
      <c r="R391">
        <f t="shared" ref="R391:R400" si="240">ROUND(CS391*I391,2)</f>
        <v>0</v>
      </c>
      <c r="S391">
        <f t="shared" ref="S391:S400" si="241">ROUND(CT391*I391,2)</f>
        <v>8547.64</v>
      </c>
      <c r="T391">
        <f t="shared" ref="T391:T400" si="242">ROUND(CU391*I391,2)</f>
        <v>0</v>
      </c>
      <c r="U391">
        <f t="shared" ref="U391:U400" si="243">CV391*I391</f>
        <v>30.551359999999999</v>
      </c>
      <c r="V391">
        <f t="shared" ref="V391:V400" si="244">CW391*I391</f>
        <v>0</v>
      </c>
      <c r="W391">
        <f t="shared" ref="W391:W400" si="245">ROUND(CX391*I391,2)</f>
        <v>0</v>
      </c>
      <c r="X391">
        <f t="shared" ref="X391:X400" si="246">ROUND(CY391,2)</f>
        <v>5983.35</v>
      </c>
      <c r="Y391">
        <f t="shared" ref="Y391:Y400" si="247">ROUND(CZ391,2)</f>
        <v>854.76</v>
      </c>
      <c r="AA391">
        <v>75522059</v>
      </c>
      <c r="AB391">
        <f t="shared" ref="AB391:AB400" si="248">ROUND((AC391+AD391+AF391),6)</f>
        <v>28893.759999999998</v>
      </c>
      <c r="AC391">
        <f>ROUND((((ES391*4)*4)),6)</f>
        <v>65.28</v>
      </c>
      <c r="AD391">
        <f>ROUND((((((ET391*4)*4))-(((EU391*4)*4)))+AE391),6)</f>
        <v>0</v>
      </c>
      <c r="AE391">
        <f>ROUND((((EU391*4)*4)),6)</f>
        <v>0</v>
      </c>
      <c r="AF391">
        <f>ROUND(((((EV391*4)*4)*2)),6)</f>
        <v>28828.48</v>
      </c>
      <c r="AG391">
        <f t="shared" ref="AG391:AG400" si="249">ROUND((AP391),6)</f>
        <v>0</v>
      </c>
      <c r="AH391">
        <f>((((EW391*4)*4)*2))</f>
        <v>103.04</v>
      </c>
      <c r="AI391">
        <f>(((EX391*4)*4))</f>
        <v>0</v>
      </c>
      <c r="AJ391">
        <f t="shared" ref="AJ391:AJ400" si="250">(AS391)</f>
        <v>0</v>
      </c>
      <c r="AK391">
        <v>904.97</v>
      </c>
      <c r="AL391">
        <v>4.08</v>
      </c>
      <c r="AM391">
        <v>0</v>
      </c>
      <c r="AN391">
        <v>0</v>
      </c>
      <c r="AO391">
        <v>900.89</v>
      </c>
      <c r="AP391">
        <v>0</v>
      </c>
      <c r="AQ391">
        <v>3.22</v>
      </c>
      <c r="AR391">
        <v>0</v>
      </c>
      <c r="AS391">
        <v>0</v>
      </c>
      <c r="AT391">
        <v>70</v>
      </c>
      <c r="AU391">
        <v>10</v>
      </c>
      <c r="AV391">
        <v>1</v>
      </c>
      <c r="AW391">
        <v>1</v>
      </c>
      <c r="AZ391">
        <v>1</v>
      </c>
      <c r="BA391">
        <v>1</v>
      </c>
      <c r="BB391">
        <v>1</v>
      </c>
      <c r="BC391">
        <v>1</v>
      </c>
      <c r="BD391" t="s">
        <v>3</v>
      </c>
      <c r="BE391" t="s">
        <v>3</v>
      </c>
      <c r="BF391" t="s">
        <v>3</v>
      </c>
      <c r="BG391" t="s">
        <v>3</v>
      </c>
      <c r="BH391">
        <v>0</v>
      </c>
      <c r="BI391">
        <v>4</v>
      </c>
      <c r="BJ391" t="s">
        <v>120</v>
      </c>
      <c r="BM391">
        <v>0</v>
      </c>
      <c r="BN391">
        <v>0</v>
      </c>
      <c r="BO391" t="s">
        <v>3</v>
      </c>
      <c r="BP391">
        <v>0</v>
      </c>
      <c r="BQ391">
        <v>1</v>
      </c>
      <c r="BR391">
        <v>0</v>
      </c>
      <c r="BS391">
        <v>1</v>
      </c>
      <c r="BT391">
        <v>1</v>
      </c>
      <c r="BU391">
        <v>1</v>
      </c>
      <c r="BV391">
        <v>1</v>
      </c>
      <c r="BW391">
        <v>1</v>
      </c>
      <c r="BX391">
        <v>1</v>
      </c>
      <c r="BY391" t="s">
        <v>3</v>
      </c>
      <c r="BZ391">
        <v>70</v>
      </c>
      <c r="CA391">
        <v>10</v>
      </c>
      <c r="CB391" t="s">
        <v>3</v>
      </c>
      <c r="CE391">
        <v>0</v>
      </c>
      <c r="CF391">
        <v>0</v>
      </c>
      <c r="CG391">
        <v>0</v>
      </c>
      <c r="CM391">
        <v>0</v>
      </c>
      <c r="CN391" t="s">
        <v>121</v>
      </c>
      <c r="CO391">
        <v>0</v>
      </c>
      <c r="CP391">
        <f t="shared" ref="CP391:CP400" si="251">(P391+Q391+S391)</f>
        <v>8567</v>
      </c>
      <c r="CQ391">
        <f t="shared" ref="CQ391:CQ400" si="252">(AC391*BC391*AW391)</f>
        <v>65.28</v>
      </c>
      <c r="CR391">
        <f>((((((ET391*4)*4))*BB391-(((EU391*4)*4))*BS391)+AE391*BS391)*AV391)</f>
        <v>0</v>
      </c>
      <c r="CS391">
        <f t="shared" ref="CS391:CS400" si="253">(AE391*BS391*AV391)</f>
        <v>0</v>
      </c>
      <c r="CT391">
        <f t="shared" ref="CT391:CT400" si="254">(AF391*BA391*AV391)</f>
        <v>28828.48</v>
      </c>
      <c r="CU391">
        <f t="shared" ref="CU391:CU400" si="255">AG391</f>
        <v>0</v>
      </c>
      <c r="CV391">
        <f t="shared" ref="CV391:CV400" si="256">(AH391*AV391)</f>
        <v>103.04</v>
      </c>
      <c r="CW391">
        <f t="shared" ref="CW391:CW400" si="257">AI391</f>
        <v>0</v>
      </c>
      <c r="CX391">
        <f t="shared" ref="CX391:CX400" si="258">AJ391</f>
        <v>0</v>
      </c>
      <c r="CY391">
        <f t="shared" ref="CY391:CY400" si="259">((S391*BZ391)/100)</f>
        <v>5983.347999999999</v>
      </c>
      <c r="CZ391">
        <f t="shared" ref="CZ391:CZ400" si="260">((S391*CA391)/100)</f>
        <v>854.7639999999999</v>
      </c>
      <c r="DC391" t="s">
        <v>3</v>
      </c>
      <c r="DD391" t="s">
        <v>181</v>
      </c>
      <c r="DE391" t="s">
        <v>181</v>
      </c>
      <c r="DF391" t="s">
        <v>181</v>
      </c>
      <c r="DG391" t="s">
        <v>184</v>
      </c>
      <c r="DH391" t="s">
        <v>3</v>
      </c>
      <c r="DI391" t="s">
        <v>184</v>
      </c>
      <c r="DJ391" t="s">
        <v>181</v>
      </c>
      <c r="DK391" t="s">
        <v>3</v>
      </c>
      <c r="DL391" t="s">
        <v>3</v>
      </c>
      <c r="DM391" t="s">
        <v>3</v>
      </c>
      <c r="DN391">
        <v>0</v>
      </c>
      <c r="DO391">
        <v>0</v>
      </c>
      <c r="DP391">
        <v>1</v>
      </c>
      <c r="DQ391">
        <v>1</v>
      </c>
      <c r="DU391">
        <v>1005</v>
      </c>
      <c r="DV391" t="s">
        <v>18</v>
      </c>
      <c r="DW391" t="s">
        <v>18</v>
      </c>
      <c r="DX391">
        <v>100</v>
      </c>
      <c r="DZ391" t="s">
        <v>3</v>
      </c>
      <c r="EA391" t="s">
        <v>3</v>
      </c>
      <c r="EB391" t="s">
        <v>3</v>
      </c>
      <c r="EC391" t="s">
        <v>3</v>
      </c>
      <c r="EE391">
        <v>75226705</v>
      </c>
      <c r="EF391">
        <v>1</v>
      </c>
      <c r="EG391" t="s">
        <v>21</v>
      </c>
      <c r="EH391">
        <v>0</v>
      </c>
      <c r="EI391" t="s">
        <v>3</v>
      </c>
      <c r="EJ391">
        <v>4</v>
      </c>
      <c r="EK391">
        <v>0</v>
      </c>
      <c r="EL391" t="s">
        <v>22</v>
      </c>
      <c r="EM391" t="s">
        <v>23</v>
      </c>
      <c r="EO391" t="s">
        <v>123</v>
      </c>
      <c r="EQ391">
        <v>0</v>
      </c>
      <c r="ER391">
        <v>904.97</v>
      </c>
      <c r="ES391">
        <v>4.08</v>
      </c>
      <c r="ET391">
        <v>0</v>
      </c>
      <c r="EU391">
        <v>0</v>
      </c>
      <c r="EV391">
        <v>900.89</v>
      </c>
      <c r="EW391">
        <v>3.22</v>
      </c>
      <c r="EX391">
        <v>0</v>
      </c>
      <c r="EY391">
        <v>0</v>
      </c>
      <c r="FQ391">
        <v>0</v>
      </c>
      <c r="FR391">
        <f t="shared" ref="FR391:FR400" si="261">ROUND(IF(BI391=3,GM391,0),2)</f>
        <v>0</v>
      </c>
      <c r="FS391">
        <v>0</v>
      </c>
      <c r="FX391">
        <v>70</v>
      </c>
      <c r="FY391">
        <v>10</v>
      </c>
      <c r="GA391" t="s">
        <v>3</v>
      </c>
      <c r="GD391">
        <v>0</v>
      </c>
      <c r="GF391">
        <v>1115372515</v>
      </c>
      <c r="GG391">
        <v>2</v>
      </c>
      <c r="GH391">
        <v>1</v>
      </c>
      <c r="GI391">
        <v>-2</v>
      </c>
      <c r="GJ391">
        <v>0</v>
      </c>
      <c r="GK391">
        <f>ROUND(R391*(R12)/100,2)</f>
        <v>0</v>
      </c>
      <c r="GL391">
        <f t="shared" ref="GL391:GL400" si="262">ROUND(IF(AND(BH391=3,BI391=3,FS391&lt;&gt;0),P391,0),2)</f>
        <v>0</v>
      </c>
      <c r="GM391">
        <f t="shared" ref="GM391:GM400" si="263">ROUND(O391+X391+Y391+GK391,2)+GX391</f>
        <v>15405.11</v>
      </c>
      <c r="GN391">
        <f t="shared" ref="GN391:GN400" si="264">IF(OR(BI391=0,BI391=1),GM391-GX391,0)</f>
        <v>0</v>
      </c>
      <c r="GO391">
        <f t="shared" ref="GO391:GO400" si="265">IF(BI391=2,GM391-GX391,0)</f>
        <v>0</v>
      </c>
      <c r="GP391">
        <f t="shared" ref="GP391:GP400" si="266">IF(BI391=4,GM391-GX391,0)</f>
        <v>15405.11</v>
      </c>
      <c r="GR391">
        <v>0</v>
      </c>
      <c r="GS391">
        <v>3</v>
      </c>
      <c r="GT391">
        <v>0</v>
      </c>
      <c r="GU391" t="s">
        <v>3</v>
      </c>
      <c r="GV391">
        <f t="shared" ref="GV391:GV400" si="267">ROUND((GT391),6)</f>
        <v>0</v>
      </c>
      <c r="GW391">
        <v>1</v>
      </c>
      <c r="GX391">
        <f t="shared" ref="GX391:GX400" si="268">ROUND(HC391*I391,2)</f>
        <v>0</v>
      </c>
      <c r="HA391">
        <v>0</v>
      </c>
      <c r="HB391">
        <v>0</v>
      </c>
      <c r="HC391">
        <f t="shared" ref="HC391:HC400" si="269">GV391*GW391</f>
        <v>0</v>
      </c>
      <c r="HE391" t="s">
        <v>3</v>
      </c>
      <c r="HF391" t="s">
        <v>3</v>
      </c>
      <c r="HM391" t="s">
        <v>3</v>
      </c>
      <c r="HN391" t="s">
        <v>3</v>
      </c>
      <c r="HO391" t="s">
        <v>3</v>
      </c>
      <c r="HP391" t="s">
        <v>3</v>
      </c>
      <c r="HQ391" t="s">
        <v>3</v>
      </c>
      <c r="IK391">
        <v>0</v>
      </c>
    </row>
    <row r="392" spans="1:245" x14ac:dyDescent="0.2">
      <c r="A392">
        <v>18</v>
      </c>
      <c r="B392">
        <v>1</v>
      </c>
      <c r="C392">
        <v>72</v>
      </c>
      <c r="E392" t="s">
        <v>185</v>
      </c>
      <c r="F392" t="s">
        <v>25</v>
      </c>
      <c r="G392" t="s">
        <v>26</v>
      </c>
      <c r="H392" t="s">
        <v>27</v>
      </c>
      <c r="I392">
        <f>I391*J392</f>
        <v>-0.33208000000000004</v>
      </c>
      <c r="J392">
        <v>-1.1200000000000001</v>
      </c>
      <c r="K392">
        <v>-3.5000000000000003E-2</v>
      </c>
      <c r="O392">
        <f t="shared" si="237"/>
        <v>-16.55</v>
      </c>
      <c r="P392">
        <f t="shared" si="238"/>
        <v>-16.55</v>
      </c>
      <c r="Q392">
        <f t="shared" si="239"/>
        <v>0</v>
      </c>
      <c r="R392">
        <f t="shared" si="240"/>
        <v>0</v>
      </c>
      <c r="S392">
        <f t="shared" si="241"/>
        <v>0</v>
      </c>
      <c r="T392">
        <f t="shared" si="242"/>
        <v>0</v>
      </c>
      <c r="U392">
        <f t="shared" si="243"/>
        <v>0</v>
      </c>
      <c r="V392">
        <f t="shared" si="244"/>
        <v>0</v>
      </c>
      <c r="W392">
        <f t="shared" si="245"/>
        <v>0</v>
      </c>
      <c r="X392">
        <f t="shared" si="246"/>
        <v>0</v>
      </c>
      <c r="Y392">
        <f t="shared" si="247"/>
        <v>0</v>
      </c>
      <c r="AA392">
        <v>75522059</v>
      </c>
      <c r="AB392">
        <f t="shared" si="248"/>
        <v>49.83</v>
      </c>
      <c r="AC392">
        <f>ROUND((ES392),6)</f>
        <v>49.83</v>
      </c>
      <c r="AD392">
        <f>ROUND((((ET392)-(EU392))+AE392),6)</f>
        <v>0</v>
      </c>
      <c r="AE392">
        <f>ROUND((EU392),6)</f>
        <v>0</v>
      </c>
      <c r="AF392">
        <f>ROUND((EV392),6)</f>
        <v>0</v>
      </c>
      <c r="AG392">
        <f t="shared" si="249"/>
        <v>0</v>
      </c>
      <c r="AH392">
        <f>(EW392)</f>
        <v>0</v>
      </c>
      <c r="AI392">
        <f>(EX392)</f>
        <v>0</v>
      </c>
      <c r="AJ392">
        <f t="shared" si="250"/>
        <v>0</v>
      </c>
      <c r="AK392">
        <v>49.83</v>
      </c>
      <c r="AL392">
        <v>49.83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70</v>
      </c>
      <c r="AU392">
        <v>10</v>
      </c>
      <c r="AV392">
        <v>1</v>
      </c>
      <c r="AW392">
        <v>1</v>
      </c>
      <c r="AZ392">
        <v>1</v>
      </c>
      <c r="BA392">
        <v>1</v>
      </c>
      <c r="BB392">
        <v>1</v>
      </c>
      <c r="BC392">
        <v>1</v>
      </c>
      <c r="BD392" t="s">
        <v>3</v>
      </c>
      <c r="BE392" t="s">
        <v>3</v>
      </c>
      <c r="BF392" t="s">
        <v>3</v>
      </c>
      <c r="BG392" t="s">
        <v>3</v>
      </c>
      <c r="BH392">
        <v>3</v>
      </c>
      <c r="BI392">
        <v>4</v>
      </c>
      <c r="BJ392" t="s">
        <v>28</v>
      </c>
      <c r="BM392">
        <v>0</v>
      </c>
      <c r="BN392">
        <v>0</v>
      </c>
      <c r="BO392" t="s">
        <v>3</v>
      </c>
      <c r="BP392">
        <v>0</v>
      </c>
      <c r="BQ392">
        <v>1</v>
      </c>
      <c r="BR392">
        <v>1</v>
      </c>
      <c r="BS392">
        <v>1</v>
      </c>
      <c r="BT392">
        <v>1</v>
      </c>
      <c r="BU392">
        <v>1</v>
      </c>
      <c r="BV392">
        <v>1</v>
      </c>
      <c r="BW392">
        <v>1</v>
      </c>
      <c r="BX392">
        <v>1</v>
      </c>
      <c r="BY392" t="s">
        <v>3</v>
      </c>
      <c r="BZ392">
        <v>70</v>
      </c>
      <c r="CA392">
        <v>10</v>
      </c>
      <c r="CB392" t="s">
        <v>3</v>
      </c>
      <c r="CE392">
        <v>0</v>
      </c>
      <c r="CF392">
        <v>0</v>
      </c>
      <c r="CG392">
        <v>0</v>
      </c>
      <c r="CM392">
        <v>0</v>
      </c>
      <c r="CN392" t="s">
        <v>3</v>
      </c>
      <c r="CO392">
        <v>0</v>
      </c>
      <c r="CP392">
        <f t="shared" si="251"/>
        <v>-16.55</v>
      </c>
      <c r="CQ392">
        <f t="shared" si="252"/>
        <v>49.83</v>
      </c>
      <c r="CR392">
        <f>((((ET392)*BB392-(EU392)*BS392)+AE392*BS392)*AV392)</f>
        <v>0</v>
      </c>
      <c r="CS392">
        <f t="shared" si="253"/>
        <v>0</v>
      </c>
      <c r="CT392">
        <f t="shared" si="254"/>
        <v>0</v>
      </c>
      <c r="CU392">
        <f t="shared" si="255"/>
        <v>0</v>
      </c>
      <c r="CV392">
        <f t="shared" si="256"/>
        <v>0</v>
      </c>
      <c r="CW392">
        <f t="shared" si="257"/>
        <v>0</v>
      </c>
      <c r="CX392">
        <f t="shared" si="258"/>
        <v>0</v>
      </c>
      <c r="CY392">
        <f t="shared" si="259"/>
        <v>0</v>
      </c>
      <c r="CZ392">
        <f t="shared" si="260"/>
        <v>0</v>
      </c>
      <c r="DC392" t="s">
        <v>3</v>
      </c>
      <c r="DD392" t="s">
        <v>3</v>
      </c>
      <c r="DE392" t="s">
        <v>3</v>
      </c>
      <c r="DF392" t="s">
        <v>3</v>
      </c>
      <c r="DG392" t="s">
        <v>3</v>
      </c>
      <c r="DH392" t="s">
        <v>3</v>
      </c>
      <c r="DI392" t="s">
        <v>3</v>
      </c>
      <c r="DJ392" t="s">
        <v>3</v>
      </c>
      <c r="DK392" t="s">
        <v>3</v>
      </c>
      <c r="DL392" t="s">
        <v>3</v>
      </c>
      <c r="DM392" t="s">
        <v>3</v>
      </c>
      <c r="DN392">
        <v>0</v>
      </c>
      <c r="DO392">
        <v>0</v>
      </c>
      <c r="DP392">
        <v>1</v>
      </c>
      <c r="DQ392">
        <v>1</v>
      </c>
      <c r="DU392">
        <v>1007</v>
      </c>
      <c r="DV392" t="s">
        <v>27</v>
      </c>
      <c r="DW392" t="s">
        <v>27</v>
      </c>
      <c r="DX392">
        <v>1</v>
      </c>
      <c r="DZ392" t="s">
        <v>3</v>
      </c>
      <c r="EA392" t="s">
        <v>3</v>
      </c>
      <c r="EB392" t="s">
        <v>3</v>
      </c>
      <c r="EC392" t="s">
        <v>3</v>
      </c>
      <c r="EE392">
        <v>75226705</v>
      </c>
      <c r="EF392">
        <v>1</v>
      </c>
      <c r="EG392" t="s">
        <v>21</v>
      </c>
      <c r="EH392">
        <v>0</v>
      </c>
      <c r="EI392" t="s">
        <v>3</v>
      </c>
      <c r="EJ392">
        <v>4</v>
      </c>
      <c r="EK392">
        <v>0</v>
      </c>
      <c r="EL392" t="s">
        <v>22</v>
      </c>
      <c r="EM392" t="s">
        <v>23</v>
      </c>
      <c r="EO392" t="s">
        <v>3</v>
      </c>
      <c r="EQ392">
        <v>0</v>
      </c>
      <c r="ER392">
        <v>49.83</v>
      </c>
      <c r="ES392">
        <v>49.83</v>
      </c>
      <c r="ET392">
        <v>0</v>
      </c>
      <c r="EU392">
        <v>0</v>
      </c>
      <c r="EV392">
        <v>0</v>
      </c>
      <c r="EW392">
        <v>0</v>
      </c>
      <c r="EX392">
        <v>0</v>
      </c>
      <c r="FQ392">
        <v>0</v>
      </c>
      <c r="FR392">
        <f t="shared" si="261"/>
        <v>0</v>
      </c>
      <c r="FS392">
        <v>0</v>
      </c>
      <c r="FX392">
        <v>70</v>
      </c>
      <c r="FY392">
        <v>10</v>
      </c>
      <c r="GA392" t="s">
        <v>3</v>
      </c>
      <c r="GD392">
        <v>0</v>
      </c>
      <c r="GF392">
        <v>973433911</v>
      </c>
      <c r="GG392">
        <v>2</v>
      </c>
      <c r="GH392">
        <v>1</v>
      </c>
      <c r="GI392">
        <v>-2</v>
      </c>
      <c r="GJ392">
        <v>0</v>
      </c>
      <c r="GK392">
        <f>ROUND(R392*(R12)/100,2)</f>
        <v>0</v>
      </c>
      <c r="GL392">
        <f t="shared" si="262"/>
        <v>0</v>
      </c>
      <c r="GM392">
        <f t="shared" si="263"/>
        <v>-16.55</v>
      </c>
      <c r="GN392">
        <f t="shared" si="264"/>
        <v>0</v>
      </c>
      <c r="GO392">
        <f t="shared" si="265"/>
        <v>0</v>
      </c>
      <c r="GP392">
        <f t="shared" si="266"/>
        <v>-16.55</v>
      </c>
      <c r="GR392">
        <v>0</v>
      </c>
      <c r="GS392">
        <v>3</v>
      </c>
      <c r="GT392">
        <v>0</v>
      </c>
      <c r="GU392" t="s">
        <v>3</v>
      </c>
      <c r="GV392">
        <f t="shared" si="267"/>
        <v>0</v>
      </c>
      <c r="GW392">
        <v>1</v>
      </c>
      <c r="GX392">
        <f t="shared" si="268"/>
        <v>0</v>
      </c>
      <c r="HA392">
        <v>0</v>
      </c>
      <c r="HB392">
        <v>0</v>
      </c>
      <c r="HC392">
        <f t="shared" si="269"/>
        <v>0</v>
      </c>
      <c r="HE392" t="s">
        <v>3</v>
      </c>
      <c r="HF392" t="s">
        <v>3</v>
      </c>
      <c r="HM392" t="s">
        <v>184</v>
      </c>
      <c r="HN392" t="s">
        <v>3</v>
      </c>
      <c r="HO392" t="s">
        <v>3</v>
      </c>
      <c r="HP392" t="s">
        <v>3</v>
      </c>
      <c r="HQ392" t="s">
        <v>3</v>
      </c>
      <c r="IK392">
        <v>0</v>
      </c>
    </row>
    <row r="393" spans="1:245" x14ac:dyDescent="0.2">
      <c r="A393">
        <v>17</v>
      </c>
      <c r="B393">
        <v>1</v>
      </c>
      <c r="C393">
        <f>ROW(SmtRes!A75)</f>
        <v>75</v>
      </c>
      <c r="D393">
        <f>ROW(EtalonRes!A75)</f>
        <v>75</v>
      </c>
      <c r="E393" t="s">
        <v>186</v>
      </c>
      <c r="F393" t="s">
        <v>126</v>
      </c>
      <c r="G393" t="s">
        <v>127</v>
      </c>
      <c r="H393" t="s">
        <v>18</v>
      </c>
      <c r="I393">
        <f>ROUND(52.31/100,9)</f>
        <v>0.52310000000000001</v>
      </c>
      <c r="J393">
        <v>0</v>
      </c>
      <c r="K393">
        <f>ROUND(52.31/100,9)</f>
        <v>0.52310000000000001</v>
      </c>
      <c r="O393">
        <f t="shared" si="237"/>
        <v>11058.5</v>
      </c>
      <c r="P393">
        <f t="shared" si="238"/>
        <v>521.09</v>
      </c>
      <c r="Q393">
        <f t="shared" si="239"/>
        <v>0</v>
      </c>
      <c r="R393">
        <f t="shared" si="240"/>
        <v>0</v>
      </c>
      <c r="S393">
        <f t="shared" si="241"/>
        <v>10537.41</v>
      </c>
      <c r="T393">
        <f t="shared" si="242"/>
        <v>0</v>
      </c>
      <c r="U393">
        <f t="shared" si="243"/>
        <v>37.663200000000003</v>
      </c>
      <c r="V393">
        <f t="shared" si="244"/>
        <v>0</v>
      </c>
      <c r="W393">
        <f t="shared" si="245"/>
        <v>0</v>
      </c>
      <c r="X393">
        <f t="shared" si="246"/>
        <v>7376.19</v>
      </c>
      <c r="Y393">
        <f t="shared" si="247"/>
        <v>1053.74</v>
      </c>
      <c r="AA393">
        <v>75522059</v>
      </c>
      <c r="AB393">
        <f t="shared" si="248"/>
        <v>21140.32</v>
      </c>
      <c r="AC393">
        <f>ROUND((((ES393*4)*4)),6)</f>
        <v>996.16</v>
      </c>
      <c r="AD393">
        <f>ROUND((((((ET393*4)*4))-(((EU393*4)*4)))+AE393),6)</f>
        <v>0</v>
      </c>
      <c r="AE393">
        <f>ROUND((((EU393*4)*4)),6)</f>
        <v>0</v>
      </c>
      <c r="AF393">
        <f>ROUND((((EV393*4)*4)),6)</f>
        <v>20144.16</v>
      </c>
      <c r="AG393">
        <f t="shared" si="249"/>
        <v>0</v>
      </c>
      <c r="AH393">
        <f>(((EW393*4)*4))</f>
        <v>72</v>
      </c>
      <c r="AI393">
        <f>(((EX393*4)*4))</f>
        <v>0</v>
      </c>
      <c r="AJ393">
        <f t="shared" si="250"/>
        <v>0</v>
      </c>
      <c r="AK393">
        <v>1321.27</v>
      </c>
      <c r="AL393">
        <v>62.26</v>
      </c>
      <c r="AM393">
        <v>0</v>
      </c>
      <c r="AN393">
        <v>0</v>
      </c>
      <c r="AO393">
        <v>1259.01</v>
      </c>
      <c r="AP393">
        <v>0</v>
      </c>
      <c r="AQ393">
        <v>4.5</v>
      </c>
      <c r="AR393">
        <v>0</v>
      </c>
      <c r="AS393">
        <v>0</v>
      </c>
      <c r="AT393">
        <v>70</v>
      </c>
      <c r="AU393">
        <v>10</v>
      </c>
      <c r="AV393">
        <v>1</v>
      </c>
      <c r="AW393">
        <v>1</v>
      </c>
      <c r="AZ393">
        <v>1</v>
      </c>
      <c r="BA393">
        <v>1</v>
      </c>
      <c r="BB393">
        <v>1</v>
      </c>
      <c r="BC393">
        <v>1</v>
      </c>
      <c r="BD393" t="s">
        <v>3</v>
      </c>
      <c r="BE393" t="s">
        <v>3</v>
      </c>
      <c r="BF393" t="s">
        <v>3</v>
      </c>
      <c r="BG393" t="s">
        <v>3</v>
      </c>
      <c r="BH393">
        <v>0</v>
      </c>
      <c r="BI393">
        <v>4</v>
      </c>
      <c r="BJ393" t="s">
        <v>128</v>
      </c>
      <c r="BM393">
        <v>0</v>
      </c>
      <c r="BN393">
        <v>0</v>
      </c>
      <c r="BO393" t="s">
        <v>3</v>
      </c>
      <c r="BP393">
        <v>0</v>
      </c>
      <c r="BQ393">
        <v>1</v>
      </c>
      <c r="BR393">
        <v>0</v>
      </c>
      <c r="BS393">
        <v>1</v>
      </c>
      <c r="BT393">
        <v>1</v>
      </c>
      <c r="BU393">
        <v>1</v>
      </c>
      <c r="BV393">
        <v>1</v>
      </c>
      <c r="BW393">
        <v>1</v>
      </c>
      <c r="BX393">
        <v>1</v>
      </c>
      <c r="BY393" t="s">
        <v>3</v>
      </c>
      <c r="BZ393">
        <v>70</v>
      </c>
      <c r="CA393">
        <v>10</v>
      </c>
      <c r="CB393" t="s">
        <v>3</v>
      </c>
      <c r="CE393">
        <v>0</v>
      </c>
      <c r="CF393">
        <v>0</v>
      </c>
      <c r="CG393">
        <v>0</v>
      </c>
      <c r="CM393">
        <v>0</v>
      </c>
      <c r="CN393" t="s">
        <v>3</v>
      </c>
      <c r="CO393">
        <v>0</v>
      </c>
      <c r="CP393">
        <f t="shared" si="251"/>
        <v>11058.5</v>
      </c>
      <c r="CQ393">
        <f t="shared" si="252"/>
        <v>996.16</v>
      </c>
      <c r="CR393">
        <f>((((((ET393*4)*4))*BB393-(((EU393*4)*4))*BS393)+AE393*BS393)*AV393)</f>
        <v>0</v>
      </c>
      <c r="CS393">
        <f t="shared" si="253"/>
        <v>0</v>
      </c>
      <c r="CT393">
        <f t="shared" si="254"/>
        <v>20144.16</v>
      </c>
      <c r="CU393">
        <f t="shared" si="255"/>
        <v>0</v>
      </c>
      <c r="CV393">
        <f t="shared" si="256"/>
        <v>72</v>
      </c>
      <c r="CW393">
        <f t="shared" si="257"/>
        <v>0</v>
      </c>
      <c r="CX393">
        <f t="shared" si="258"/>
        <v>0</v>
      </c>
      <c r="CY393">
        <f t="shared" si="259"/>
        <v>7376.1869999999999</v>
      </c>
      <c r="CZ393">
        <f t="shared" si="260"/>
        <v>1053.741</v>
      </c>
      <c r="DC393" t="s">
        <v>3</v>
      </c>
      <c r="DD393" t="s">
        <v>181</v>
      </c>
      <c r="DE393" t="s">
        <v>181</v>
      </c>
      <c r="DF393" t="s">
        <v>181</v>
      </c>
      <c r="DG393" t="s">
        <v>181</v>
      </c>
      <c r="DH393" t="s">
        <v>3</v>
      </c>
      <c r="DI393" t="s">
        <v>181</v>
      </c>
      <c r="DJ393" t="s">
        <v>181</v>
      </c>
      <c r="DK393" t="s">
        <v>3</v>
      </c>
      <c r="DL393" t="s">
        <v>3</v>
      </c>
      <c r="DM393" t="s">
        <v>3</v>
      </c>
      <c r="DN393">
        <v>0</v>
      </c>
      <c r="DO393">
        <v>0</v>
      </c>
      <c r="DP393">
        <v>1</v>
      </c>
      <c r="DQ393">
        <v>1</v>
      </c>
      <c r="DU393">
        <v>1005</v>
      </c>
      <c r="DV393" t="s">
        <v>18</v>
      </c>
      <c r="DW393" t="s">
        <v>18</v>
      </c>
      <c r="DX393">
        <v>100</v>
      </c>
      <c r="DZ393" t="s">
        <v>3</v>
      </c>
      <c r="EA393" t="s">
        <v>3</v>
      </c>
      <c r="EB393" t="s">
        <v>3</v>
      </c>
      <c r="EC393" t="s">
        <v>3</v>
      </c>
      <c r="EE393">
        <v>75226705</v>
      </c>
      <c r="EF393">
        <v>1</v>
      </c>
      <c r="EG393" t="s">
        <v>21</v>
      </c>
      <c r="EH393">
        <v>0</v>
      </c>
      <c r="EI393" t="s">
        <v>3</v>
      </c>
      <c r="EJ393">
        <v>4</v>
      </c>
      <c r="EK393">
        <v>0</v>
      </c>
      <c r="EL393" t="s">
        <v>22</v>
      </c>
      <c r="EM393" t="s">
        <v>23</v>
      </c>
      <c r="EO393" t="s">
        <v>3</v>
      </c>
      <c r="EQ393">
        <v>0</v>
      </c>
      <c r="ER393">
        <v>1321.27</v>
      </c>
      <c r="ES393">
        <v>62.26</v>
      </c>
      <c r="ET393">
        <v>0</v>
      </c>
      <c r="EU393">
        <v>0</v>
      </c>
      <c r="EV393">
        <v>1259.01</v>
      </c>
      <c r="EW393">
        <v>4.5</v>
      </c>
      <c r="EX393">
        <v>0</v>
      </c>
      <c r="EY393">
        <v>0</v>
      </c>
      <c r="FQ393">
        <v>0</v>
      </c>
      <c r="FR393">
        <f t="shared" si="261"/>
        <v>0</v>
      </c>
      <c r="FS393">
        <v>0</v>
      </c>
      <c r="FX393">
        <v>70</v>
      </c>
      <c r="FY393">
        <v>10</v>
      </c>
      <c r="GA393" t="s">
        <v>3</v>
      </c>
      <c r="GD393">
        <v>0</v>
      </c>
      <c r="GF393">
        <v>-465512700</v>
      </c>
      <c r="GG393">
        <v>2</v>
      </c>
      <c r="GH393">
        <v>1</v>
      </c>
      <c r="GI393">
        <v>-2</v>
      </c>
      <c r="GJ393">
        <v>0</v>
      </c>
      <c r="GK393">
        <f>ROUND(R393*(R12)/100,2)</f>
        <v>0</v>
      </c>
      <c r="GL393">
        <f t="shared" si="262"/>
        <v>0</v>
      </c>
      <c r="GM393">
        <f t="shared" si="263"/>
        <v>19488.43</v>
      </c>
      <c r="GN393">
        <f t="shared" si="264"/>
        <v>0</v>
      </c>
      <c r="GO393">
        <f t="shared" si="265"/>
        <v>0</v>
      </c>
      <c r="GP393">
        <f t="shared" si="266"/>
        <v>19488.43</v>
      </c>
      <c r="GR393">
        <v>0</v>
      </c>
      <c r="GS393">
        <v>3</v>
      </c>
      <c r="GT393">
        <v>0</v>
      </c>
      <c r="GU393" t="s">
        <v>3</v>
      </c>
      <c r="GV393">
        <f t="shared" si="267"/>
        <v>0</v>
      </c>
      <c r="GW393">
        <v>1</v>
      </c>
      <c r="GX393">
        <f t="shared" si="268"/>
        <v>0</v>
      </c>
      <c r="HA393">
        <v>0</v>
      </c>
      <c r="HB393">
        <v>0</v>
      </c>
      <c r="HC393">
        <f t="shared" si="269"/>
        <v>0</v>
      </c>
      <c r="HE393" t="s">
        <v>3</v>
      </c>
      <c r="HF393" t="s">
        <v>3</v>
      </c>
      <c r="HM393" t="s">
        <v>3</v>
      </c>
      <c r="HN393" t="s">
        <v>3</v>
      </c>
      <c r="HO393" t="s">
        <v>3</v>
      </c>
      <c r="HP393" t="s">
        <v>3</v>
      </c>
      <c r="HQ393" t="s">
        <v>3</v>
      </c>
      <c r="IK393">
        <v>0</v>
      </c>
    </row>
    <row r="394" spans="1:245" x14ac:dyDescent="0.2">
      <c r="A394">
        <v>18</v>
      </c>
      <c r="B394">
        <v>1</v>
      </c>
      <c r="C394">
        <v>75</v>
      </c>
      <c r="E394" t="s">
        <v>187</v>
      </c>
      <c r="F394" t="s">
        <v>25</v>
      </c>
      <c r="G394" t="s">
        <v>26</v>
      </c>
      <c r="H394" t="s">
        <v>27</v>
      </c>
      <c r="I394">
        <f>I393*J394</f>
        <v>-0.25108799999999998</v>
      </c>
      <c r="J394">
        <v>-0.47999999999999993</v>
      </c>
      <c r="K394">
        <v>-0.03</v>
      </c>
      <c r="O394">
        <f t="shared" si="237"/>
        <v>-12.51</v>
      </c>
      <c r="P394">
        <f t="shared" si="238"/>
        <v>-12.51</v>
      </c>
      <c r="Q394">
        <f t="shared" si="239"/>
        <v>0</v>
      </c>
      <c r="R394">
        <f t="shared" si="240"/>
        <v>0</v>
      </c>
      <c r="S394">
        <f t="shared" si="241"/>
        <v>0</v>
      </c>
      <c r="T394">
        <f t="shared" si="242"/>
        <v>0</v>
      </c>
      <c r="U394">
        <f t="shared" si="243"/>
        <v>0</v>
      </c>
      <c r="V394">
        <f t="shared" si="244"/>
        <v>0</v>
      </c>
      <c r="W394">
        <f t="shared" si="245"/>
        <v>0</v>
      </c>
      <c r="X394">
        <f t="shared" si="246"/>
        <v>0</v>
      </c>
      <c r="Y394">
        <f t="shared" si="247"/>
        <v>0</v>
      </c>
      <c r="AA394">
        <v>75522059</v>
      </c>
      <c r="AB394">
        <f t="shared" si="248"/>
        <v>49.83</v>
      </c>
      <c r="AC394">
        <f>ROUND((ES394),6)</f>
        <v>49.83</v>
      </c>
      <c r="AD394">
        <f>ROUND((((ET394)-(EU394))+AE394),6)</f>
        <v>0</v>
      </c>
      <c r="AE394">
        <f>ROUND((EU394),6)</f>
        <v>0</v>
      </c>
      <c r="AF394">
        <f>ROUND((EV394),6)</f>
        <v>0</v>
      </c>
      <c r="AG394">
        <f t="shared" si="249"/>
        <v>0</v>
      </c>
      <c r="AH394">
        <f>(EW394)</f>
        <v>0</v>
      </c>
      <c r="AI394">
        <f>(EX394)</f>
        <v>0</v>
      </c>
      <c r="AJ394">
        <f t="shared" si="250"/>
        <v>0</v>
      </c>
      <c r="AK394">
        <v>49.83</v>
      </c>
      <c r="AL394">
        <v>49.83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70</v>
      </c>
      <c r="AU394">
        <v>10</v>
      </c>
      <c r="AV394">
        <v>1</v>
      </c>
      <c r="AW394">
        <v>1</v>
      </c>
      <c r="AZ394">
        <v>1</v>
      </c>
      <c r="BA394">
        <v>1</v>
      </c>
      <c r="BB394">
        <v>1</v>
      </c>
      <c r="BC394">
        <v>1</v>
      </c>
      <c r="BD394" t="s">
        <v>3</v>
      </c>
      <c r="BE394" t="s">
        <v>3</v>
      </c>
      <c r="BF394" t="s">
        <v>3</v>
      </c>
      <c r="BG394" t="s">
        <v>3</v>
      </c>
      <c r="BH394">
        <v>3</v>
      </c>
      <c r="BI394">
        <v>4</v>
      </c>
      <c r="BJ394" t="s">
        <v>28</v>
      </c>
      <c r="BM394">
        <v>0</v>
      </c>
      <c r="BN394">
        <v>0</v>
      </c>
      <c r="BO394" t="s">
        <v>3</v>
      </c>
      <c r="BP394">
        <v>0</v>
      </c>
      <c r="BQ394">
        <v>1</v>
      </c>
      <c r="BR394">
        <v>1</v>
      </c>
      <c r="BS394">
        <v>1</v>
      </c>
      <c r="BT394">
        <v>1</v>
      </c>
      <c r="BU394">
        <v>1</v>
      </c>
      <c r="BV394">
        <v>1</v>
      </c>
      <c r="BW394">
        <v>1</v>
      </c>
      <c r="BX394">
        <v>1</v>
      </c>
      <c r="BY394" t="s">
        <v>3</v>
      </c>
      <c r="BZ394">
        <v>70</v>
      </c>
      <c r="CA394">
        <v>10</v>
      </c>
      <c r="CB394" t="s">
        <v>3</v>
      </c>
      <c r="CE394">
        <v>0</v>
      </c>
      <c r="CF394">
        <v>0</v>
      </c>
      <c r="CG394">
        <v>0</v>
      </c>
      <c r="CM394">
        <v>0</v>
      </c>
      <c r="CN394" t="s">
        <v>3</v>
      </c>
      <c r="CO394">
        <v>0</v>
      </c>
      <c r="CP394">
        <f t="shared" si="251"/>
        <v>-12.51</v>
      </c>
      <c r="CQ394">
        <f t="shared" si="252"/>
        <v>49.83</v>
      </c>
      <c r="CR394">
        <f>((((ET394)*BB394-(EU394)*BS394)+AE394*BS394)*AV394)</f>
        <v>0</v>
      </c>
      <c r="CS394">
        <f t="shared" si="253"/>
        <v>0</v>
      </c>
      <c r="CT394">
        <f t="shared" si="254"/>
        <v>0</v>
      </c>
      <c r="CU394">
        <f t="shared" si="255"/>
        <v>0</v>
      </c>
      <c r="CV394">
        <f t="shared" si="256"/>
        <v>0</v>
      </c>
      <c r="CW394">
        <f t="shared" si="257"/>
        <v>0</v>
      </c>
      <c r="CX394">
        <f t="shared" si="258"/>
        <v>0</v>
      </c>
      <c r="CY394">
        <f t="shared" si="259"/>
        <v>0</v>
      </c>
      <c r="CZ394">
        <f t="shared" si="260"/>
        <v>0</v>
      </c>
      <c r="DC394" t="s">
        <v>3</v>
      </c>
      <c r="DD394" t="s">
        <v>3</v>
      </c>
      <c r="DE394" t="s">
        <v>3</v>
      </c>
      <c r="DF394" t="s">
        <v>3</v>
      </c>
      <c r="DG394" t="s">
        <v>3</v>
      </c>
      <c r="DH394" t="s">
        <v>3</v>
      </c>
      <c r="DI394" t="s">
        <v>3</v>
      </c>
      <c r="DJ394" t="s">
        <v>3</v>
      </c>
      <c r="DK394" t="s">
        <v>3</v>
      </c>
      <c r="DL394" t="s">
        <v>3</v>
      </c>
      <c r="DM394" t="s">
        <v>3</v>
      </c>
      <c r="DN394">
        <v>0</v>
      </c>
      <c r="DO394">
        <v>0</v>
      </c>
      <c r="DP394">
        <v>1</v>
      </c>
      <c r="DQ394">
        <v>1</v>
      </c>
      <c r="DU394">
        <v>1007</v>
      </c>
      <c r="DV394" t="s">
        <v>27</v>
      </c>
      <c r="DW394" t="s">
        <v>27</v>
      </c>
      <c r="DX394">
        <v>1</v>
      </c>
      <c r="DZ394" t="s">
        <v>3</v>
      </c>
      <c r="EA394" t="s">
        <v>3</v>
      </c>
      <c r="EB394" t="s">
        <v>3</v>
      </c>
      <c r="EC394" t="s">
        <v>3</v>
      </c>
      <c r="EE394">
        <v>75226705</v>
      </c>
      <c r="EF394">
        <v>1</v>
      </c>
      <c r="EG394" t="s">
        <v>21</v>
      </c>
      <c r="EH394">
        <v>0</v>
      </c>
      <c r="EI394" t="s">
        <v>3</v>
      </c>
      <c r="EJ394">
        <v>4</v>
      </c>
      <c r="EK394">
        <v>0</v>
      </c>
      <c r="EL394" t="s">
        <v>22</v>
      </c>
      <c r="EM394" t="s">
        <v>23</v>
      </c>
      <c r="EO394" t="s">
        <v>3</v>
      </c>
      <c r="EQ394">
        <v>0</v>
      </c>
      <c r="ER394">
        <v>49.83</v>
      </c>
      <c r="ES394">
        <v>49.83</v>
      </c>
      <c r="ET394">
        <v>0</v>
      </c>
      <c r="EU394">
        <v>0</v>
      </c>
      <c r="EV394">
        <v>0</v>
      </c>
      <c r="EW394">
        <v>0</v>
      </c>
      <c r="EX394">
        <v>0</v>
      </c>
      <c r="FQ394">
        <v>0</v>
      </c>
      <c r="FR394">
        <f t="shared" si="261"/>
        <v>0</v>
      </c>
      <c r="FS394">
        <v>0</v>
      </c>
      <c r="FX394">
        <v>70</v>
      </c>
      <c r="FY394">
        <v>10</v>
      </c>
      <c r="GA394" t="s">
        <v>3</v>
      </c>
      <c r="GD394">
        <v>0</v>
      </c>
      <c r="GF394">
        <v>973433911</v>
      </c>
      <c r="GG394">
        <v>2</v>
      </c>
      <c r="GH394">
        <v>1</v>
      </c>
      <c r="GI394">
        <v>-2</v>
      </c>
      <c r="GJ394">
        <v>0</v>
      </c>
      <c r="GK394">
        <f>ROUND(R394*(R12)/100,2)</f>
        <v>0</v>
      </c>
      <c r="GL394">
        <f t="shared" si="262"/>
        <v>0</v>
      </c>
      <c r="GM394">
        <f t="shared" si="263"/>
        <v>-12.51</v>
      </c>
      <c r="GN394">
        <f t="shared" si="264"/>
        <v>0</v>
      </c>
      <c r="GO394">
        <f t="shared" si="265"/>
        <v>0</v>
      </c>
      <c r="GP394">
        <f t="shared" si="266"/>
        <v>-12.51</v>
      </c>
      <c r="GR394">
        <v>0</v>
      </c>
      <c r="GS394">
        <v>3</v>
      </c>
      <c r="GT394">
        <v>0</v>
      </c>
      <c r="GU394" t="s">
        <v>3</v>
      </c>
      <c r="GV394">
        <f t="shared" si="267"/>
        <v>0</v>
      </c>
      <c r="GW394">
        <v>1</v>
      </c>
      <c r="GX394">
        <f t="shared" si="268"/>
        <v>0</v>
      </c>
      <c r="HA394">
        <v>0</v>
      </c>
      <c r="HB394">
        <v>0</v>
      </c>
      <c r="HC394">
        <f t="shared" si="269"/>
        <v>0</v>
      </c>
      <c r="HE394" t="s">
        <v>3</v>
      </c>
      <c r="HF394" t="s">
        <v>3</v>
      </c>
      <c r="HM394" t="s">
        <v>181</v>
      </c>
      <c r="HN394" t="s">
        <v>3</v>
      </c>
      <c r="HO394" t="s">
        <v>3</v>
      </c>
      <c r="HP394" t="s">
        <v>3</v>
      </c>
      <c r="HQ394" t="s">
        <v>3</v>
      </c>
      <c r="IK394">
        <v>0</v>
      </c>
    </row>
    <row r="395" spans="1:245" x14ac:dyDescent="0.2">
      <c r="A395">
        <v>17</v>
      </c>
      <c r="B395">
        <v>1</v>
      </c>
      <c r="C395">
        <f>ROW(SmtRes!A78)</f>
        <v>78</v>
      </c>
      <c r="D395">
        <f>ROW(EtalonRes!A78)</f>
        <v>78</v>
      </c>
      <c r="E395" t="s">
        <v>188</v>
      </c>
      <c r="F395" t="s">
        <v>126</v>
      </c>
      <c r="G395" t="s">
        <v>127</v>
      </c>
      <c r="H395" t="s">
        <v>18</v>
      </c>
      <c r="I395">
        <f>ROUND(166.41/100,9)</f>
        <v>1.6640999999999999</v>
      </c>
      <c r="J395">
        <v>0</v>
      </c>
      <c r="K395">
        <f>ROUND(166.41/100,9)</f>
        <v>1.6640999999999999</v>
      </c>
      <c r="O395">
        <f t="shared" si="237"/>
        <v>35179.61</v>
      </c>
      <c r="P395">
        <f t="shared" si="238"/>
        <v>1657.71</v>
      </c>
      <c r="Q395">
        <f t="shared" si="239"/>
        <v>0</v>
      </c>
      <c r="R395">
        <f t="shared" si="240"/>
        <v>0</v>
      </c>
      <c r="S395">
        <f t="shared" si="241"/>
        <v>33521.9</v>
      </c>
      <c r="T395">
        <f t="shared" si="242"/>
        <v>0</v>
      </c>
      <c r="U395">
        <f t="shared" si="243"/>
        <v>119.81519999999999</v>
      </c>
      <c r="V395">
        <f t="shared" si="244"/>
        <v>0</v>
      </c>
      <c r="W395">
        <f t="shared" si="245"/>
        <v>0</v>
      </c>
      <c r="X395">
        <f t="shared" si="246"/>
        <v>23465.33</v>
      </c>
      <c r="Y395">
        <f t="shared" si="247"/>
        <v>3352.19</v>
      </c>
      <c r="AA395">
        <v>75522059</v>
      </c>
      <c r="AB395">
        <f t="shared" si="248"/>
        <v>21140.32</v>
      </c>
      <c r="AC395">
        <f>ROUND((((ES395*4)*4)),6)</f>
        <v>996.16</v>
      </c>
      <c r="AD395">
        <f>ROUND((((((ET395*4)*4))-(((EU395*4)*4)))+AE395),6)</f>
        <v>0</v>
      </c>
      <c r="AE395">
        <f>ROUND((((EU395*4)*4)),6)</f>
        <v>0</v>
      </c>
      <c r="AF395">
        <f>ROUND((((EV395*4)*4)),6)</f>
        <v>20144.16</v>
      </c>
      <c r="AG395">
        <f t="shared" si="249"/>
        <v>0</v>
      </c>
      <c r="AH395">
        <f>(((EW395*4)*4))</f>
        <v>72</v>
      </c>
      <c r="AI395">
        <f>(((EX395*4)*4))</f>
        <v>0</v>
      </c>
      <c r="AJ395">
        <f t="shared" si="250"/>
        <v>0</v>
      </c>
      <c r="AK395">
        <v>1321.27</v>
      </c>
      <c r="AL395">
        <v>62.26</v>
      </c>
      <c r="AM395">
        <v>0</v>
      </c>
      <c r="AN395">
        <v>0</v>
      </c>
      <c r="AO395">
        <v>1259.01</v>
      </c>
      <c r="AP395">
        <v>0</v>
      </c>
      <c r="AQ395">
        <v>4.5</v>
      </c>
      <c r="AR395">
        <v>0</v>
      </c>
      <c r="AS395">
        <v>0</v>
      </c>
      <c r="AT395">
        <v>70</v>
      </c>
      <c r="AU395">
        <v>10</v>
      </c>
      <c r="AV395">
        <v>1</v>
      </c>
      <c r="AW395">
        <v>1</v>
      </c>
      <c r="AZ395">
        <v>1</v>
      </c>
      <c r="BA395">
        <v>1</v>
      </c>
      <c r="BB395">
        <v>1</v>
      </c>
      <c r="BC395">
        <v>1</v>
      </c>
      <c r="BD395" t="s">
        <v>3</v>
      </c>
      <c r="BE395" t="s">
        <v>3</v>
      </c>
      <c r="BF395" t="s">
        <v>3</v>
      </c>
      <c r="BG395" t="s">
        <v>3</v>
      </c>
      <c r="BH395">
        <v>0</v>
      </c>
      <c r="BI395">
        <v>4</v>
      </c>
      <c r="BJ395" t="s">
        <v>128</v>
      </c>
      <c r="BM395">
        <v>0</v>
      </c>
      <c r="BN395">
        <v>0</v>
      </c>
      <c r="BO395" t="s">
        <v>3</v>
      </c>
      <c r="BP395">
        <v>0</v>
      </c>
      <c r="BQ395">
        <v>1</v>
      </c>
      <c r="BR395">
        <v>0</v>
      </c>
      <c r="BS395">
        <v>1</v>
      </c>
      <c r="BT395">
        <v>1</v>
      </c>
      <c r="BU395">
        <v>1</v>
      </c>
      <c r="BV395">
        <v>1</v>
      </c>
      <c r="BW395">
        <v>1</v>
      </c>
      <c r="BX395">
        <v>1</v>
      </c>
      <c r="BY395" t="s">
        <v>3</v>
      </c>
      <c r="BZ395">
        <v>70</v>
      </c>
      <c r="CA395">
        <v>10</v>
      </c>
      <c r="CB395" t="s">
        <v>3</v>
      </c>
      <c r="CE395">
        <v>0</v>
      </c>
      <c r="CF395">
        <v>0</v>
      </c>
      <c r="CG395">
        <v>0</v>
      </c>
      <c r="CM395">
        <v>0</v>
      </c>
      <c r="CN395" t="s">
        <v>3</v>
      </c>
      <c r="CO395">
        <v>0</v>
      </c>
      <c r="CP395">
        <f t="shared" si="251"/>
        <v>35179.61</v>
      </c>
      <c r="CQ395">
        <f t="shared" si="252"/>
        <v>996.16</v>
      </c>
      <c r="CR395">
        <f>((((((ET395*4)*4))*BB395-(((EU395*4)*4))*BS395)+AE395*BS395)*AV395)</f>
        <v>0</v>
      </c>
      <c r="CS395">
        <f t="shared" si="253"/>
        <v>0</v>
      </c>
      <c r="CT395">
        <f t="shared" si="254"/>
        <v>20144.16</v>
      </c>
      <c r="CU395">
        <f t="shared" si="255"/>
        <v>0</v>
      </c>
      <c r="CV395">
        <f t="shared" si="256"/>
        <v>72</v>
      </c>
      <c r="CW395">
        <f t="shared" si="257"/>
        <v>0</v>
      </c>
      <c r="CX395">
        <f t="shared" si="258"/>
        <v>0</v>
      </c>
      <c r="CY395">
        <f t="shared" si="259"/>
        <v>23465.33</v>
      </c>
      <c r="CZ395">
        <f t="shared" si="260"/>
        <v>3352.19</v>
      </c>
      <c r="DC395" t="s">
        <v>3</v>
      </c>
      <c r="DD395" t="s">
        <v>181</v>
      </c>
      <c r="DE395" t="s">
        <v>181</v>
      </c>
      <c r="DF395" t="s">
        <v>181</v>
      </c>
      <c r="DG395" t="s">
        <v>181</v>
      </c>
      <c r="DH395" t="s">
        <v>3</v>
      </c>
      <c r="DI395" t="s">
        <v>181</v>
      </c>
      <c r="DJ395" t="s">
        <v>181</v>
      </c>
      <c r="DK395" t="s">
        <v>3</v>
      </c>
      <c r="DL395" t="s">
        <v>3</v>
      </c>
      <c r="DM395" t="s">
        <v>3</v>
      </c>
      <c r="DN395">
        <v>0</v>
      </c>
      <c r="DO395">
        <v>0</v>
      </c>
      <c r="DP395">
        <v>1</v>
      </c>
      <c r="DQ395">
        <v>1</v>
      </c>
      <c r="DU395">
        <v>1005</v>
      </c>
      <c r="DV395" t="s">
        <v>18</v>
      </c>
      <c r="DW395" t="s">
        <v>18</v>
      </c>
      <c r="DX395">
        <v>100</v>
      </c>
      <c r="DZ395" t="s">
        <v>3</v>
      </c>
      <c r="EA395" t="s">
        <v>3</v>
      </c>
      <c r="EB395" t="s">
        <v>3</v>
      </c>
      <c r="EC395" t="s">
        <v>3</v>
      </c>
      <c r="EE395">
        <v>75226705</v>
      </c>
      <c r="EF395">
        <v>1</v>
      </c>
      <c r="EG395" t="s">
        <v>21</v>
      </c>
      <c r="EH395">
        <v>0</v>
      </c>
      <c r="EI395" t="s">
        <v>3</v>
      </c>
      <c r="EJ395">
        <v>4</v>
      </c>
      <c r="EK395">
        <v>0</v>
      </c>
      <c r="EL395" t="s">
        <v>22</v>
      </c>
      <c r="EM395" t="s">
        <v>23</v>
      </c>
      <c r="EO395" t="s">
        <v>3</v>
      </c>
      <c r="EQ395">
        <v>0</v>
      </c>
      <c r="ER395">
        <v>1321.27</v>
      </c>
      <c r="ES395">
        <v>62.26</v>
      </c>
      <c r="ET395">
        <v>0</v>
      </c>
      <c r="EU395">
        <v>0</v>
      </c>
      <c r="EV395">
        <v>1259.01</v>
      </c>
      <c r="EW395">
        <v>4.5</v>
      </c>
      <c r="EX395">
        <v>0</v>
      </c>
      <c r="EY395">
        <v>0</v>
      </c>
      <c r="FQ395">
        <v>0</v>
      </c>
      <c r="FR395">
        <f t="shared" si="261"/>
        <v>0</v>
      </c>
      <c r="FS395">
        <v>0</v>
      </c>
      <c r="FX395">
        <v>70</v>
      </c>
      <c r="FY395">
        <v>10</v>
      </c>
      <c r="GA395" t="s">
        <v>3</v>
      </c>
      <c r="GD395">
        <v>0</v>
      </c>
      <c r="GF395">
        <v>-465512700</v>
      </c>
      <c r="GG395">
        <v>2</v>
      </c>
      <c r="GH395">
        <v>1</v>
      </c>
      <c r="GI395">
        <v>-2</v>
      </c>
      <c r="GJ395">
        <v>0</v>
      </c>
      <c r="GK395">
        <f>ROUND(R395*(R12)/100,2)</f>
        <v>0</v>
      </c>
      <c r="GL395">
        <f t="shared" si="262"/>
        <v>0</v>
      </c>
      <c r="GM395">
        <f t="shared" si="263"/>
        <v>61997.13</v>
      </c>
      <c r="GN395">
        <f t="shared" si="264"/>
        <v>0</v>
      </c>
      <c r="GO395">
        <f t="shared" si="265"/>
        <v>0</v>
      </c>
      <c r="GP395">
        <f t="shared" si="266"/>
        <v>61997.13</v>
      </c>
      <c r="GR395">
        <v>0</v>
      </c>
      <c r="GS395">
        <v>3</v>
      </c>
      <c r="GT395">
        <v>0</v>
      </c>
      <c r="GU395" t="s">
        <v>3</v>
      </c>
      <c r="GV395">
        <f t="shared" si="267"/>
        <v>0</v>
      </c>
      <c r="GW395">
        <v>1</v>
      </c>
      <c r="GX395">
        <f t="shared" si="268"/>
        <v>0</v>
      </c>
      <c r="HA395">
        <v>0</v>
      </c>
      <c r="HB395">
        <v>0</v>
      </c>
      <c r="HC395">
        <f t="shared" si="269"/>
        <v>0</v>
      </c>
      <c r="HE395" t="s">
        <v>3</v>
      </c>
      <c r="HF395" t="s">
        <v>3</v>
      </c>
      <c r="HM395" t="s">
        <v>3</v>
      </c>
      <c r="HN395" t="s">
        <v>3</v>
      </c>
      <c r="HO395" t="s">
        <v>3</v>
      </c>
      <c r="HP395" t="s">
        <v>3</v>
      </c>
      <c r="HQ395" t="s">
        <v>3</v>
      </c>
      <c r="IK395">
        <v>0</v>
      </c>
    </row>
    <row r="396" spans="1:245" x14ac:dyDescent="0.2">
      <c r="A396">
        <v>18</v>
      </c>
      <c r="B396">
        <v>1</v>
      </c>
      <c r="C396">
        <v>78</v>
      </c>
      <c r="E396" t="s">
        <v>189</v>
      </c>
      <c r="F396" t="s">
        <v>25</v>
      </c>
      <c r="G396" t="s">
        <v>26</v>
      </c>
      <c r="H396" t="s">
        <v>27</v>
      </c>
      <c r="I396">
        <f>I395*J396</f>
        <v>-0.79876799999999992</v>
      </c>
      <c r="J396">
        <v>-0.48</v>
      </c>
      <c r="K396">
        <v>-0.03</v>
      </c>
      <c r="O396">
        <f t="shared" si="237"/>
        <v>-39.799999999999997</v>
      </c>
      <c r="P396">
        <f t="shared" si="238"/>
        <v>-39.799999999999997</v>
      </c>
      <c r="Q396">
        <f t="shared" si="239"/>
        <v>0</v>
      </c>
      <c r="R396">
        <f t="shared" si="240"/>
        <v>0</v>
      </c>
      <c r="S396">
        <f t="shared" si="241"/>
        <v>0</v>
      </c>
      <c r="T396">
        <f t="shared" si="242"/>
        <v>0</v>
      </c>
      <c r="U396">
        <f t="shared" si="243"/>
        <v>0</v>
      </c>
      <c r="V396">
        <f t="shared" si="244"/>
        <v>0</v>
      </c>
      <c r="W396">
        <f t="shared" si="245"/>
        <v>0</v>
      </c>
      <c r="X396">
        <f t="shared" si="246"/>
        <v>0</v>
      </c>
      <c r="Y396">
        <f t="shared" si="247"/>
        <v>0</v>
      </c>
      <c r="AA396">
        <v>75522059</v>
      </c>
      <c r="AB396">
        <f t="shared" si="248"/>
        <v>49.83</v>
      </c>
      <c r="AC396">
        <f>ROUND((ES396),6)</f>
        <v>49.83</v>
      </c>
      <c r="AD396">
        <f>ROUND((((ET396)-(EU396))+AE396),6)</f>
        <v>0</v>
      </c>
      <c r="AE396">
        <f>ROUND((EU396),6)</f>
        <v>0</v>
      </c>
      <c r="AF396">
        <f>ROUND((EV396),6)</f>
        <v>0</v>
      </c>
      <c r="AG396">
        <f t="shared" si="249"/>
        <v>0</v>
      </c>
      <c r="AH396">
        <f>(EW396)</f>
        <v>0</v>
      </c>
      <c r="AI396">
        <f>(EX396)</f>
        <v>0</v>
      </c>
      <c r="AJ396">
        <f t="shared" si="250"/>
        <v>0</v>
      </c>
      <c r="AK396">
        <v>49.83</v>
      </c>
      <c r="AL396">
        <v>49.83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70</v>
      </c>
      <c r="AU396">
        <v>10</v>
      </c>
      <c r="AV396">
        <v>1</v>
      </c>
      <c r="AW396">
        <v>1</v>
      </c>
      <c r="AZ396">
        <v>1</v>
      </c>
      <c r="BA396">
        <v>1</v>
      </c>
      <c r="BB396">
        <v>1</v>
      </c>
      <c r="BC396">
        <v>1</v>
      </c>
      <c r="BD396" t="s">
        <v>3</v>
      </c>
      <c r="BE396" t="s">
        <v>3</v>
      </c>
      <c r="BF396" t="s">
        <v>3</v>
      </c>
      <c r="BG396" t="s">
        <v>3</v>
      </c>
      <c r="BH396">
        <v>3</v>
      </c>
      <c r="BI396">
        <v>4</v>
      </c>
      <c r="BJ396" t="s">
        <v>28</v>
      </c>
      <c r="BM396">
        <v>0</v>
      </c>
      <c r="BN396">
        <v>0</v>
      </c>
      <c r="BO396" t="s">
        <v>3</v>
      </c>
      <c r="BP396">
        <v>0</v>
      </c>
      <c r="BQ396">
        <v>1</v>
      </c>
      <c r="BR396">
        <v>1</v>
      </c>
      <c r="BS396">
        <v>1</v>
      </c>
      <c r="BT396">
        <v>1</v>
      </c>
      <c r="BU396">
        <v>1</v>
      </c>
      <c r="BV396">
        <v>1</v>
      </c>
      <c r="BW396">
        <v>1</v>
      </c>
      <c r="BX396">
        <v>1</v>
      </c>
      <c r="BY396" t="s">
        <v>3</v>
      </c>
      <c r="BZ396">
        <v>70</v>
      </c>
      <c r="CA396">
        <v>10</v>
      </c>
      <c r="CB396" t="s">
        <v>3</v>
      </c>
      <c r="CE396">
        <v>0</v>
      </c>
      <c r="CF396">
        <v>0</v>
      </c>
      <c r="CG396">
        <v>0</v>
      </c>
      <c r="CM396">
        <v>0</v>
      </c>
      <c r="CN396" t="s">
        <v>3</v>
      </c>
      <c r="CO396">
        <v>0</v>
      </c>
      <c r="CP396">
        <f t="shared" si="251"/>
        <v>-39.799999999999997</v>
      </c>
      <c r="CQ396">
        <f t="shared" si="252"/>
        <v>49.83</v>
      </c>
      <c r="CR396">
        <f>((((ET396)*BB396-(EU396)*BS396)+AE396*BS396)*AV396)</f>
        <v>0</v>
      </c>
      <c r="CS396">
        <f t="shared" si="253"/>
        <v>0</v>
      </c>
      <c r="CT396">
        <f t="shared" si="254"/>
        <v>0</v>
      </c>
      <c r="CU396">
        <f t="shared" si="255"/>
        <v>0</v>
      </c>
      <c r="CV396">
        <f t="shared" si="256"/>
        <v>0</v>
      </c>
      <c r="CW396">
        <f t="shared" si="257"/>
        <v>0</v>
      </c>
      <c r="CX396">
        <f t="shared" si="258"/>
        <v>0</v>
      </c>
      <c r="CY396">
        <f t="shared" si="259"/>
        <v>0</v>
      </c>
      <c r="CZ396">
        <f t="shared" si="260"/>
        <v>0</v>
      </c>
      <c r="DC396" t="s">
        <v>3</v>
      </c>
      <c r="DD396" t="s">
        <v>3</v>
      </c>
      <c r="DE396" t="s">
        <v>3</v>
      </c>
      <c r="DF396" t="s">
        <v>3</v>
      </c>
      <c r="DG396" t="s">
        <v>3</v>
      </c>
      <c r="DH396" t="s">
        <v>3</v>
      </c>
      <c r="DI396" t="s">
        <v>3</v>
      </c>
      <c r="DJ396" t="s">
        <v>3</v>
      </c>
      <c r="DK396" t="s">
        <v>3</v>
      </c>
      <c r="DL396" t="s">
        <v>3</v>
      </c>
      <c r="DM396" t="s">
        <v>3</v>
      </c>
      <c r="DN396">
        <v>0</v>
      </c>
      <c r="DO396">
        <v>0</v>
      </c>
      <c r="DP396">
        <v>1</v>
      </c>
      <c r="DQ396">
        <v>1</v>
      </c>
      <c r="DU396">
        <v>1007</v>
      </c>
      <c r="DV396" t="s">
        <v>27</v>
      </c>
      <c r="DW396" t="s">
        <v>27</v>
      </c>
      <c r="DX396">
        <v>1</v>
      </c>
      <c r="DZ396" t="s">
        <v>3</v>
      </c>
      <c r="EA396" t="s">
        <v>3</v>
      </c>
      <c r="EB396" t="s">
        <v>3</v>
      </c>
      <c r="EC396" t="s">
        <v>3</v>
      </c>
      <c r="EE396">
        <v>75226705</v>
      </c>
      <c r="EF396">
        <v>1</v>
      </c>
      <c r="EG396" t="s">
        <v>21</v>
      </c>
      <c r="EH396">
        <v>0</v>
      </c>
      <c r="EI396" t="s">
        <v>3</v>
      </c>
      <c r="EJ396">
        <v>4</v>
      </c>
      <c r="EK396">
        <v>0</v>
      </c>
      <c r="EL396" t="s">
        <v>22</v>
      </c>
      <c r="EM396" t="s">
        <v>23</v>
      </c>
      <c r="EO396" t="s">
        <v>3</v>
      </c>
      <c r="EQ396">
        <v>0</v>
      </c>
      <c r="ER396">
        <v>49.83</v>
      </c>
      <c r="ES396">
        <v>49.83</v>
      </c>
      <c r="ET396">
        <v>0</v>
      </c>
      <c r="EU396">
        <v>0</v>
      </c>
      <c r="EV396">
        <v>0</v>
      </c>
      <c r="EW396">
        <v>0</v>
      </c>
      <c r="EX396">
        <v>0</v>
      </c>
      <c r="FQ396">
        <v>0</v>
      </c>
      <c r="FR396">
        <f t="shared" si="261"/>
        <v>0</v>
      </c>
      <c r="FS396">
        <v>0</v>
      </c>
      <c r="FX396">
        <v>70</v>
      </c>
      <c r="FY396">
        <v>10</v>
      </c>
      <c r="GA396" t="s">
        <v>3</v>
      </c>
      <c r="GD396">
        <v>0</v>
      </c>
      <c r="GF396">
        <v>973433911</v>
      </c>
      <c r="GG396">
        <v>2</v>
      </c>
      <c r="GH396">
        <v>1</v>
      </c>
      <c r="GI396">
        <v>-2</v>
      </c>
      <c r="GJ396">
        <v>0</v>
      </c>
      <c r="GK396">
        <f>ROUND(R396*(R12)/100,2)</f>
        <v>0</v>
      </c>
      <c r="GL396">
        <f t="shared" si="262"/>
        <v>0</v>
      </c>
      <c r="GM396">
        <f t="shared" si="263"/>
        <v>-39.799999999999997</v>
      </c>
      <c r="GN396">
        <f t="shared" si="264"/>
        <v>0</v>
      </c>
      <c r="GO396">
        <f t="shared" si="265"/>
        <v>0</v>
      </c>
      <c r="GP396">
        <f t="shared" si="266"/>
        <v>-39.799999999999997</v>
      </c>
      <c r="GR396">
        <v>0</v>
      </c>
      <c r="GS396">
        <v>3</v>
      </c>
      <c r="GT396">
        <v>0</v>
      </c>
      <c r="GU396" t="s">
        <v>3</v>
      </c>
      <c r="GV396">
        <f t="shared" si="267"/>
        <v>0</v>
      </c>
      <c r="GW396">
        <v>1</v>
      </c>
      <c r="GX396">
        <f t="shared" si="268"/>
        <v>0</v>
      </c>
      <c r="HA396">
        <v>0</v>
      </c>
      <c r="HB396">
        <v>0</v>
      </c>
      <c r="HC396">
        <f t="shared" si="269"/>
        <v>0</v>
      </c>
      <c r="HE396" t="s">
        <v>3</v>
      </c>
      <c r="HF396" t="s">
        <v>3</v>
      </c>
      <c r="HM396" t="s">
        <v>181</v>
      </c>
      <c r="HN396" t="s">
        <v>3</v>
      </c>
      <c r="HO396" t="s">
        <v>3</v>
      </c>
      <c r="HP396" t="s">
        <v>3</v>
      </c>
      <c r="HQ396" t="s">
        <v>3</v>
      </c>
      <c r="IK396">
        <v>0</v>
      </c>
    </row>
    <row r="397" spans="1:245" x14ac:dyDescent="0.2">
      <c r="A397">
        <v>17</v>
      </c>
      <c r="B397">
        <v>1</v>
      </c>
      <c r="C397">
        <f>ROW(SmtRes!A81)</f>
        <v>81</v>
      </c>
      <c r="D397">
        <f>ROW(EtalonRes!A81)</f>
        <v>81</v>
      </c>
      <c r="E397" t="s">
        <v>190</v>
      </c>
      <c r="F397" t="s">
        <v>191</v>
      </c>
      <c r="G397" t="s">
        <v>192</v>
      </c>
      <c r="H397" t="s">
        <v>18</v>
      </c>
      <c r="I397">
        <f>ROUND(60.75/100,9)</f>
        <v>0.60750000000000004</v>
      </c>
      <c r="J397">
        <v>0</v>
      </c>
      <c r="K397">
        <f>ROUND(60.75/100,9)</f>
        <v>0.60750000000000004</v>
      </c>
      <c r="O397">
        <f t="shared" si="237"/>
        <v>16296.36</v>
      </c>
      <c r="P397">
        <f t="shared" si="238"/>
        <v>34.020000000000003</v>
      </c>
      <c r="Q397">
        <f t="shared" si="239"/>
        <v>0</v>
      </c>
      <c r="R397">
        <f t="shared" si="240"/>
        <v>0</v>
      </c>
      <c r="S397">
        <f t="shared" si="241"/>
        <v>16262.34</v>
      </c>
      <c r="T397">
        <f t="shared" si="242"/>
        <v>0</v>
      </c>
      <c r="U397">
        <f t="shared" si="243"/>
        <v>58.125600000000006</v>
      </c>
      <c r="V397">
        <f t="shared" si="244"/>
        <v>0</v>
      </c>
      <c r="W397">
        <f t="shared" si="245"/>
        <v>0</v>
      </c>
      <c r="X397">
        <f t="shared" si="246"/>
        <v>11383.64</v>
      </c>
      <c r="Y397">
        <f t="shared" si="247"/>
        <v>1626.23</v>
      </c>
      <c r="AA397">
        <v>75522059</v>
      </c>
      <c r="AB397">
        <f t="shared" si="248"/>
        <v>26825.279999999999</v>
      </c>
      <c r="AC397">
        <f>ROUND((((ES397*4)*4)),6)</f>
        <v>56</v>
      </c>
      <c r="AD397">
        <f>ROUND((((((ET397*4)*4))-(((EU397*4)*4)))+AE397),6)</f>
        <v>0</v>
      </c>
      <c r="AE397">
        <f>ROUND((((EU397*4)*4)),6)</f>
        <v>0</v>
      </c>
      <c r="AF397">
        <f>ROUND(((((EV397*4)*4)*2)),6)</f>
        <v>26769.279999999999</v>
      </c>
      <c r="AG397">
        <f t="shared" si="249"/>
        <v>0</v>
      </c>
      <c r="AH397">
        <f>((((EW397*4)*4)*2))</f>
        <v>95.68</v>
      </c>
      <c r="AI397">
        <f>(((EX397*4)*4))</f>
        <v>0</v>
      </c>
      <c r="AJ397">
        <f t="shared" si="250"/>
        <v>0</v>
      </c>
      <c r="AK397">
        <v>840.04</v>
      </c>
      <c r="AL397">
        <v>3.5</v>
      </c>
      <c r="AM397">
        <v>0</v>
      </c>
      <c r="AN397">
        <v>0</v>
      </c>
      <c r="AO397">
        <v>836.54</v>
      </c>
      <c r="AP397">
        <v>0</v>
      </c>
      <c r="AQ397">
        <v>2.99</v>
      </c>
      <c r="AR397">
        <v>0</v>
      </c>
      <c r="AS397">
        <v>0</v>
      </c>
      <c r="AT397">
        <v>70</v>
      </c>
      <c r="AU397">
        <v>10</v>
      </c>
      <c r="AV397">
        <v>1</v>
      </c>
      <c r="AW397">
        <v>1</v>
      </c>
      <c r="AZ397">
        <v>1</v>
      </c>
      <c r="BA397">
        <v>1</v>
      </c>
      <c r="BB397">
        <v>1</v>
      </c>
      <c r="BC397">
        <v>1</v>
      </c>
      <c r="BD397" t="s">
        <v>3</v>
      </c>
      <c r="BE397" t="s">
        <v>3</v>
      </c>
      <c r="BF397" t="s">
        <v>3</v>
      </c>
      <c r="BG397" t="s">
        <v>3</v>
      </c>
      <c r="BH397">
        <v>0</v>
      </c>
      <c r="BI397">
        <v>4</v>
      </c>
      <c r="BJ397" t="s">
        <v>193</v>
      </c>
      <c r="BM397">
        <v>0</v>
      </c>
      <c r="BN397">
        <v>0</v>
      </c>
      <c r="BO397" t="s">
        <v>3</v>
      </c>
      <c r="BP397">
        <v>0</v>
      </c>
      <c r="BQ397">
        <v>1</v>
      </c>
      <c r="BR397">
        <v>0</v>
      </c>
      <c r="BS397">
        <v>1</v>
      </c>
      <c r="BT397">
        <v>1</v>
      </c>
      <c r="BU397">
        <v>1</v>
      </c>
      <c r="BV397">
        <v>1</v>
      </c>
      <c r="BW397">
        <v>1</v>
      </c>
      <c r="BX397">
        <v>1</v>
      </c>
      <c r="BY397" t="s">
        <v>3</v>
      </c>
      <c r="BZ397">
        <v>70</v>
      </c>
      <c r="CA397">
        <v>10</v>
      </c>
      <c r="CB397" t="s">
        <v>3</v>
      </c>
      <c r="CE397">
        <v>0</v>
      </c>
      <c r="CF397">
        <v>0</v>
      </c>
      <c r="CG397">
        <v>0</v>
      </c>
      <c r="CM397">
        <v>0</v>
      </c>
      <c r="CN397" t="s">
        <v>121</v>
      </c>
      <c r="CO397">
        <v>0</v>
      </c>
      <c r="CP397">
        <f t="shared" si="251"/>
        <v>16296.36</v>
      </c>
      <c r="CQ397">
        <f t="shared" si="252"/>
        <v>56</v>
      </c>
      <c r="CR397">
        <f>((((((ET397*4)*4))*BB397-(((EU397*4)*4))*BS397)+AE397*BS397)*AV397)</f>
        <v>0</v>
      </c>
      <c r="CS397">
        <f t="shared" si="253"/>
        <v>0</v>
      </c>
      <c r="CT397">
        <f t="shared" si="254"/>
        <v>26769.279999999999</v>
      </c>
      <c r="CU397">
        <f t="shared" si="255"/>
        <v>0</v>
      </c>
      <c r="CV397">
        <f t="shared" si="256"/>
        <v>95.68</v>
      </c>
      <c r="CW397">
        <f t="shared" si="257"/>
        <v>0</v>
      </c>
      <c r="CX397">
        <f t="shared" si="258"/>
        <v>0</v>
      </c>
      <c r="CY397">
        <f t="shared" si="259"/>
        <v>11383.638000000001</v>
      </c>
      <c r="CZ397">
        <f t="shared" si="260"/>
        <v>1626.2339999999999</v>
      </c>
      <c r="DC397" t="s">
        <v>3</v>
      </c>
      <c r="DD397" t="s">
        <v>181</v>
      </c>
      <c r="DE397" t="s">
        <v>181</v>
      </c>
      <c r="DF397" t="s">
        <v>181</v>
      </c>
      <c r="DG397" t="s">
        <v>184</v>
      </c>
      <c r="DH397" t="s">
        <v>3</v>
      </c>
      <c r="DI397" t="s">
        <v>184</v>
      </c>
      <c r="DJ397" t="s">
        <v>181</v>
      </c>
      <c r="DK397" t="s">
        <v>3</v>
      </c>
      <c r="DL397" t="s">
        <v>3</v>
      </c>
      <c r="DM397" t="s">
        <v>3</v>
      </c>
      <c r="DN397">
        <v>0</v>
      </c>
      <c r="DO397">
        <v>0</v>
      </c>
      <c r="DP397">
        <v>1</v>
      </c>
      <c r="DQ397">
        <v>1</v>
      </c>
      <c r="DU397">
        <v>1005</v>
      </c>
      <c r="DV397" t="s">
        <v>18</v>
      </c>
      <c r="DW397" t="s">
        <v>18</v>
      </c>
      <c r="DX397">
        <v>100</v>
      </c>
      <c r="DZ397" t="s">
        <v>3</v>
      </c>
      <c r="EA397" t="s">
        <v>3</v>
      </c>
      <c r="EB397" t="s">
        <v>3</v>
      </c>
      <c r="EC397" t="s">
        <v>3</v>
      </c>
      <c r="EE397">
        <v>75226705</v>
      </c>
      <c r="EF397">
        <v>1</v>
      </c>
      <c r="EG397" t="s">
        <v>21</v>
      </c>
      <c r="EH397">
        <v>0</v>
      </c>
      <c r="EI397" t="s">
        <v>3</v>
      </c>
      <c r="EJ397">
        <v>4</v>
      </c>
      <c r="EK397">
        <v>0</v>
      </c>
      <c r="EL397" t="s">
        <v>22</v>
      </c>
      <c r="EM397" t="s">
        <v>23</v>
      </c>
      <c r="EO397" t="s">
        <v>123</v>
      </c>
      <c r="EQ397">
        <v>0</v>
      </c>
      <c r="ER397">
        <v>840.04</v>
      </c>
      <c r="ES397">
        <v>3.5</v>
      </c>
      <c r="ET397">
        <v>0</v>
      </c>
      <c r="EU397">
        <v>0</v>
      </c>
      <c r="EV397">
        <v>836.54</v>
      </c>
      <c r="EW397">
        <v>2.99</v>
      </c>
      <c r="EX397">
        <v>0</v>
      </c>
      <c r="EY397">
        <v>0</v>
      </c>
      <c r="FQ397">
        <v>0</v>
      </c>
      <c r="FR397">
        <f t="shared" si="261"/>
        <v>0</v>
      </c>
      <c r="FS397">
        <v>0</v>
      </c>
      <c r="FX397">
        <v>70</v>
      </c>
      <c r="FY397">
        <v>10</v>
      </c>
      <c r="GA397" t="s">
        <v>3</v>
      </c>
      <c r="GD397">
        <v>0</v>
      </c>
      <c r="GF397">
        <v>536578411</v>
      </c>
      <c r="GG397">
        <v>2</v>
      </c>
      <c r="GH397">
        <v>1</v>
      </c>
      <c r="GI397">
        <v>-2</v>
      </c>
      <c r="GJ397">
        <v>0</v>
      </c>
      <c r="GK397">
        <f>ROUND(R397*(R12)/100,2)</f>
        <v>0</v>
      </c>
      <c r="GL397">
        <f t="shared" si="262"/>
        <v>0</v>
      </c>
      <c r="GM397">
        <f t="shared" si="263"/>
        <v>29306.23</v>
      </c>
      <c r="GN397">
        <f t="shared" si="264"/>
        <v>0</v>
      </c>
      <c r="GO397">
        <f t="shared" si="265"/>
        <v>0</v>
      </c>
      <c r="GP397">
        <f t="shared" si="266"/>
        <v>29306.23</v>
      </c>
      <c r="GR397">
        <v>0</v>
      </c>
      <c r="GS397">
        <v>3</v>
      </c>
      <c r="GT397">
        <v>0</v>
      </c>
      <c r="GU397" t="s">
        <v>3</v>
      </c>
      <c r="GV397">
        <f t="shared" si="267"/>
        <v>0</v>
      </c>
      <c r="GW397">
        <v>1</v>
      </c>
      <c r="GX397">
        <f t="shared" si="268"/>
        <v>0</v>
      </c>
      <c r="HA397">
        <v>0</v>
      </c>
      <c r="HB397">
        <v>0</v>
      </c>
      <c r="HC397">
        <f t="shared" si="269"/>
        <v>0</v>
      </c>
      <c r="HE397" t="s">
        <v>3</v>
      </c>
      <c r="HF397" t="s">
        <v>3</v>
      </c>
      <c r="HM397" t="s">
        <v>3</v>
      </c>
      <c r="HN397" t="s">
        <v>3</v>
      </c>
      <c r="HO397" t="s">
        <v>3</v>
      </c>
      <c r="HP397" t="s">
        <v>3</v>
      </c>
      <c r="HQ397" t="s">
        <v>3</v>
      </c>
      <c r="IK397">
        <v>0</v>
      </c>
    </row>
    <row r="398" spans="1:245" x14ac:dyDescent="0.2">
      <c r="A398">
        <v>18</v>
      </c>
      <c r="B398">
        <v>1</v>
      </c>
      <c r="C398">
        <v>81</v>
      </c>
      <c r="E398" t="s">
        <v>194</v>
      </c>
      <c r="F398" t="s">
        <v>25</v>
      </c>
      <c r="G398" t="s">
        <v>26</v>
      </c>
      <c r="H398" t="s">
        <v>27</v>
      </c>
      <c r="I398">
        <f>I397*J398</f>
        <v>-0.58320000000000005</v>
      </c>
      <c r="J398">
        <v>-0.96000000000000008</v>
      </c>
      <c r="K398">
        <v>-0.03</v>
      </c>
      <c r="O398">
        <f t="shared" si="237"/>
        <v>-29.06</v>
      </c>
      <c r="P398">
        <f t="shared" si="238"/>
        <v>-29.06</v>
      </c>
      <c r="Q398">
        <f t="shared" si="239"/>
        <v>0</v>
      </c>
      <c r="R398">
        <f t="shared" si="240"/>
        <v>0</v>
      </c>
      <c r="S398">
        <f t="shared" si="241"/>
        <v>0</v>
      </c>
      <c r="T398">
        <f t="shared" si="242"/>
        <v>0</v>
      </c>
      <c r="U398">
        <f t="shared" si="243"/>
        <v>0</v>
      </c>
      <c r="V398">
        <f t="shared" si="244"/>
        <v>0</v>
      </c>
      <c r="W398">
        <f t="shared" si="245"/>
        <v>0</v>
      </c>
      <c r="X398">
        <f t="shared" si="246"/>
        <v>0</v>
      </c>
      <c r="Y398">
        <f t="shared" si="247"/>
        <v>0</v>
      </c>
      <c r="AA398">
        <v>75522059</v>
      </c>
      <c r="AB398">
        <f t="shared" si="248"/>
        <v>49.83</v>
      </c>
      <c r="AC398">
        <f>ROUND((ES398),6)</f>
        <v>49.83</v>
      </c>
      <c r="AD398">
        <f>ROUND((((ET398)-(EU398))+AE398),6)</f>
        <v>0</v>
      </c>
      <c r="AE398">
        <f>ROUND((EU398),6)</f>
        <v>0</v>
      </c>
      <c r="AF398">
        <f>ROUND((EV398),6)</f>
        <v>0</v>
      </c>
      <c r="AG398">
        <f t="shared" si="249"/>
        <v>0</v>
      </c>
      <c r="AH398">
        <f>(EW398)</f>
        <v>0</v>
      </c>
      <c r="AI398">
        <f>(EX398)</f>
        <v>0</v>
      </c>
      <c r="AJ398">
        <f t="shared" si="250"/>
        <v>0</v>
      </c>
      <c r="AK398">
        <v>49.83</v>
      </c>
      <c r="AL398">
        <v>49.83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70</v>
      </c>
      <c r="AU398">
        <v>10</v>
      </c>
      <c r="AV398">
        <v>1</v>
      </c>
      <c r="AW398">
        <v>1</v>
      </c>
      <c r="AZ398">
        <v>1</v>
      </c>
      <c r="BA398">
        <v>1</v>
      </c>
      <c r="BB398">
        <v>1</v>
      </c>
      <c r="BC398">
        <v>1</v>
      </c>
      <c r="BD398" t="s">
        <v>3</v>
      </c>
      <c r="BE398" t="s">
        <v>3</v>
      </c>
      <c r="BF398" t="s">
        <v>3</v>
      </c>
      <c r="BG398" t="s">
        <v>3</v>
      </c>
      <c r="BH398">
        <v>3</v>
      </c>
      <c r="BI398">
        <v>4</v>
      </c>
      <c r="BJ398" t="s">
        <v>28</v>
      </c>
      <c r="BM398">
        <v>0</v>
      </c>
      <c r="BN398">
        <v>0</v>
      </c>
      <c r="BO398" t="s">
        <v>3</v>
      </c>
      <c r="BP398">
        <v>0</v>
      </c>
      <c r="BQ398">
        <v>1</v>
      </c>
      <c r="BR398">
        <v>1</v>
      </c>
      <c r="BS398">
        <v>1</v>
      </c>
      <c r="BT398">
        <v>1</v>
      </c>
      <c r="BU398">
        <v>1</v>
      </c>
      <c r="BV398">
        <v>1</v>
      </c>
      <c r="BW398">
        <v>1</v>
      </c>
      <c r="BX398">
        <v>1</v>
      </c>
      <c r="BY398" t="s">
        <v>3</v>
      </c>
      <c r="BZ398">
        <v>70</v>
      </c>
      <c r="CA398">
        <v>10</v>
      </c>
      <c r="CB398" t="s">
        <v>3</v>
      </c>
      <c r="CE398">
        <v>0</v>
      </c>
      <c r="CF398">
        <v>0</v>
      </c>
      <c r="CG398">
        <v>0</v>
      </c>
      <c r="CM398">
        <v>0</v>
      </c>
      <c r="CN398" t="s">
        <v>3</v>
      </c>
      <c r="CO398">
        <v>0</v>
      </c>
      <c r="CP398">
        <f t="shared" si="251"/>
        <v>-29.06</v>
      </c>
      <c r="CQ398">
        <f t="shared" si="252"/>
        <v>49.83</v>
      </c>
      <c r="CR398">
        <f>((((ET398)*BB398-(EU398)*BS398)+AE398*BS398)*AV398)</f>
        <v>0</v>
      </c>
      <c r="CS398">
        <f t="shared" si="253"/>
        <v>0</v>
      </c>
      <c r="CT398">
        <f t="shared" si="254"/>
        <v>0</v>
      </c>
      <c r="CU398">
        <f t="shared" si="255"/>
        <v>0</v>
      </c>
      <c r="CV398">
        <f t="shared" si="256"/>
        <v>0</v>
      </c>
      <c r="CW398">
        <f t="shared" si="257"/>
        <v>0</v>
      </c>
      <c r="CX398">
        <f t="shared" si="258"/>
        <v>0</v>
      </c>
      <c r="CY398">
        <f t="shared" si="259"/>
        <v>0</v>
      </c>
      <c r="CZ398">
        <f t="shared" si="260"/>
        <v>0</v>
      </c>
      <c r="DC398" t="s">
        <v>3</v>
      </c>
      <c r="DD398" t="s">
        <v>3</v>
      </c>
      <c r="DE398" t="s">
        <v>3</v>
      </c>
      <c r="DF398" t="s">
        <v>3</v>
      </c>
      <c r="DG398" t="s">
        <v>3</v>
      </c>
      <c r="DH398" t="s">
        <v>3</v>
      </c>
      <c r="DI398" t="s">
        <v>3</v>
      </c>
      <c r="DJ398" t="s">
        <v>3</v>
      </c>
      <c r="DK398" t="s">
        <v>3</v>
      </c>
      <c r="DL398" t="s">
        <v>3</v>
      </c>
      <c r="DM398" t="s">
        <v>3</v>
      </c>
      <c r="DN398">
        <v>0</v>
      </c>
      <c r="DO398">
        <v>0</v>
      </c>
      <c r="DP398">
        <v>1</v>
      </c>
      <c r="DQ398">
        <v>1</v>
      </c>
      <c r="DU398">
        <v>1007</v>
      </c>
      <c r="DV398" t="s">
        <v>27</v>
      </c>
      <c r="DW398" t="s">
        <v>27</v>
      </c>
      <c r="DX398">
        <v>1</v>
      </c>
      <c r="DZ398" t="s">
        <v>3</v>
      </c>
      <c r="EA398" t="s">
        <v>3</v>
      </c>
      <c r="EB398" t="s">
        <v>3</v>
      </c>
      <c r="EC398" t="s">
        <v>3</v>
      </c>
      <c r="EE398">
        <v>75226705</v>
      </c>
      <c r="EF398">
        <v>1</v>
      </c>
      <c r="EG398" t="s">
        <v>21</v>
      </c>
      <c r="EH398">
        <v>0</v>
      </c>
      <c r="EI398" t="s">
        <v>3</v>
      </c>
      <c r="EJ398">
        <v>4</v>
      </c>
      <c r="EK398">
        <v>0</v>
      </c>
      <c r="EL398" t="s">
        <v>22</v>
      </c>
      <c r="EM398" t="s">
        <v>23</v>
      </c>
      <c r="EO398" t="s">
        <v>3</v>
      </c>
      <c r="EQ398">
        <v>0</v>
      </c>
      <c r="ER398">
        <v>49.83</v>
      </c>
      <c r="ES398">
        <v>49.83</v>
      </c>
      <c r="ET398">
        <v>0</v>
      </c>
      <c r="EU398">
        <v>0</v>
      </c>
      <c r="EV398">
        <v>0</v>
      </c>
      <c r="EW398">
        <v>0</v>
      </c>
      <c r="EX398">
        <v>0</v>
      </c>
      <c r="FQ398">
        <v>0</v>
      </c>
      <c r="FR398">
        <f t="shared" si="261"/>
        <v>0</v>
      </c>
      <c r="FS398">
        <v>0</v>
      </c>
      <c r="FX398">
        <v>70</v>
      </c>
      <c r="FY398">
        <v>10</v>
      </c>
      <c r="GA398" t="s">
        <v>3</v>
      </c>
      <c r="GD398">
        <v>0</v>
      </c>
      <c r="GF398">
        <v>973433911</v>
      </c>
      <c r="GG398">
        <v>2</v>
      </c>
      <c r="GH398">
        <v>1</v>
      </c>
      <c r="GI398">
        <v>-2</v>
      </c>
      <c r="GJ398">
        <v>0</v>
      </c>
      <c r="GK398">
        <f>ROUND(R398*(R12)/100,2)</f>
        <v>0</v>
      </c>
      <c r="GL398">
        <f t="shared" si="262"/>
        <v>0</v>
      </c>
      <c r="GM398">
        <f t="shared" si="263"/>
        <v>-29.06</v>
      </c>
      <c r="GN398">
        <f t="shared" si="264"/>
        <v>0</v>
      </c>
      <c r="GO398">
        <f t="shared" si="265"/>
        <v>0</v>
      </c>
      <c r="GP398">
        <f t="shared" si="266"/>
        <v>-29.06</v>
      </c>
      <c r="GR398">
        <v>0</v>
      </c>
      <c r="GS398">
        <v>3</v>
      </c>
      <c r="GT398">
        <v>0</v>
      </c>
      <c r="GU398" t="s">
        <v>3</v>
      </c>
      <c r="GV398">
        <f t="shared" si="267"/>
        <v>0</v>
      </c>
      <c r="GW398">
        <v>1</v>
      </c>
      <c r="GX398">
        <f t="shared" si="268"/>
        <v>0</v>
      </c>
      <c r="HA398">
        <v>0</v>
      </c>
      <c r="HB398">
        <v>0</v>
      </c>
      <c r="HC398">
        <f t="shared" si="269"/>
        <v>0</v>
      </c>
      <c r="HE398" t="s">
        <v>3</v>
      </c>
      <c r="HF398" t="s">
        <v>3</v>
      </c>
      <c r="HM398" t="s">
        <v>184</v>
      </c>
      <c r="HN398" t="s">
        <v>3</v>
      </c>
      <c r="HO398" t="s">
        <v>3</v>
      </c>
      <c r="HP398" t="s">
        <v>3</v>
      </c>
      <c r="HQ398" t="s">
        <v>3</v>
      </c>
      <c r="IK398">
        <v>0</v>
      </c>
    </row>
    <row r="399" spans="1:245" x14ac:dyDescent="0.2">
      <c r="A399">
        <v>17</v>
      </c>
      <c r="B399">
        <v>1</v>
      </c>
      <c r="C399">
        <f>ROW(SmtRes!A84)</f>
        <v>84</v>
      </c>
      <c r="D399">
        <f>ROW(EtalonRes!A84)</f>
        <v>84</v>
      </c>
      <c r="E399" t="s">
        <v>195</v>
      </c>
      <c r="F399" t="s">
        <v>196</v>
      </c>
      <c r="G399" t="s">
        <v>197</v>
      </c>
      <c r="H399" t="s">
        <v>18</v>
      </c>
      <c r="I399">
        <f>ROUND(50.4/100,9)</f>
        <v>0.504</v>
      </c>
      <c r="J399">
        <v>0</v>
      </c>
      <c r="K399">
        <f>ROUND(50.4/100,9)</f>
        <v>0.504</v>
      </c>
      <c r="O399">
        <f t="shared" si="237"/>
        <v>11461.2</v>
      </c>
      <c r="P399">
        <f t="shared" si="238"/>
        <v>45.16</v>
      </c>
      <c r="Q399">
        <f t="shared" si="239"/>
        <v>0</v>
      </c>
      <c r="R399">
        <f t="shared" si="240"/>
        <v>0</v>
      </c>
      <c r="S399">
        <f t="shared" si="241"/>
        <v>11416.04</v>
      </c>
      <c r="T399">
        <f t="shared" si="242"/>
        <v>0</v>
      </c>
      <c r="U399">
        <f t="shared" si="243"/>
        <v>40.803839999999994</v>
      </c>
      <c r="V399">
        <f t="shared" si="244"/>
        <v>0</v>
      </c>
      <c r="W399">
        <f t="shared" si="245"/>
        <v>0</v>
      </c>
      <c r="X399">
        <f t="shared" si="246"/>
        <v>7991.23</v>
      </c>
      <c r="Y399">
        <f t="shared" si="247"/>
        <v>1141.5999999999999</v>
      </c>
      <c r="AA399">
        <v>75522059</v>
      </c>
      <c r="AB399">
        <f t="shared" si="248"/>
        <v>22740.48</v>
      </c>
      <c r="AC399">
        <f>ROUND(((((ES399*4)*4)*2)),6)</f>
        <v>89.6</v>
      </c>
      <c r="AD399">
        <f>ROUND(((((((ET399*4)*4)*2))-((((EU399*4)*4)*2)))+AE399),6)</f>
        <v>0</v>
      </c>
      <c r="AE399">
        <f>ROUND(((((EU399*4)*4)*2)),6)</f>
        <v>0</v>
      </c>
      <c r="AF399">
        <f>ROUND(((((EV399*4)*4)*2)),6)</f>
        <v>22650.880000000001</v>
      </c>
      <c r="AG399">
        <f t="shared" si="249"/>
        <v>0</v>
      </c>
      <c r="AH399">
        <f>((((EW399*4)*4)*2))</f>
        <v>80.959999999999994</v>
      </c>
      <c r="AI399">
        <f>((((EX399*4)*4)*2))</f>
        <v>0</v>
      </c>
      <c r="AJ399">
        <f t="shared" si="250"/>
        <v>0</v>
      </c>
      <c r="AK399">
        <v>710.64</v>
      </c>
      <c r="AL399">
        <v>2.8</v>
      </c>
      <c r="AM399">
        <v>0</v>
      </c>
      <c r="AN399">
        <v>0</v>
      </c>
      <c r="AO399">
        <v>707.84</v>
      </c>
      <c r="AP399">
        <v>0</v>
      </c>
      <c r="AQ399">
        <v>2.5299999999999998</v>
      </c>
      <c r="AR399">
        <v>0</v>
      </c>
      <c r="AS399">
        <v>0</v>
      </c>
      <c r="AT399">
        <v>70</v>
      </c>
      <c r="AU399">
        <v>10</v>
      </c>
      <c r="AV399">
        <v>1</v>
      </c>
      <c r="AW399">
        <v>1</v>
      </c>
      <c r="AZ399">
        <v>1</v>
      </c>
      <c r="BA399">
        <v>1</v>
      </c>
      <c r="BB399">
        <v>1</v>
      </c>
      <c r="BC399">
        <v>1</v>
      </c>
      <c r="BD399" t="s">
        <v>3</v>
      </c>
      <c r="BE399" t="s">
        <v>3</v>
      </c>
      <c r="BF399" t="s">
        <v>3</v>
      </c>
      <c r="BG399" t="s">
        <v>3</v>
      </c>
      <c r="BH399">
        <v>0</v>
      </c>
      <c r="BI399">
        <v>4</v>
      </c>
      <c r="BJ399" t="s">
        <v>198</v>
      </c>
      <c r="BM399">
        <v>0</v>
      </c>
      <c r="BN399">
        <v>0</v>
      </c>
      <c r="BO399" t="s">
        <v>3</v>
      </c>
      <c r="BP399">
        <v>0</v>
      </c>
      <c r="BQ399">
        <v>1</v>
      </c>
      <c r="BR399">
        <v>0</v>
      </c>
      <c r="BS399">
        <v>1</v>
      </c>
      <c r="BT399">
        <v>1</v>
      </c>
      <c r="BU399">
        <v>1</v>
      </c>
      <c r="BV399">
        <v>1</v>
      </c>
      <c r="BW399">
        <v>1</v>
      </c>
      <c r="BX399">
        <v>1</v>
      </c>
      <c r="BY399" t="s">
        <v>3</v>
      </c>
      <c r="BZ399">
        <v>70</v>
      </c>
      <c r="CA399">
        <v>10</v>
      </c>
      <c r="CB399" t="s">
        <v>3</v>
      </c>
      <c r="CE399">
        <v>0</v>
      </c>
      <c r="CF399">
        <v>0</v>
      </c>
      <c r="CG399">
        <v>0</v>
      </c>
      <c r="CM399">
        <v>0</v>
      </c>
      <c r="CN399" t="s">
        <v>3</v>
      </c>
      <c r="CO399">
        <v>0</v>
      </c>
      <c r="CP399">
        <f t="shared" si="251"/>
        <v>11461.2</v>
      </c>
      <c r="CQ399">
        <f t="shared" si="252"/>
        <v>89.6</v>
      </c>
      <c r="CR399">
        <f>(((((((ET399*4)*4)*2))*BB399-((((EU399*4)*4)*2))*BS399)+AE399*BS399)*AV399)</f>
        <v>0</v>
      </c>
      <c r="CS399">
        <f t="shared" si="253"/>
        <v>0</v>
      </c>
      <c r="CT399">
        <f t="shared" si="254"/>
        <v>22650.880000000001</v>
      </c>
      <c r="CU399">
        <f t="shared" si="255"/>
        <v>0</v>
      </c>
      <c r="CV399">
        <f t="shared" si="256"/>
        <v>80.959999999999994</v>
      </c>
      <c r="CW399">
        <f t="shared" si="257"/>
        <v>0</v>
      </c>
      <c r="CX399">
        <f t="shared" si="258"/>
        <v>0</v>
      </c>
      <c r="CY399">
        <f t="shared" si="259"/>
        <v>7991.2280000000001</v>
      </c>
      <c r="CZ399">
        <f t="shared" si="260"/>
        <v>1141.604</v>
      </c>
      <c r="DC399" t="s">
        <v>3</v>
      </c>
      <c r="DD399" t="s">
        <v>184</v>
      </c>
      <c r="DE399" t="s">
        <v>184</v>
      </c>
      <c r="DF399" t="s">
        <v>184</v>
      </c>
      <c r="DG399" t="s">
        <v>184</v>
      </c>
      <c r="DH399" t="s">
        <v>3</v>
      </c>
      <c r="DI399" t="s">
        <v>184</v>
      </c>
      <c r="DJ399" t="s">
        <v>184</v>
      </c>
      <c r="DK399" t="s">
        <v>3</v>
      </c>
      <c r="DL399" t="s">
        <v>3</v>
      </c>
      <c r="DM399" t="s">
        <v>3</v>
      </c>
      <c r="DN399">
        <v>0</v>
      </c>
      <c r="DO399">
        <v>0</v>
      </c>
      <c r="DP399">
        <v>1</v>
      </c>
      <c r="DQ399">
        <v>1</v>
      </c>
      <c r="DU399">
        <v>1005</v>
      </c>
      <c r="DV399" t="s">
        <v>18</v>
      </c>
      <c r="DW399" t="s">
        <v>18</v>
      </c>
      <c r="DX399">
        <v>100</v>
      </c>
      <c r="DZ399" t="s">
        <v>3</v>
      </c>
      <c r="EA399" t="s">
        <v>3</v>
      </c>
      <c r="EB399" t="s">
        <v>3</v>
      </c>
      <c r="EC399" t="s">
        <v>3</v>
      </c>
      <c r="EE399">
        <v>75226705</v>
      </c>
      <c r="EF399">
        <v>1</v>
      </c>
      <c r="EG399" t="s">
        <v>21</v>
      </c>
      <c r="EH399">
        <v>0</v>
      </c>
      <c r="EI399" t="s">
        <v>3</v>
      </c>
      <c r="EJ399">
        <v>4</v>
      </c>
      <c r="EK399">
        <v>0</v>
      </c>
      <c r="EL399" t="s">
        <v>22</v>
      </c>
      <c r="EM399" t="s">
        <v>23</v>
      </c>
      <c r="EO399" t="s">
        <v>3</v>
      </c>
      <c r="EQ399">
        <v>0</v>
      </c>
      <c r="ER399">
        <v>710.64</v>
      </c>
      <c r="ES399">
        <v>2.8</v>
      </c>
      <c r="ET399">
        <v>0</v>
      </c>
      <c r="EU399">
        <v>0</v>
      </c>
      <c r="EV399">
        <v>707.84</v>
      </c>
      <c r="EW399">
        <v>2.5299999999999998</v>
      </c>
      <c r="EX399">
        <v>0</v>
      </c>
      <c r="EY399">
        <v>0</v>
      </c>
      <c r="FQ399">
        <v>0</v>
      </c>
      <c r="FR399">
        <f t="shared" si="261"/>
        <v>0</v>
      </c>
      <c r="FS399">
        <v>0</v>
      </c>
      <c r="FX399">
        <v>70</v>
      </c>
      <c r="FY399">
        <v>10</v>
      </c>
      <c r="GA399" t="s">
        <v>3</v>
      </c>
      <c r="GD399">
        <v>0</v>
      </c>
      <c r="GF399">
        <v>-2144013940</v>
      </c>
      <c r="GG399">
        <v>2</v>
      </c>
      <c r="GH399">
        <v>1</v>
      </c>
      <c r="GI399">
        <v>-2</v>
      </c>
      <c r="GJ399">
        <v>0</v>
      </c>
      <c r="GK399">
        <f>ROUND(R399*(R12)/100,2)</f>
        <v>0</v>
      </c>
      <c r="GL399">
        <f t="shared" si="262"/>
        <v>0</v>
      </c>
      <c r="GM399">
        <f t="shared" si="263"/>
        <v>20594.03</v>
      </c>
      <c r="GN399">
        <f t="shared" si="264"/>
        <v>0</v>
      </c>
      <c r="GO399">
        <f t="shared" si="265"/>
        <v>0</v>
      </c>
      <c r="GP399">
        <f t="shared" si="266"/>
        <v>20594.03</v>
      </c>
      <c r="GR399">
        <v>0</v>
      </c>
      <c r="GS399">
        <v>3</v>
      </c>
      <c r="GT399">
        <v>0</v>
      </c>
      <c r="GU399" t="s">
        <v>3</v>
      </c>
      <c r="GV399">
        <f t="shared" si="267"/>
        <v>0</v>
      </c>
      <c r="GW399">
        <v>1</v>
      </c>
      <c r="GX399">
        <f t="shared" si="268"/>
        <v>0</v>
      </c>
      <c r="HA399">
        <v>0</v>
      </c>
      <c r="HB399">
        <v>0</v>
      </c>
      <c r="HC399">
        <f t="shared" si="269"/>
        <v>0</v>
      </c>
      <c r="HE399" t="s">
        <v>3</v>
      </c>
      <c r="HF399" t="s">
        <v>3</v>
      </c>
      <c r="HM399" t="s">
        <v>3</v>
      </c>
      <c r="HN399" t="s">
        <v>3</v>
      </c>
      <c r="HO399" t="s">
        <v>3</v>
      </c>
      <c r="HP399" t="s">
        <v>3</v>
      </c>
      <c r="HQ399" t="s">
        <v>3</v>
      </c>
      <c r="IK399">
        <v>0</v>
      </c>
    </row>
    <row r="400" spans="1:245" x14ac:dyDescent="0.2">
      <c r="A400">
        <v>18</v>
      </c>
      <c r="B400">
        <v>1</v>
      </c>
      <c r="C400">
        <v>84</v>
      </c>
      <c r="E400" t="s">
        <v>199</v>
      </c>
      <c r="F400" t="s">
        <v>25</v>
      </c>
      <c r="G400" t="s">
        <v>26</v>
      </c>
      <c r="H400" t="s">
        <v>27</v>
      </c>
      <c r="I400">
        <f>I399*J400</f>
        <v>-0.48383999999999999</v>
      </c>
      <c r="J400">
        <v>-0.96</v>
      </c>
      <c r="K400">
        <v>-0.03</v>
      </c>
      <c r="O400">
        <f t="shared" si="237"/>
        <v>-24.11</v>
      </c>
      <c r="P400">
        <f t="shared" si="238"/>
        <v>-24.11</v>
      </c>
      <c r="Q400">
        <f t="shared" si="239"/>
        <v>0</v>
      </c>
      <c r="R400">
        <f t="shared" si="240"/>
        <v>0</v>
      </c>
      <c r="S400">
        <f t="shared" si="241"/>
        <v>0</v>
      </c>
      <c r="T400">
        <f t="shared" si="242"/>
        <v>0</v>
      </c>
      <c r="U400">
        <f t="shared" si="243"/>
        <v>0</v>
      </c>
      <c r="V400">
        <f t="shared" si="244"/>
        <v>0</v>
      </c>
      <c r="W400">
        <f t="shared" si="245"/>
        <v>0</v>
      </c>
      <c r="X400">
        <f t="shared" si="246"/>
        <v>0</v>
      </c>
      <c r="Y400">
        <f t="shared" si="247"/>
        <v>0</v>
      </c>
      <c r="AA400">
        <v>75522059</v>
      </c>
      <c r="AB400">
        <f t="shared" si="248"/>
        <v>49.83</v>
      </c>
      <c r="AC400">
        <f>ROUND((ES400),6)</f>
        <v>49.83</v>
      </c>
      <c r="AD400">
        <f>ROUND((((ET400)-(EU400))+AE400),6)</f>
        <v>0</v>
      </c>
      <c r="AE400">
        <f>ROUND((EU400),6)</f>
        <v>0</v>
      </c>
      <c r="AF400">
        <f>ROUND((EV400),6)</f>
        <v>0</v>
      </c>
      <c r="AG400">
        <f t="shared" si="249"/>
        <v>0</v>
      </c>
      <c r="AH400">
        <f>(EW400)</f>
        <v>0</v>
      </c>
      <c r="AI400">
        <f>(EX400)</f>
        <v>0</v>
      </c>
      <c r="AJ400">
        <f t="shared" si="250"/>
        <v>0</v>
      </c>
      <c r="AK400">
        <v>49.83</v>
      </c>
      <c r="AL400">
        <v>49.83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70</v>
      </c>
      <c r="AU400">
        <v>10</v>
      </c>
      <c r="AV400">
        <v>1</v>
      </c>
      <c r="AW400">
        <v>1</v>
      </c>
      <c r="AZ400">
        <v>1</v>
      </c>
      <c r="BA400">
        <v>1</v>
      </c>
      <c r="BB400">
        <v>1</v>
      </c>
      <c r="BC400">
        <v>1</v>
      </c>
      <c r="BD400" t="s">
        <v>3</v>
      </c>
      <c r="BE400" t="s">
        <v>3</v>
      </c>
      <c r="BF400" t="s">
        <v>3</v>
      </c>
      <c r="BG400" t="s">
        <v>3</v>
      </c>
      <c r="BH400">
        <v>3</v>
      </c>
      <c r="BI400">
        <v>4</v>
      </c>
      <c r="BJ400" t="s">
        <v>28</v>
      </c>
      <c r="BM400">
        <v>0</v>
      </c>
      <c r="BN400">
        <v>0</v>
      </c>
      <c r="BO400" t="s">
        <v>3</v>
      </c>
      <c r="BP400">
        <v>0</v>
      </c>
      <c r="BQ400">
        <v>1</v>
      </c>
      <c r="BR400">
        <v>1</v>
      </c>
      <c r="BS400">
        <v>1</v>
      </c>
      <c r="BT400">
        <v>1</v>
      </c>
      <c r="BU400">
        <v>1</v>
      </c>
      <c r="BV400">
        <v>1</v>
      </c>
      <c r="BW400">
        <v>1</v>
      </c>
      <c r="BX400">
        <v>1</v>
      </c>
      <c r="BY400" t="s">
        <v>3</v>
      </c>
      <c r="BZ400">
        <v>70</v>
      </c>
      <c r="CA400">
        <v>10</v>
      </c>
      <c r="CB400" t="s">
        <v>3</v>
      </c>
      <c r="CE400">
        <v>0</v>
      </c>
      <c r="CF400">
        <v>0</v>
      </c>
      <c r="CG400">
        <v>0</v>
      </c>
      <c r="CM400">
        <v>0</v>
      </c>
      <c r="CN400" t="s">
        <v>3</v>
      </c>
      <c r="CO400">
        <v>0</v>
      </c>
      <c r="CP400">
        <f t="shared" si="251"/>
        <v>-24.11</v>
      </c>
      <c r="CQ400">
        <f t="shared" si="252"/>
        <v>49.83</v>
      </c>
      <c r="CR400">
        <f>((((ET400)*BB400-(EU400)*BS400)+AE400*BS400)*AV400)</f>
        <v>0</v>
      </c>
      <c r="CS400">
        <f t="shared" si="253"/>
        <v>0</v>
      </c>
      <c r="CT400">
        <f t="shared" si="254"/>
        <v>0</v>
      </c>
      <c r="CU400">
        <f t="shared" si="255"/>
        <v>0</v>
      </c>
      <c r="CV400">
        <f t="shared" si="256"/>
        <v>0</v>
      </c>
      <c r="CW400">
        <f t="shared" si="257"/>
        <v>0</v>
      </c>
      <c r="CX400">
        <f t="shared" si="258"/>
        <v>0</v>
      </c>
      <c r="CY400">
        <f t="shared" si="259"/>
        <v>0</v>
      </c>
      <c r="CZ400">
        <f t="shared" si="260"/>
        <v>0</v>
      </c>
      <c r="DC400" t="s">
        <v>3</v>
      </c>
      <c r="DD400" t="s">
        <v>3</v>
      </c>
      <c r="DE400" t="s">
        <v>3</v>
      </c>
      <c r="DF400" t="s">
        <v>3</v>
      </c>
      <c r="DG400" t="s">
        <v>3</v>
      </c>
      <c r="DH400" t="s">
        <v>3</v>
      </c>
      <c r="DI400" t="s">
        <v>3</v>
      </c>
      <c r="DJ400" t="s">
        <v>3</v>
      </c>
      <c r="DK400" t="s">
        <v>3</v>
      </c>
      <c r="DL400" t="s">
        <v>3</v>
      </c>
      <c r="DM400" t="s">
        <v>3</v>
      </c>
      <c r="DN400">
        <v>0</v>
      </c>
      <c r="DO400">
        <v>0</v>
      </c>
      <c r="DP400">
        <v>1</v>
      </c>
      <c r="DQ400">
        <v>1</v>
      </c>
      <c r="DU400">
        <v>1007</v>
      </c>
      <c r="DV400" t="s">
        <v>27</v>
      </c>
      <c r="DW400" t="s">
        <v>27</v>
      </c>
      <c r="DX400">
        <v>1</v>
      </c>
      <c r="DZ400" t="s">
        <v>3</v>
      </c>
      <c r="EA400" t="s">
        <v>3</v>
      </c>
      <c r="EB400" t="s">
        <v>3</v>
      </c>
      <c r="EC400" t="s">
        <v>3</v>
      </c>
      <c r="EE400">
        <v>75226705</v>
      </c>
      <c r="EF400">
        <v>1</v>
      </c>
      <c r="EG400" t="s">
        <v>21</v>
      </c>
      <c r="EH400">
        <v>0</v>
      </c>
      <c r="EI400" t="s">
        <v>3</v>
      </c>
      <c r="EJ400">
        <v>4</v>
      </c>
      <c r="EK400">
        <v>0</v>
      </c>
      <c r="EL400" t="s">
        <v>22</v>
      </c>
      <c r="EM400" t="s">
        <v>23</v>
      </c>
      <c r="EO400" t="s">
        <v>3</v>
      </c>
      <c r="EQ400">
        <v>0</v>
      </c>
      <c r="ER400">
        <v>49.83</v>
      </c>
      <c r="ES400">
        <v>49.83</v>
      </c>
      <c r="ET400">
        <v>0</v>
      </c>
      <c r="EU400">
        <v>0</v>
      </c>
      <c r="EV400">
        <v>0</v>
      </c>
      <c r="EW400">
        <v>0</v>
      </c>
      <c r="EX400">
        <v>0</v>
      </c>
      <c r="FQ400">
        <v>0</v>
      </c>
      <c r="FR400">
        <f t="shared" si="261"/>
        <v>0</v>
      </c>
      <c r="FS400">
        <v>0</v>
      </c>
      <c r="FX400">
        <v>70</v>
      </c>
      <c r="FY400">
        <v>10</v>
      </c>
      <c r="GA400" t="s">
        <v>3</v>
      </c>
      <c r="GD400">
        <v>0</v>
      </c>
      <c r="GF400">
        <v>973433911</v>
      </c>
      <c r="GG400">
        <v>2</v>
      </c>
      <c r="GH400">
        <v>1</v>
      </c>
      <c r="GI400">
        <v>-2</v>
      </c>
      <c r="GJ400">
        <v>0</v>
      </c>
      <c r="GK400">
        <f>ROUND(R400*(R12)/100,2)</f>
        <v>0</v>
      </c>
      <c r="GL400">
        <f t="shared" si="262"/>
        <v>0</v>
      </c>
      <c r="GM400">
        <f t="shared" si="263"/>
        <v>-24.11</v>
      </c>
      <c r="GN400">
        <f t="shared" si="264"/>
        <v>0</v>
      </c>
      <c r="GO400">
        <f t="shared" si="265"/>
        <v>0</v>
      </c>
      <c r="GP400">
        <f t="shared" si="266"/>
        <v>-24.11</v>
      </c>
      <c r="GR400">
        <v>0</v>
      </c>
      <c r="GS400">
        <v>3</v>
      </c>
      <c r="GT400">
        <v>0</v>
      </c>
      <c r="GU400" t="s">
        <v>3</v>
      </c>
      <c r="GV400">
        <f t="shared" si="267"/>
        <v>0</v>
      </c>
      <c r="GW400">
        <v>1</v>
      </c>
      <c r="GX400">
        <f t="shared" si="268"/>
        <v>0</v>
      </c>
      <c r="HA400">
        <v>0</v>
      </c>
      <c r="HB400">
        <v>0</v>
      </c>
      <c r="HC400">
        <f t="shared" si="269"/>
        <v>0</v>
      </c>
      <c r="HE400" t="s">
        <v>3</v>
      </c>
      <c r="HF400" t="s">
        <v>3</v>
      </c>
      <c r="HM400" t="s">
        <v>184</v>
      </c>
      <c r="HN400" t="s">
        <v>3</v>
      </c>
      <c r="HO400" t="s">
        <v>3</v>
      </c>
      <c r="HP400" t="s">
        <v>3</v>
      </c>
      <c r="HQ400" t="s">
        <v>3</v>
      </c>
      <c r="IK400">
        <v>0</v>
      </c>
    </row>
    <row r="402" spans="1:206" x14ac:dyDescent="0.2">
      <c r="A402" s="2">
        <v>51</v>
      </c>
      <c r="B402" s="2">
        <f>B387</f>
        <v>1</v>
      </c>
      <c r="C402" s="2">
        <f>A387</f>
        <v>5</v>
      </c>
      <c r="D402" s="2">
        <f>ROW(A387)</f>
        <v>387</v>
      </c>
      <c r="E402" s="2"/>
      <c r="F402" s="2" t="str">
        <f>IF(F387&lt;&gt;"",F387,"")</f>
        <v/>
      </c>
      <c r="G402" s="2" t="str">
        <f>IF(G387&lt;&gt;"",G387,"")</f>
        <v>Мытье окон, дверей, перегородок, внутреннего остекления</v>
      </c>
      <c r="H402" s="2">
        <v>0</v>
      </c>
      <c r="I402" s="2"/>
      <c r="J402" s="2"/>
      <c r="K402" s="2"/>
      <c r="L402" s="2"/>
      <c r="M402" s="2"/>
      <c r="N402" s="2"/>
      <c r="O402" s="2">
        <f t="shared" ref="O402:T402" si="270">ROUND(AB402,2)</f>
        <v>82440.639999999999</v>
      </c>
      <c r="P402" s="2">
        <f t="shared" si="270"/>
        <v>2155.31</v>
      </c>
      <c r="Q402" s="2">
        <f t="shared" si="270"/>
        <v>0</v>
      </c>
      <c r="R402" s="2">
        <f t="shared" si="270"/>
        <v>0</v>
      </c>
      <c r="S402" s="2">
        <f t="shared" si="270"/>
        <v>80285.33</v>
      </c>
      <c r="T402" s="2">
        <f t="shared" si="270"/>
        <v>0</v>
      </c>
      <c r="U402" s="2">
        <f>AH402</f>
        <v>286.95920000000001</v>
      </c>
      <c r="V402" s="2">
        <f>AI402</f>
        <v>0</v>
      </c>
      <c r="W402" s="2">
        <f>ROUND(AJ402,2)</f>
        <v>0</v>
      </c>
      <c r="X402" s="2">
        <f>ROUND(AK402,2)</f>
        <v>56199.74</v>
      </c>
      <c r="Y402" s="2">
        <f>ROUND(AL402,2)</f>
        <v>8028.52</v>
      </c>
      <c r="Z402" s="2"/>
      <c r="AA402" s="2"/>
      <c r="AB402" s="2">
        <f>ROUND(SUMIF(AA391:AA400,"=75522059",O391:O400),2)</f>
        <v>82440.639999999999</v>
      </c>
      <c r="AC402" s="2">
        <f>ROUND(SUMIF(AA391:AA400,"=75522059",P391:P400),2)</f>
        <v>2155.31</v>
      </c>
      <c r="AD402" s="2">
        <f>ROUND(SUMIF(AA391:AA400,"=75522059",Q391:Q400),2)</f>
        <v>0</v>
      </c>
      <c r="AE402" s="2">
        <f>ROUND(SUMIF(AA391:AA400,"=75522059",R391:R400),2)</f>
        <v>0</v>
      </c>
      <c r="AF402" s="2">
        <f>ROUND(SUMIF(AA391:AA400,"=75522059",S391:S400),2)</f>
        <v>80285.33</v>
      </c>
      <c r="AG402" s="2">
        <f>ROUND(SUMIF(AA391:AA400,"=75522059",T391:T400),2)</f>
        <v>0</v>
      </c>
      <c r="AH402" s="2">
        <f>SUMIF(AA391:AA400,"=75522059",U391:U400)</f>
        <v>286.95920000000001</v>
      </c>
      <c r="AI402" s="2">
        <f>SUMIF(AA391:AA400,"=75522059",V391:V400)</f>
        <v>0</v>
      </c>
      <c r="AJ402" s="2">
        <f>ROUND(SUMIF(AA391:AA400,"=75522059",W391:W400),2)</f>
        <v>0</v>
      </c>
      <c r="AK402" s="2">
        <f>ROUND(SUMIF(AA391:AA400,"=75522059",X391:X400),2)</f>
        <v>56199.74</v>
      </c>
      <c r="AL402" s="2">
        <f>ROUND(SUMIF(AA391:AA400,"=75522059",Y391:Y400),2)</f>
        <v>8028.52</v>
      </c>
      <c r="AM402" s="2"/>
      <c r="AN402" s="2"/>
      <c r="AO402" s="2">
        <f t="shared" ref="AO402:BD402" si="271">ROUND(BX402,2)</f>
        <v>0</v>
      </c>
      <c r="AP402" s="2">
        <f t="shared" si="271"/>
        <v>0</v>
      </c>
      <c r="AQ402" s="2">
        <f t="shared" si="271"/>
        <v>0</v>
      </c>
      <c r="AR402" s="2">
        <f t="shared" si="271"/>
        <v>146668.9</v>
      </c>
      <c r="AS402" s="2">
        <f t="shared" si="271"/>
        <v>0</v>
      </c>
      <c r="AT402" s="2">
        <f t="shared" si="271"/>
        <v>0</v>
      </c>
      <c r="AU402" s="2">
        <f t="shared" si="271"/>
        <v>146668.9</v>
      </c>
      <c r="AV402" s="2">
        <f t="shared" si="271"/>
        <v>2155.31</v>
      </c>
      <c r="AW402" s="2">
        <f t="shared" si="271"/>
        <v>2155.31</v>
      </c>
      <c r="AX402" s="2">
        <f t="shared" si="271"/>
        <v>0</v>
      </c>
      <c r="AY402" s="2">
        <f t="shared" si="271"/>
        <v>2155.31</v>
      </c>
      <c r="AZ402" s="2">
        <f t="shared" si="271"/>
        <v>0</v>
      </c>
      <c r="BA402" s="2">
        <f t="shared" si="271"/>
        <v>0</v>
      </c>
      <c r="BB402" s="2">
        <f t="shared" si="271"/>
        <v>0</v>
      </c>
      <c r="BC402" s="2">
        <f t="shared" si="271"/>
        <v>0</v>
      </c>
      <c r="BD402" s="2">
        <f t="shared" si="271"/>
        <v>0</v>
      </c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>
        <f>ROUND(SUMIF(AA391:AA400,"=75522059",FQ391:FQ400),2)</f>
        <v>0</v>
      </c>
      <c r="BY402" s="2">
        <f>ROUND(SUMIF(AA391:AA400,"=75522059",FR391:FR400),2)</f>
        <v>0</v>
      </c>
      <c r="BZ402" s="2">
        <f>ROUND(SUMIF(AA391:AA400,"=75522059",GL391:GL400),2)</f>
        <v>0</v>
      </c>
      <c r="CA402" s="2">
        <f>ROUND(SUMIF(AA391:AA400,"=75522059",GM391:GM400),2)</f>
        <v>146668.9</v>
      </c>
      <c r="CB402" s="2">
        <f>ROUND(SUMIF(AA391:AA400,"=75522059",GN391:GN400),2)</f>
        <v>0</v>
      </c>
      <c r="CC402" s="2">
        <f>ROUND(SUMIF(AA391:AA400,"=75522059",GO391:GO400),2)</f>
        <v>0</v>
      </c>
      <c r="CD402" s="2">
        <f>ROUND(SUMIF(AA391:AA400,"=75522059",GP391:GP400),2)</f>
        <v>146668.9</v>
      </c>
      <c r="CE402" s="2">
        <f>AC402-BX402</f>
        <v>2155.31</v>
      </c>
      <c r="CF402" s="2">
        <f>AC402-BY402</f>
        <v>2155.31</v>
      </c>
      <c r="CG402" s="2">
        <f>BX402-BZ402</f>
        <v>0</v>
      </c>
      <c r="CH402" s="2">
        <f>AC402-BX402-BY402+BZ402</f>
        <v>2155.31</v>
      </c>
      <c r="CI402" s="2">
        <f>BY402-BZ402</f>
        <v>0</v>
      </c>
      <c r="CJ402" s="2">
        <f>ROUND(SUMIF(AA391:AA400,"=75522059",GX391:GX400),2)</f>
        <v>0</v>
      </c>
      <c r="CK402" s="2">
        <f>ROUND(SUMIF(AA391:AA400,"=75522059",GY391:GY400),2)</f>
        <v>0</v>
      </c>
      <c r="CL402" s="2">
        <f>ROUND(SUMIF(AA391:AA400,"=75522059",GZ391:GZ400),2)</f>
        <v>0</v>
      </c>
      <c r="CM402" s="2">
        <f>ROUND(SUMIF(AA391:AA400,"=75522059",HD391:HD400),2)</f>
        <v>0</v>
      </c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3"/>
      <c r="DH402" s="3"/>
      <c r="DI402" s="3"/>
      <c r="DJ402" s="3"/>
      <c r="DK402" s="3"/>
      <c r="DL402" s="3"/>
      <c r="DM402" s="3"/>
      <c r="DN402" s="3"/>
      <c r="DO402" s="3"/>
      <c r="DP402" s="3"/>
      <c r="DQ402" s="3"/>
      <c r="DR402" s="3"/>
      <c r="DS402" s="3"/>
      <c r="DT402" s="3"/>
      <c r="DU402" s="3"/>
      <c r="DV402" s="3"/>
      <c r="DW402" s="3"/>
      <c r="DX402" s="3"/>
      <c r="DY402" s="3"/>
      <c r="DZ402" s="3"/>
      <c r="EA402" s="3"/>
      <c r="EB402" s="3"/>
      <c r="EC402" s="3"/>
      <c r="ED402" s="3"/>
      <c r="EE402" s="3"/>
      <c r="EF402" s="3"/>
      <c r="EG402" s="3"/>
      <c r="EH402" s="3"/>
      <c r="EI402" s="3"/>
      <c r="EJ402" s="3"/>
      <c r="EK402" s="3"/>
      <c r="EL402" s="3"/>
      <c r="EM402" s="3"/>
      <c r="EN402" s="3"/>
      <c r="EO402" s="3"/>
      <c r="EP402" s="3"/>
      <c r="EQ402" s="3"/>
      <c r="ER402" s="3"/>
      <c r="ES402" s="3"/>
      <c r="ET402" s="3"/>
      <c r="EU402" s="3"/>
      <c r="EV402" s="3"/>
      <c r="EW402" s="3"/>
      <c r="EX402" s="3"/>
      <c r="EY402" s="3"/>
      <c r="EZ402" s="3"/>
      <c r="FA402" s="3"/>
      <c r="FB402" s="3"/>
      <c r="FC402" s="3"/>
      <c r="FD402" s="3"/>
      <c r="FE402" s="3"/>
      <c r="FF402" s="3"/>
      <c r="FG402" s="3"/>
      <c r="FH402" s="3"/>
      <c r="FI402" s="3"/>
      <c r="FJ402" s="3"/>
      <c r="FK402" s="3"/>
      <c r="FL402" s="3"/>
      <c r="FM402" s="3"/>
      <c r="FN402" s="3"/>
      <c r="FO402" s="3"/>
      <c r="FP402" s="3"/>
      <c r="FQ402" s="3"/>
      <c r="FR402" s="3"/>
      <c r="FS402" s="3"/>
      <c r="FT402" s="3"/>
      <c r="FU402" s="3"/>
      <c r="FV402" s="3"/>
      <c r="FW402" s="3"/>
      <c r="FX402" s="3"/>
      <c r="FY402" s="3"/>
      <c r="FZ402" s="3"/>
      <c r="GA402" s="3"/>
      <c r="GB402" s="3"/>
      <c r="GC402" s="3"/>
      <c r="GD402" s="3"/>
      <c r="GE402" s="3"/>
      <c r="GF402" s="3"/>
      <c r="GG402" s="3"/>
      <c r="GH402" s="3"/>
      <c r="GI402" s="3"/>
      <c r="GJ402" s="3"/>
      <c r="GK402" s="3"/>
      <c r="GL402" s="3"/>
      <c r="GM402" s="3"/>
      <c r="GN402" s="3"/>
      <c r="GO402" s="3"/>
      <c r="GP402" s="3"/>
      <c r="GQ402" s="3"/>
      <c r="GR402" s="3"/>
      <c r="GS402" s="3"/>
      <c r="GT402" s="3"/>
      <c r="GU402" s="3"/>
      <c r="GV402" s="3"/>
      <c r="GW402" s="3"/>
      <c r="GX402" s="3">
        <v>0</v>
      </c>
    </row>
    <row r="404" spans="1:206" x14ac:dyDescent="0.2">
      <c r="A404" s="4">
        <v>50</v>
      </c>
      <c r="B404" s="4">
        <v>0</v>
      </c>
      <c r="C404" s="4">
        <v>0</v>
      </c>
      <c r="D404" s="4">
        <v>1</v>
      </c>
      <c r="E404" s="4">
        <v>201</v>
      </c>
      <c r="F404" s="4">
        <f>ROUND(Source!O402,O404)</f>
        <v>82440.639999999999</v>
      </c>
      <c r="G404" s="4" t="s">
        <v>34</v>
      </c>
      <c r="H404" s="4" t="s">
        <v>35</v>
      </c>
      <c r="I404" s="4"/>
      <c r="J404" s="4"/>
      <c r="K404" s="4">
        <v>201</v>
      </c>
      <c r="L404" s="4">
        <v>1</v>
      </c>
      <c r="M404" s="4">
        <v>3</v>
      </c>
      <c r="N404" s="4" t="s">
        <v>3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82440.639999999999</v>
      </c>
      <c r="X404" s="4">
        <v>1</v>
      </c>
      <c r="Y404" s="4">
        <v>82440.639999999999</v>
      </c>
      <c r="Z404" s="4"/>
      <c r="AA404" s="4"/>
      <c r="AB404" s="4"/>
    </row>
    <row r="405" spans="1:206" x14ac:dyDescent="0.2">
      <c r="A405" s="4">
        <v>50</v>
      </c>
      <c r="B405" s="4">
        <v>0</v>
      </c>
      <c r="C405" s="4">
        <v>0</v>
      </c>
      <c r="D405" s="4">
        <v>1</v>
      </c>
      <c r="E405" s="4">
        <v>202</v>
      </c>
      <c r="F405" s="4">
        <f>ROUND(Source!P402,O405)</f>
        <v>2155.31</v>
      </c>
      <c r="G405" s="4" t="s">
        <v>36</v>
      </c>
      <c r="H405" s="4" t="s">
        <v>37</v>
      </c>
      <c r="I405" s="4"/>
      <c r="J405" s="4"/>
      <c r="K405" s="4">
        <v>202</v>
      </c>
      <c r="L405" s="4">
        <v>2</v>
      </c>
      <c r="M405" s="4">
        <v>3</v>
      </c>
      <c r="N405" s="4" t="s">
        <v>3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2155.31</v>
      </c>
      <c r="X405" s="4">
        <v>1</v>
      </c>
      <c r="Y405" s="4">
        <v>2155.31</v>
      </c>
      <c r="Z405" s="4"/>
      <c r="AA405" s="4"/>
      <c r="AB405" s="4"/>
    </row>
    <row r="406" spans="1:206" x14ac:dyDescent="0.2">
      <c r="A406" s="4">
        <v>50</v>
      </c>
      <c r="B406" s="4">
        <v>0</v>
      </c>
      <c r="C406" s="4">
        <v>0</v>
      </c>
      <c r="D406" s="4">
        <v>1</v>
      </c>
      <c r="E406" s="4">
        <v>222</v>
      </c>
      <c r="F406" s="4">
        <f>ROUND(Source!AO402,O406)</f>
        <v>0</v>
      </c>
      <c r="G406" s="4" t="s">
        <v>38</v>
      </c>
      <c r="H406" s="4" t="s">
        <v>39</v>
      </c>
      <c r="I406" s="4"/>
      <c r="J406" s="4"/>
      <c r="K406" s="4">
        <v>222</v>
      </c>
      <c r="L406" s="4">
        <v>3</v>
      </c>
      <c r="M406" s="4">
        <v>3</v>
      </c>
      <c r="N406" s="4" t="s">
        <v>3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0</v>
      </c>
      <c r="X406" s="4">
        <v>1</v>
      </c>
      <c r="Y406" s="4">
        <v>0</v>
      </c>
      <c r="Z406" s="4"/>
      <c r="AA406" s="4"/>
      <c r="AB406" s="4"/>
    </row>
    <row r="407" spans="1:206" x14ac:dyDescent="0.2">
      <c r="A407" s="4">
        <v>50</v>
      </c>
      <c r="B407" s="4">
        <v>0</v>
      </c>
      <c r="C407" s="4">
        <v>0</v>
      </c>
      <c r="D407" s="4">
        <v>1</v>
      </c>
      <c r="E407" s="4">
        <v>225</v>
      </c>
      <c r="F407" s="4">
        <f>ROUND(Source!AV402,O407)</f>
        <v>2155.31</v>
      </c>
      <c r="G407" s="4" t="s">
        <v>40</v>
      </c>
      <c r="H407" s="4" t="s">
        <v>41</v>
      </c>
      <c r="I407" s="4"/>
      <c r="J407" s="4"/>
      <c r="K407" s="4">
        <v>225</v>
      </c>
      <c r="L407" s="4">
        <v>4</v>
      </c>
      <c r="M407" s="4">
        <v>3</v>
      </c>
      <c r="N407" s="4" t="s">
        <v>3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2155.31</v>
      </c>
      <c r="X407" s="4">
        <v>1</v>
      </c>
      <c r="Y407" s="4">
        <v>2155.31</v>
      </c>
      <c r="Z407" s="4"/>
      <c r="AA407" s="4"/>
      <c r="AB407" s="4"/>
    </row>
    <row r="408" spans="1:206" x14ac:dyDescent="0.2">
      <c r="A408" s="4">
        <v>50</v>
      </c>
      <c r="B408" s="4">
        <v>0</v>
      </c>
      <c r="C408" s="4">
        <v>0</v>
      </c>
      <c r="D408" s="4">
        <v>1</v>
      </c>
      <c r="E408" s="4">
        <v>226</v>
      </c>
      <c r="F408" s="4">
        <f>ROUND(Source!AW402,O408)</f>
        <v>2155.31</v>
      </c>
      <c r="G408" s="4" t="s">
        <v>42</v>
      </c>
      <c r="H408" s="4" t="s">
        <v>43</v>
      </c>
      <c r="I408" s="4"/>
      <c r="J408" s="4"/>
      <c r="K408" s="4">
        <v>226</v>
      </c>
      <c r="L408" s="4">
        <v>5</v>
      </c>
      <c r="M408" s="4">
        <v>3</v>
      </c>
      <c r="N408" s="4" t="s">
        <v>3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2155.31</v>
      </c>
      <c r="X408" s="4">
        <v>1</v>
      </c>
      <c r="Y408" s="4">
        <v>2155.31</v>
      </c>
      <c r="Z408" s="4"/>
      <c r="AA408" s="4"/>
      <c r="AB408" s="4"/>
    </row>
    <row r="409" spans="1:206" x14ac:dyDescent="0.2">
      <c r="A409" s="4">
        <v>50</v>
      </c>
      <c r="B409" s="4">
        <v>0</v>
      </c>
      <c r="C409" s="4">
        <v>0</v>
      </c>
      <c r="D409" s="4">
        <v>1</v>
      </c>
      <c r="E409" s="4">
        <v>227</v>
      </c>
      <c r="F409" s="4">
        <f>ROUND(Source!AX402,O409)</f>
        <v>0</v>
      </c>
      <c r="G409" s="4" t="s">
        <v>44</v>
      </c>
      <c r="H409" s="4" t="s">
        <v>45</v>
      </c>
      <c r="I409" s="4"/>
      <c r="J409" s="4"/>
      <c r="K409" s="4">
        <v>227</v>
      </c>
      <c r="L409" s="4">
        <v>6</v>
      </c>
      <c r="M409" s="4">
        <v>3</v>
      </c>
      <c r="N409" s="4" t="s">
        <v>3</v>
      </c>
      <c r="O409" s="4">
        <v>2</v>
      </c>
      <c r="P409" s="4"/>
      <c r="Q409" s="4"/>
      <c r="R409" s="4"/>
      <c r="S409" s="4"/>
      <c r="T409" s="4"/>
      <c r="U409" s="4"/>
      <c r="V409" s="4"/>
      <c r="W409" s="4">
        <v>0</v>
      </c>
      <c r="X409" s="4">
        <v>1</v>
      </c>
      <c r="Y409" s="4">
        <v>0</v>
      </c>
      <c r="Z409" s="4"/>
      <c r="AA409" s="4"/>
      <c r="AB409" s="4"/>
    </row>
    <row r="410" spans="1:206" x14ac:dyDescent="0.2">
      <c r="A410" s="4">
        <v>50</v>
      </c>
      <c r="B410" s="4">
        <v>0</v>
      </c>
      <c r="C410" s="4">
        <v>0</v>
      </c>
      <c r="D410" s="4">
        <v>1</v>
      </c>
      <c r="E410" s="4">
        <v>228</v>
      </c>
      <c r="F410" s="4">
        <f>ROUND(Source!AY402,O410)</f>
        <v>2155.31</v>
      </c>
      <c r="G410" s="4" t="s">
        <v>46</v>
      </c>
      <c r="H410" s="4" t="s">
        <v>47</v>
      </c>
      <c r="I410" s="4"/>
      <c r="J410" s="4"/>
      <c r="K410" s="4">
        <v>228</v>
      </c>
      <c r="L410" s="4">
        <v>7</v>
      </c>
      <c r="M410" s="4">
        <v>3</v>
      </c>
      <c r="N410" s="4" t="s">
        <v>3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2155.31</v>
      </c>
      <c r="X410" s="4">
        <v>1</v>
      </c>
      <c r="Y410" s="4">
        <v>2155.31</v>
      </c>
      <c r="Z410" s="4"/>
      <c r="AA410" s="4"/>
      <c r="AB410" s="4"/>
    </row>
    <row r="411" spans="1:206" x14ac:dyDescent="0.2">
      <c r="A411" s="4">
        <v>50</v>
      </c>
      <c r="B411" s="4">
        <v>0</v>
      </c>
      <c r="C411" s="4">
        <v>0</v>
      </c>
      <c r="D411" s="4">
        <v>1</v>
      </c>
      <c r="E411" s="4">
        <v>216</v>
      </c>
      <c r="F411" s="4">
        <f>ROUND(Source!AP402,O411)</f>
        <v>0</v>
      </c>
      <c r="G411" s="4" t="s">
        <v>48</v>
      </c>
      <c r="H411" s="4" t="s">
        <v>49</v>
      </c>
      <c r="I411" s="4"/>
      <c r="J411" s="4"/>
      <c r="K411" s="4">
        <v>216</v>
      </c>
      <c r="L411" s="4">
        <v>8</v>
      </c>
      <c r="M411" s="4">
        <v>3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0</v>
      </c>
      <c r="X411" s="4">
        <v>1</v>
      </c>
      <c r="Y411" s="4">
        <v>0</v>
      </c>
      <c r="Z411" s="4"/>
      <c r="AA411" s="4"/>
      <c r="AB411" s="4"/>
    </row>
    <row r="412" spans="1:206" x14ac:dyDescent="0.2">
      <c r="A412" s="4">
        <v>50</v>
      </c>
      <c r="B412" s="4">
        <v>0</v>
      </c>
      <c r="C412" s="4">
        <v>0</v>
      </c>
      <c r="D412" s="4">
        <v>1</v>
      </c>
      <c r="E412" s="4">
        <v>223</v>
      </c>
      <c r="F412" s="4">
        <f>ROUND(Source!AQ402,O412)</f>
        <v>0</v>
      </c>
      <c r="G412" s="4" t="s">
        <v>50</v>
      </c>
      <c r="H412" s="4" t="s">
        <v>51</v>
      </c>
      <c r="I412" s="4"/>
      <c r="J412" s="4"/>
      <c r="K412" s="4">
        <v>223</v>
      </c>
      <c r="L412" s="4">
        <v>9</v>
      </c>
      <c r="M412" s="4">
        <v>3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0</v>
      </c>
      <c r="X412" s="4">
        <v>1</v>
      </c>
      <c r="Y412" s="4">
        <v>0</v>
      </c>
      <c r="Z412" s="4"/>
      <c r="AA412" s="4"/>
      <c r="AB412" s="4"/>
    </row>
    <row r="413" spans="1:206" x14ac:dyDescent="0.2">
      <c r="A413" s="4">
        <v>50</v>
      </c>
      <c r="B413" s="4">
        <v>0</v>
      </c>
      <c r="C413" s="4">
        <v>0</v>
      </c>
      <c r="D413" s="4">
        <v>1</v>
      </c>
      <c r="E413" s="4">
        <v>229</v>
      </c>
      <c r="F413" s="4">
        <f>ROUND(Source!AZ402,O413)</f>
        <v>0</v>
      </c>
      <c r="G413" s="4" t="s">
        <v>52</v>
      </c>
      <c r="H413" s="4" t="s">
        <v>53</v>
      </c>
      <c r="I413" s="4"/>
      <c r="J413" s="4"/>
      <c r="K413" s="4">
        <v>229</v>
      </c>
      <c r="L413" s="4">
        <v>10</v>
      </c>
      <c r="M413" s="4">
        <v>3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0</v>
      </c>
      <c r="X413" s="4">
        <v>1</v>
      </c>
      <c r="Y413" s="4">
        <v>0</v>
      </c>
      <c r="Z413" s="4"/>
      <c r="AA413" s="4"/>
      <c r="AB413" s="4"/>
    </row>
    <row r="414" spans="1:206" x14ac:dyDescent="0.2">
      <c r="A414" s="4">
        <v>50</v>
      </c>
      <c r="B414" s="4">
        <v>0</v>
      </c>
      <c r="C414" s="4">
        <v>0</v>
      </c>
      <c r="D414" s="4">
        <v>1</v>
      </c>
      <c r="E414" s="4">
        <v>203</v>
      </c>
      <c r="F414" s="4">
        <f>ROUND(Source!Q402,O414)</f>
        <v>0</v>
      </c>
      <c r="G414" s="4" t="s">
        <v>54</v>
      </c>
      <c r="H414" s="4" t="s">
        <v>55</v>
      </c>
      <c r="I414" s="4"/>
      <c r="J414" s="4"/>
      <c r="K414" s="4">
        <v>203</v>
      </c>
      <c r="L414" s="4">
        <v>11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0</v>
      </c>
      <c r="X414" s="4">
        <v>1</v>
      </c>
      <c r="Y414" s="4">
        <v>0</v>
      </c>
      <c r="Z414" s="4"/>
      <c r="AA414" s="4"/>
      <c r="AB414" s="4"/>
    </row>
    <row r="415" spans="1:206" x14ac:dyDescent="0.2">
      <c r="A415" s="4">
        <v>50</v>
      </c>
      <c r="B415" s="4">
        <v>0</v>
      </c>
      <c r="C415" s="4">
        <v>0</v>
      </c>
      <c r="D415" s="4">
        <v>1</v>
      </c>
      <c r="E415" s="4">
        <v>231</v>
      </c>
      <c r="F415" s="4">
        <f>ROUND(Source!BB402,O415)</f>
        <v>0</v>
      </c>
      <c r="G415" s="4" t="s">
        <v>56</v>
      </c>
      <c r="H415" s="4" t="s">
        <v>57</v>
      </c>
      <c r="I415" s="4"/>
      <c r="J415" s="4"/>
      <c r="K415" s="4">
        <v>231</v>
      </c>
      <c r="L415" s="4">
        <v>12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0</v>
      </c>
      <c r="X415" s="4">
        <v>1</v>
      </c>
      <c r="Y415" s="4">
        <v>0</v>
      </c>
      <c r="Z415" s="4"/>
      <c r="AA415" s="4"/>
      <c r="AB415" s="4"/>
    </row>
    <row r="416" spans="1:206" x14ac:dyDescent="0.2">
      <c r="A416" s="4">
        <v>50</v>
      </c>
      <c r="B416" s="4">
        <v>0</v>
      </c>
      <c r="C416" s="4">
        <v>0</v>
      </c>
      <c r="D416" s="4">
        <v>1</v>
      </c>
      <c r="E416" s="4">
        <v>204</v>
      </c>
      <c r="F416" s="4">
        <f>ROUND(Source!R402,O416)</f>
        <v>0</v>
      </c>
      <c r="G416" s="4" t="s">
        <v>58</v>
      </c>
      <c r="H416" s="4" t="s">
        <v>59</v>
      </c>
      <c r="I416" s="4"/>
      <c r="J416" s="4"/>
      <c r="K416" s="4">
        <v>204</v>
      </c>
      <c r="L416" s="4">
        <v>13</v>
      </c>
      <c r="M416" s="4">
        <v>3</v>
      </c>
      <c r="N416" s="4" t="s">
        <v>3</v>
      </c>
      <c r="O416" s="4">
        <v>2</v>
      </c>
      <c r="P416" s="4"/>
      <c r="Q416" s="4"/>
      <c r="R416" s="4"/>
      <c r="S416" s="4"/>
      <c r="T416" s="4"/>
      <c r="U416" s="4"/>
      <c r="V416" s="4"/>
      <c r="W416" s="4">
        <v>0</v>
      </c>
      <c r="X416" s="4">
        <v>1</v>
      </c>
      <c r="Y416" s="4">
        <v>0</v>
      </c>
      <c r="Z416" s="4"/>
      <c r="AA416" s="4"/>
      <c r="AB416" s="4"/>
    </row>
    <row r="417" spans="1:88" x14ac:dyDescent="0.2">
      <c r="A417" s="4">
        <v>50</v>
      </c>
      <c r="B417" s="4">
        <v>0</v>
      </c>
      <c r="C417" s="4">
        <v>0</v>
      </c>
      <c r="D417" s="4">
        <v>1</v>
      </c>
      <c r="E417" s="4">
        <v>205</v>
      </c>
      <c r="F417" s="4">
        <f>ROUND(Source!S402,O417)</f>
        <v>80285.33</v>
      </c>
      <c r="G417" s="4" t="s">
        <v>60</v>
      </c>
      <c r="H417" s="4" t="s">
        <v>61</v>
      </c>
      <c r="I417" s="4"/>
      <c r="J417" s="4"/>
      <c r="K417" s="4">
        <v>205</v>
      </c>
      <c r="L417" s="4">
        <v>14</v>
      </c>
      <c r="M417" s="4">
        <v>3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80285.33</v>
      </c>
      <c r="X417" s="4">
        <v>1</v>
      </c>
      <c r="Y417" s="4">
        <v>80285.33</v>
      </c>
      <c r="Z417" s="4"/>
      <c r="AA417" s="4"/>
      <c r="AB417" s="4"/>
    </row>
    <row r="418" spans="1:88" x14ac:dyDescent="0.2">
      <c r="A418" s="4">
        <v>50</v>
      </c>
      <c r="B418" s="4">
        <v>0</v>
      </c>
      <c r="C418" s="4">
        <v>0</v>
      </c>
      <c r="D418" s="4">
        <v>1</v>
      </c>
      <c r="E418" s="4">
        <v>232</v>
      </c>
      <c r="F418" s="4">
        <f>ROUND(Source!BC402,O418)</f>
        <v>0</v>
      </c>
      <c r="G418" s="4" t="s">
        <v>62</v>
      </c>
      <c r="H418" s="4" t="s">
        <v>63</v>
      </c>
      <c r="I418" s="4"/>
      <c r="J418" s="4"/>
      <c r="K418" s="4">
        <v>232</v>
      </c>
      <c r="L418" s="4">
        <v>15</v>
      </c>
      <c r="M418" s="4">
        <v>3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0</v>
      </c>
      <c r="X418" s="4">
        <v>1</v>
      </c>
      <c r="Y418" s="4">
        <v>0</v>
      </c>
      <c r="Z418" s="4"/>
      <c r="AA418" s="4"/>
      <c r="AB418" s="4"/>
    </row>
    <row r="419" spans="1:88" x14ac:dyDescent="0.2">
      <c r="A419" s="4">
        <v>50</v>
      </c>
      <c r="B419" s="4">
        <v>0</v>
      </c>
      <c r="C419" s="4">
        <v>0</v>
      </c>
      <c r="D419" s="4">
        <v>1</v>
      </c>
      <c r="E419" s="4">
        <v>214</v>
      </c>
      <c r="F419" s="4">
        <f>ROUND(Source!AS402,O419)</f>
        <v>0</v>
      </c>
      <c r="G419" s="4" t="s">
        <v>64</v>
      </c>
      <c r="H419" s="4" t="s">
        <v>65</v>
      </c>
      <c r="I419" s="4"/>
      <c r="J419" s="4"/>
      <c r="K419" s="4">
        <v>214</v>
      </c>
      <c r="L419" s="4">
        <v>16</v>
      </c>
      <c r="M419" s="4">
        <v>3</v>
      </c>
      <c r="N419" s="4" t="s">
        <v>3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0</v>
      </c>
      <c r="X419" s="4">
        <v>1</v>
      </c>
      <c r="Y419" s="4">
        <v>0</v>
      </c>
      <c r="Z419" s="4"/>
      <c r="AA419" s="4"/>
      <c r="AB419" s="4"/>
    </row>
    <row r="420" spans="1:88" x14ac:dyDescent="0.2">
      <c r="A420" s="4">
        <v>50</v>
      </c>
      <c r="B420" s="4">
        <v>0</v>
      </c>
      <c r="C420" s="4">
        <v>0</v>
      </c>
      <c r="D420" s="4">
        <v>1</v>
      </c>
      <c r="E420" s="4">
        <v>215</v>
      </c>
      <c r="F420" s="4">
        <f>ROUND(Source!AT402,O420)</f>
        <v>0</v>
      </c>
      <c r="G420" s="4" t="s">
        <v>66</v>
      </c>
      <c r="H420" s="4" t="s">
        <v>67</v>
      </c>
      <c r="I420" s="4"/>
      <c r="J420" s="4"/>
      <c r="K420" s="4">
        <v>215</v>
      </c>
      <c r="L420" s="4">
        <v>17</v>
      </c>
      <c r="M420" s="4">
        <v>3</v>
      </c>
      <c r="N420" s="4" t="s">
        <v>3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0</v>
      </c>
      <c r="X420" s="4">
        <v>1</v>
      </c>
      <c r="Y420" s="4">
        <v>0</v>
      </c>
      <c r="Z420" s="4"/>
      <c r="AA420" s="4"/>
      <c r="AB420" s="4"/>
    </row>
    <row r="421" spans="1:88" x14ac:dyDescent="0.2">
      <c r="A421" s="4">
        <v>50</v>
      </c>
      <c r="B421" s="4">
        <v>0</v>
      </c>
      <c r="C421" s="4">
        <v>0</v>
      </c>
      <c r="D421" s="4">
        <v>1</v>
      </c>
      <c r="E421" s="4">
        <v>217</v>
      </c>
      <c r="F421" s="4">
        <f>ROUND(Source!AU402,O421)</f>
        <v>146668.9</v>
      </c>
      <c r="G421" s="4" t="s">
        <v>68</v>
      </c>
      <c r="H421" s="4" t="s">
        <v>69</v>
      </c>
      <c r="I421" s="4"/>
      <c r="J421" s="4"/>
      <c r="K421" s="4">
        <v>217</v>
      </c>
      <c r="L421" s="4">
        <v>18</v>
      </c>
      <c r="M421" s="4">
        <v>3</v>
      </c>
      <c r="N421" s="4" t="s">
        <v>3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146668.9</v>
      </c>
      <c r="X421" s="4">
        <v>1</v>
      </c>
      <c r="Y421" s="4">
        <v>146668.9</v>
      </c>
      <c r="Z421" s="4"/>
      <c r="AA421" s="4"/>
      <c r="AB421" s="4"/>
    </row>
    <row r="422" spans="1:88" x14ac:dyDescent="0.2">
      <c r="A422" s="4">
        <v>50</v>
      </c>
      <c r="B422" s="4">
        <v>0</v>
      </c>
      <c r="C422" s="4">
        <v>0</v>
      </c>
      <c r="D422" s="4">
        <v>1</v>
      </c>
      <c r="E422" s="4">
        <v>230</v>
      </c>
      <c r="F422" s="4">
        <f>ROUND(Source!BA402,O422)</f>
        <v>0</v>
      </c>
      <c r="G422" s="4" t="s">
        <v>70</v>
      </c>
      <c r="H422" s="4" t="s">
        <v>71</v>
      </c>
      <c r="I422" s="4"/>
      <c r="J422" s="4"/>
      <c r="K422" s="4">
        <v>230</v>
      </c>
      <c r="L422" s="4">
        <v>19</v>
      </c>
      <c r="M422" s="4">
        <v>3</v>
      </c>
      <c r="N422" s="4" t="s">
        <v>3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0</v>
      </c>
      <c r="X422" s="4">
        <v>1</v>
      </c>
      <c r="Y422" s="4">
        <v>0</v>
      </c>
      <c r="Z422" s="4"/>
      <c r="AA422" s="4"/>
      <c r="AB422" s="4"/>
    </row>
    <row r="423" spans="1:88" x14ac:dyDescent="0.2">
      <c r="A423" s="4">
        <v>50</v>
      </c>
      <c r="B423" s="4">
        <v>0</v>
      </c>
      <c r="C423" s="4">
        <v>0</v>
      </c>
      <c r="D423" s="4">
        <v>1</v>
      </c>
      <c r="E423" s="4">
        <v>206</v>
      </c>
      <c r="F423" s="4">
        <f>ROUND(Source!T402,O423)</f>
        <v>0</v>
      </c>
      <c r="G423" s="4" t="s">
        <v>72</v>
      </c>
      <c r="H423" s="4" t="s">
        <v>73</v>
      </c>
      <c r="I423" s="4"/>
      <c r="J423" s="4"/>
      <c r="K423" s="4">
        <v>206</v>
      </c>
      <c r="L423" s="4">
        <v>20</v>
      </c>
      <c r="M423" s="4">
        <v>3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0</v>
      </c>
      <c r="X423" s="4">
        <v>1</v>
      </c>
      <c r="Y423" s="4">
        <v>0</v>
      </c>
      <c r="Z423" s="4"/>
      <c r="AA423" s="4"/>
      <c r="AB423" s="4"/>
    </row>
    <row r="424" spans="1:88" x14ac:dyDescent="0.2">
      <c r="A424" s="4">
        <v>50</v>
      </c>
      <c r="B424" s="4">
        <v>0</v>
      </c>
      <c r="C424" s="4">
        <v>0</v>
      </c>
      <c r="D424" s="4">
        <v>1</v>
      </c>
      <c r="E424" s="4">
        <v>207</v>
      </c>
      <c r="F424" s="4">
        <f>Source!U402</f>
        <v>286.95920000000001</v>
      </c>
      <c r="G424" s="4" t="s">
        <v>74</v>
      </c>
      <c r="H424" s="4" t="s">
        <v>75</v>
      </c>
      <c r="I424" s="4"/>
      <c r="J424" s="4"/>
      <c r="K424" s="4">
        <v>207</v>
      </c>
      <c r="L424" s="4">
        <v>21</v>
      </c>
      <c r="M424" s="4">
        <v>3</v>
      </c>
      <c r="N424" s="4" t="s">
        <v>3</v>
      </c>
      <c r="O424" s="4">
        <v>-1</v>
      </c>
      <c r="P424" s="4"/>
      <c r="Q424" s="4"/>
      <c r="R424" s="4"/>
      <c r="S424" s="4"/>
      <c r="T424" s="4"/>
      <c r="U424" s="4"/>
      <c r="V424" s="4"/>
      <c r="W424" s="4">
        <v>286.95920000000001</v>
      </c>
      <c r="X424" s="4">
        <v>1</v>
      </c>
      <c r="Y424" s="4">
        <v>286.95920000000001</v>
      </c>
      <c r="Z424" s="4"/>
      <c r="AA424" s="4"/>
      <c r="AB424" s="4"/>
    </row>
    <row r="425" spans="1:88" x14ac:dyDescent="0.2">
      <c r="A425" s="4">
        <v>50</v>
      </c>
      <c r="B425" s="4">
        <v>0</v>
      </c>
      <c r="C425" s="4">
        <v>0</v>
      </c>
      <c r="D425" s="4">
        <v>1</v>
      </c>
      <c r="E425" s="4">
        <v>208</v>
      </c>
      <c r="F425" s="4">
        <f>Source!V402</f>
        <v>0</v>
      </c>
      <c r="G425" s="4" t="s">
        <v>76</v>
      </c>
      <c r="H425" s="4" t="s">
        <v>77</v>
      </c>
      <c r="I425" s="4"/>
      <c r="J425" s="4"/>
      <c r="K425" s="4">
        <v>208</v>
      </c>
      <c r="L425" s="4">
        <v>22</v>
      </c>
      <c r="M425" s="4">
        <v>3</v>
      </c>
      <c r="N425" s="4" t="s">
        <v>3</v>
      </c>
      <c r="O425" s="4">
        <v>-1</v>
      </c>
      <c r="P425" s="4"/>
      <c r="Q425" s="4"/>
      <c r="R425" s="4"/>
      <c r="S425" s="4"/>
      <c r="T425" s="4"/>
      <c r="U425" s="4"/>
      <c r="V425" s="4"/>
      <c r="W425" s="4">
        <v>0</v>
      </c>
      <c r="X425" s="4">
        <v>1</v>
      </c>
      <c r="Y425" s="4">
        <v>0</v>
      </c>
      <c r="Z425" s="4"/>
      <c r="AA425" s="4"/>
      <c r="AB425" s="4"/>
    </row>
    <row r="426" spans="1:88" x14ac:dyDescent="0.2">
      <c r="A426" s="4">
        <v>50</v>
      </c>
      <c r="B426" s="4">
        <v>0</v>
      </c>
      <c r="C426" s="4">
        <v>0</v>
      </c>
      <c r="D426" s="4">
        <v>1</v>
      </c>
      <c r="E426" s="4">
        <v>209</v>
      </c>
      <c r="F426" s="4">
        <f>ROUND(Source!W402,O426)</f>
        <v>0</v>
      </c>
      <c r="G426" s="4" t="s">
        <v>78</v>
      </c>
      <c r="H426" s="4" t="s">
        <v>79</v>
      </c>
      <c r="I426" s="4"/>
      <c r="J426" s="4"/>
      <c r="K426" s="4">
        <v>209</v>
      </c>
      <c r="L426" s="4">
        <v>23</v>
      </c>
      <c r="M426" s="4">
        <v>3</v>
      </c>
      <c r="N426" s="4" t="s">
        <v>3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0</v>
      </c>
      <c r="X426" s="4">
        <v>1</v>
      </c>
      <c r="Y426" s="4">
        <v>0</v>
      </c>
      <c r="Z426" s="4"/>
      <c r="AA426" s="4"/>
      <c r="AB426" s="4"/>
    </row>
    <row r="427" spans="1:88" x14ac:dyDescent="0.2">
      <c r="A427" s="4">
        <v>50</v>
      </c>
      <c r="B427" s="4">
        <v>0</v>
      </c>
      <c r="C427" s="4">
        <v>0</v>
      </c>
      <c r="D427" s="4">
        <v>1</v>
      </c>
      <c r="E427" s="4">
        <v>233</v>
      </c>
      <c r="F427" s="4">
        <f>ROUND(Source!BD402,O427)</f>
        <v>0</v>
      </c>
      <c r="G427" s="4" t="s">
        <v>80</v>
      </c>
      <c r="H427" s="4" t="s">
        <v>81</v>
      </c>
      <c r="I427" s="4"/>
      <c r="J427" s="4"/>
      <c r="K427" s="4">
        <v>233</v>
      </c>
      <c r="L427" s="4">
        <v>24</v>
      </c>
      <c r="M427" s="4">
        <v>3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0</v>
      </c>
      <c r="X427" s="4">
        <v>1</v>
      </c>
      <c r="Y427" s="4">
        <v>0</v>
      </c>
      <c r="Z427" s="4"/>
      <c r="AA427" s="4"/>
      <c r="AB427" s="4"/>
    </row>
    <row r="428" spans="1:88" x14ac:dyDescent="0.2">
      <c r="A428" s="4">
        <v>50</v>
      </c>
      <c r="B428" s="4">
        <v>0</v>
      </c>
      <c r="C428" s="4">
        <v>0</v>
      </c>
      <c r="D428" s="4">
        <v>1</v>
      </c>
      <c r="E428" s="4">
        <v>210</v>
      </c>
      <c r="F428" s="4">
        <f>ROUND(Source!X402,O428)</f>
        <v>56199.74</v>
      </c>
      <c r="G428" s="4" t="s">
        <v>82</v>
      </c>
      <c r="H428" s="4" t="s">
        <v>83</v>
      </c>
      <c r="I428" s="4"/>
      <c r="J428" s="4"/>
      <c r="K428" s="4">
        <v>210</v>
      </c>
      <c r="L428" s="4">
        <v>25</v>
      </c>
      <c r="M428" s="4">
        <v>3</v>
      </c>
      <c r="N428" s="4" t="s">
        <v>3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56199.74</v>
      </c>
      <c r="X428" s="4">
        <v>1</v>
      </c>
      <c r="Y428" s="4">
        <v>56199.74</v>
      </c>
      <c r="Z428" s="4"/>
      <c r="AA428" s="4"/>
      <c r="AB428" s="4"/>
    </row>
    <row r="429" spans="1:88" x14ac:dyDescent="0.2">
      <c r="A429" s="4">
        <v>50</v>
      </c>
      <c r="B429" s="4">
        <v>0</v>
      </c>
      <c r="C429" s="4">
        <v>0</v>
      </c>
      <c r="D429" s="4">
        <v>1</v>
      </c>
      <c r="E429" s="4">
        <v>211</v>
      </c>
      <c r="F429" s="4">
        <f>ROUND(Source!Y402,O429)</f>
        <v>8028.52</v>
      </c>
      <c r="G429" s="4" t="s">
        <v>84</v>
      </c>
      <c r="H429" s="4" t="s">
        <v>85</v>
      </c>
      <c r="I429" s="4"/>
      <c r="J429" s="4"/>
      <c r="K429" s="4">
        <v>211</v>
      </c>
      <c r="L429" s="4">
        <v>26</v>
      </c>
      <c r="M429" s="4">
        <v>3</v>
      </c>
      <c r="N429" s="4" t="s">
        <v>3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8028.52</v>
      </c>
      <c r="X429" s="4">
        <v>1</v>
      </c>
      <c r="Y429" s="4">
        <v>8028.52</v>
      </c>
      <c r="Z429" s="4"/>
      <c r="AA429" s="4"/>
      <c r="AB429" s="4"/>
    </row>
    <row r="430" spans="1:88" x14ac:dyDescent="0.2">
      <c r="A430" s="4">
        <v>50</v>
      </c>
      <c r="B430" s="4">
        <v>0</v>
      </c>
      <c r="C430" s="4">
        <v>0</v>
      </c>
      <c r="D430" s="4">
        <v>1</v>
      </c>
      <c r="E430" s="4">
        <v>224</v>
      </c>
      <c r="F430" s="4">
        <f>ROUND(Source!AR402,O430)</f>
        <v>146668.9</v>
      </c>
      <c r="G430" s="4" t="s">
        <v>86</v>
      </c>
      <c r="H430" s="4" t="s">
        <v>87</v>
      </c>
      <c r="I430" s="4"/>
      <c r="J430" s="4"/>
      <c r="K430" s="4">
        <v>224</v>
      </c>
      <c r="L430" s="4">
        <v>27</v>
      </c>
      <c r="M430" s="4">
        <v>3</v>
      </c>
      <c r="N430" s="4" t="s">
        <v>3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146668.9</v>
      </c>
      <c r="X430" s="4">
        <v>1</v>
      </c>
      <c r="Y430" s="4">
        <v>146668.9</v>
      </c>
      <c r="Z430" s="4"/>
      <c r="AA430" s="4"/>
      <c r="AB430" s="4"/>
    </row>
    <row r="432" spans="1:88" x14ac:dyDescent="0.2">
      <c r="A432" s="1">
        <v>5</v>
      </c>
      <c r="B432" s="1">
        <v>1</v>
      </c>
      <c r="C432" s="1"/>
      <c r="D432" s="1">
        <f>ROW(A448)</f>
        <v>448</v>
      </c>
      <c r="E432" s="1"/>
      <c r="F432" s="1" t="s">
        <v>3</v>
      </c>
      <c r="G432" s="1" t="s">
        <v>133</v>
      </c>
      <c r="H432" s="1" t="s">
        <v>3</v>
      </c>
      <c r="I432" s="1">
        <v>0</v>
      </c>
      <c r="J432" s="1"/>
      <c r="K432" s="1">
        <v>-1</v>
      </c>
      <c r="L432" s="1"/>
      <c r="M432" s="1" t="s">
        <v>3</v>
      </c>
      <c r="N432" s="1"/>
      <c r="O432" s="1"/>
      <c r="P432" s="1"/>
      <c r="Q432" s="1"/>
      <c r="R432" s="1"/>
      <c r="S432" s="1">
        <v>0</v>
      </c>
      <c r="T432" s="1"/>
      <c r="U432" s="1" t="s">
        <v>3</v>
      </c>
      <c r="V432" s="1">
        <v>0</v>
      </c>
      <c r="W432" s="1"/>
      <c r="X432" s="1"/>
      <c r="Y432" s="1"/>
      <c r="Z432" s="1"/>
      <c r="AA432" s="1"/>
      <c r="AB432" s="1" t="s">
        <v>3</v>
      </c>
      <c r="AC432" s="1" t="s">
        <v>3</v>
      </c>
      <c r="AD432" s="1" t="s">
        <v>3</v>
      </c>
      <c r="AE432" s="1" t="s">
        <v>3</v>
      </c>
      <c r="AF432" s="1" t="s">
        <v>3</v>
      </c>
      <c r="AG432" s="1" t="s">
        <v>3</v>
      </c>
      <c r="AH432" s="1"/>
      <c r="AI432" s="1"/>
      <c r="AJ432" s="1"/>
      <c r="AK432" s="1"/>
      <c r="AL432" s="1"/>
      <c r="AM432" s="1"/>
      <c r="AN432" s="1"/>
      <c r="AO432" s="1"/>
      <c r="AP432" s="1" t="s">
        <v>3</v>
      </c>
      <c r="AQ432" s="1" t="s">
        <v>3</v>
      </c>
      <c r="AR432" s="1" t="s">
        <v>3</v>
      </c>
      <c r="AS432" s="1"/>
      <c r="AT432" s="1"/>
      <c r="AU432" s="1"/>
      <c r="AV432" s="1"/>
      <c r="AW432" s="1"/>
      <c r="AX432" s="1"/>
      <c r="AY432" s="1"/>
      <c r="AZ432" s="1" t="s">
        <v>3</v>
      </c>
      <c r="BA432" s="1"/>
      <c r="BB432" s="1" t="s">
        <v>3</v>
      </c>
      <c r="BC432" s="1" t="s">
        <v>3</v>
      </c>
      <c r="BD432" s="1" t="s">
        <v>3</v>
      </c>
      <c r="BE432" s="1" t="s">
        <v>3</v>
      </c>
      <c r="BF432" s="1" t="s">
        <v>3</v>
      </c>
      <c r="BG432" s="1" t="s">
        <v>3</v>
      </c>
      <c r="BH432" s="1" t="s">
        <v>3</v>
      </c>
      <c r="BI432" s="1" t="s">
        <v>3</v>
      </c>
      <c r="BJ432" s="1" t="s">
        <v>3</v>
      </c>
      <c r="BK432" s="1" t="s">
        <v>3</v>
      </c>
      <c r="BL432" s="1" t="s">
        <v>3</v>
      </c>
      <c r="BM432" s="1" t="s">
        <v>3</v>
      </c>
      <c r="BN432" s="1" t="s">
        <v>3</v>
      </c>
      <c r="BO432" s="1" t="s">
        <v>3</v>
      </c>
      <c r="BP432" s="1" t="s">
        <v>3</v>
      </c>
      <c r="BQ432" s="1"/>
      <c r="BR432" s="1"/>
      <c r="BS432" s="1"/>
      <c r="BT432" s="1"/>
      <c r="BU432" s="1"/>
      <c r="BV432" s="1"/>
      <c r="BW432" s="1"/>
      <c r="BX432" s="1">
        <v>0</v>
      </c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>
        <v>0</v>
      </c>
    </row>
    <row r="434" spans="1:245" x14ac:dyDescent="0.2">
      <c r="A434" s="2">
        <v>52</v>
      </c>
      <c r="B434" s="2">
        <f t="shared" ref="B434:G434" si="272">B448</f>
        <v>1</v>
      </c>
      <c r="C434" s="2">
        <f t="shared" si="272"/>
        <v>5</v>
      </c>
      <c r="D434" s="2">
        <f t="shared" si="272"/>
        <v>432</v>
      </c>
      <c r="E434" s="2">
        <f t="shared" si="272"/>
        <v>0</v>
      </c>
      <c r="F434" s="2" t="str">
        <f t="shared" si="272"/>
        <v/>
      </c>
      <c r="G434" s="2" t="str">
        <f t="shared" si="272"/>
        <v>Мытье сантехнических приборов</v>
      </c>
      <c r="H434" s="2"/>
      <c r="I434" s="2"/>
      <c r="J434" s="2"/>
      <c r="K434" s="2"/>
      <c r="L434" s="2"/>
      <c r="M434" s="2"/>
      <c r="N434" s="2"/>
      <c r="O434" s="2">
        <f t="shared" ref="O434:AT434" si="273">O448</f>
        <v>506076.03</v>
      </c>
      <c r="P434" s="2">
        <f t="shared" si="273"/>
        <v>351739.69</v>
      </c>
      <c r="Q434" s="2">
        <f t="shared" si="273"/>
        <v>0</v>
      </c>
      <c r="R434" s="2">
        <f t="shared" si="273"/>
        <v>0</v>
      </c>
      <c r="S434" s="2">
        <f t="shared" si="273"/>
        <v>154336.34</v>
      </c>
      <c r="T434" s="2">
        <f t="shared" si="273"/>
        <v>0</v>
      </c>
      <c r="U434" s="2">
        <f t="shared" si="273"/>
        <v>551.63520000000005</v>
      </c>
      <c r="V434" s="2">
        <f t="shared" si="273"/>
        <v>0</v>
      </c>
      <c r="W434" s="2">
        <f t="shared" si="273"/>
        <v>0</v>
      </c>
      <c r="X434" s="2">
        <f t="shared" si="273"/>
        <v>108035.45</v>
      </c>
      <c r="Y434" s="2">
        <f t="shared" si="273"/>
        <v>15433.64</v>
      </c>
      <c r="Z434" s="2">
        <f t="shared" si="273"/>
        <v>0</v>
      </c>
      <c r="AA434" s="2">
        <f t="shared" si="273"/>
        <v>0</v>
      </c>
      <c r="AB434" s="2">
        <f t="shared" si="273"/>
        <v>506076.03</v>
      </c>
      <c r="AC434" s="2">
        <f t="shared" si="273"/>
        <v>351739.69</v>
      </c>
      <c r="AD434" s="2">
        <f t="shared" si="273"/>
        <v>0</v>
      </c>
      <c r="AE434" s="2">
        <f t="shared" si="273"/>
        <v>0</v>
      </c>
      <c r="AF434" s="2">
        <f t="shared" si="273"/>
        <v>154336.34</v>
      </c>
      <c r="AG434" s="2">
        <f t="shared" si="273"/>
        <v>0</v>
      </c>
      <c r="AH434" s="2">
        <f t="shared" si="273"/>
        <v>551.63520000000005</v>
      </c>
      <c r="AI434" s="2">
        <f t="shared" si="273"/>
        <v>0</v>
      </c>
      <c r="AJ434" s="2">
        <f t="shared" si="273"/>
        <v>0</v>
      </c>
      <c r="AK434" s="2">
        <f t="shared" si="273"/>
        <v>108035.45</v>
      </c>
      <c r="AL434" s="2">
        <f t="shared" si="273"/>
        <v>15433.64</v>
      </c>
      <c r="AM434" s="2">
        <f t="shared" si="273"/>
        <v>0</v>
      </c>
      <c r="AN434" s="2">
        <f t="shared" si="273"/>
        <v>0</v>
      </c>
      <c r="AO434" s="2">
        <f t="shared" si="273"/>
        <v>0</v>
      </c>
      <c r="AP434" s="2">
        <f t="shared" si="273"/>
        <v>0</v>
      </c>
      <c r="AQ434" s="2">
        <f t="shared" si="273"/>
        <v>0</v>
      </c>
      <c r="AR434" s="2">
        <f t="shared" si="273"/>
        <v>629545.12</v>
      </c>
      <c r="AS434" s="2">
        <f t="shared" si="273"/>
        <v>340131.02</v>
      </c>
      <c r="AT434" s="2">
        <f t="shared" si="273"/>
        <v>0</v>
      </c>
      <c r="AU434" s="2">
        <f t="shared" ref="AU434:BZ434" si="274">AU448</f>
        <v>289414.09999999998</v>
      </c>
      <c r="AV434" s="2">
        <f t="shared" si="274"/>
        <v>351739.69</v>
      </c>
      <c r="AW434" s="2">
        <f t="shared" si="274"/>
        <v>351739.69</v>
      </c>
      <c r="AX434" s="2">
        <f t="shared" si="274"/>
        <v>0</v>
      </c>
      <c r="AY434" s="2">
        <f t="shared" si="274"/>
        <v>351739.69</v>
      </c>
      <c r="AZ434" s="2">
        <f t="shared" si="274"/>
        <v>0</v>
      </c>
      <c r="BA434" s="2">
        <f t="shared" si="274"/>
        <v>0</v>
      </c>
      <c r="BB434" s="2">
        <f t="shared" si="274"/>
        <v>0</v>
      </c>
      <c r="BC434" s="2">
        <f t="shared" si="274"/>
        <v>0</v>
      </c>
      <c r="BD434" s="2">
        <f t="shared" si="274"/>
        <v>0</v>
      </c>
      <c r="BE434" s="2">
        <f t="shared" si="274"/>
        <v>0</v>
      </c>
      <c r="BF434" s="2">
        <f t="shared" si="274"/>
        <v>0</v>
      </c>
      <c r="BG434" s="2">
        <f t="shared" si="274"/>
        <v>0</v>
      </c>
      <c r="BH434" s="2">
        <f t="shared" si="274"/>
        <v>0</v>
      </c>
      <c r="BI434" s="2">
        <f t="shared" si="274"/>
        <v>0</v>
      </c>
      <c r="BJ434" s="2">
        <f t="shared" si="274"/>
        <v>0</v>
      </c>
      <c r="BK434" s="2">
        <f t="shared" si="274"/>
        <v>0</v>
      </c>
      <c r="BL434" s="2">
        <f t="shared" si="274"/>
        <v>0</v>
      </c>
      <c r="BM434" s="2">
        <f t="shared" si="274"/>
        <v>0</v>
      </c>
      <c r="BN434" s="2">
        <f t="shared" si="274"/>
        <v>0</v>
      </c>
      <c r="BO434" s="2">
        <f t="shared" si="274"/>
        <v>0</v>
      </c>
      <c r="BP434" s="2">
        <f t="shared" si="274"/>
        <v>0</v>
      </c>
      <c r="BQ434" s="2">
        <f t="shared" si="274"/>
        <v>0</v>
      </c>
      <c r="BR434" s="2">
        <f t="shared" si="274"/>
        <v>0</v>
      </c>
      <c r="BS434" s="2">
        <f t="shared" si="274"/>
        <v>0</v>
      </c>
      <c r="BT434" s="2">
        <f t="shared" si="274"/>
        <v>0</v>
      </c>
      <c r="BU434" s="2">
        <f t="shared" si="274"/>
        <v>0</v>
      </c>
      <c r="BV434" s="2">
        <f t="shared" si="274"/>
        <v>0</v>
      </c>
      <c r="BW434" s="2">
        <f t="shared" si="274"/>
        <v>0</v>
      </c>
      <c r="BX434" s="2">
        <f t="shared" si="274"/>
        <v>0</v>
      </c>
      <c r="BY434" s="2">
        <f t="shared" si="274"/>
        <v>0</v>
      </c>
      <c r="BZ434" s="2">
        <f t="shared" si="274"/>
        <v>0</v>
      </c>
      <c r="CA434" s="2">
        <f t="shared" ref="CA434:DF434" si="275">CA448</f>
        <v>629545.12</v>
      </c>
      <c r="CB434" s="2">
        <f t="shared" si="275"/>
        <v>340131.02</v>
      </c>
      <c r="CC434" s="2">
        <f t="shared" si="275"/>
        <v>0</v>
      </c>
      <c r="CD434" s="2">
        <f t="shared" si="275"/>
        <v>289414.09999999998</v>
      </c>
      <c r="CE434" s="2">
        <f t="shared" si="275"/>
        <v>351739.69</v>
      </c>
      <c r="CF434" s="2">
        <f t="shared" si="275"/>
        <v>351739.69</v>
      </c>
      <c r="CG434" s="2">
        <f t="shared" si="275"/>
        <v>0</v>
      </c>
      <c r="CH434" s="2">
        <f t="shared" si="275"/>
        <v>351739.69</v>
      </c>
      <c r="CI434" s="2">
        <f t="shared" si="275"/>
        <v>0</v>
      </c>
      <c r="CJ434" s="2">
        <f t="shared" si="275"/>
        <v>0</v>
      </c>
      <c r="CK434" s="2">
        <f t="shared" si="275"/>
        <v>0</v>
      </c>
      <c r="CL434" s="2">
        <f t="shared" si="275"/>
        <v>0</v>
      </c>
      <c r="CM434" s="2">
        <f t="shared" si="275"/>
        <v>0</v>
      </c>
      <c r="CN434" s="2">
        <f t="shared" si="275"/>
        <v>0</v>
      </c>
      <c r="CO434" s="2">
        <f t="shared" si="275"/>
        <v>0</v>
      </c>
      <c r="CP434" s="2">
        <f t="shared" si="275"/>
        <v>0</v>
      </c>
      <c r="CQ434" s="2">
        <f t="shared" si="275"/>
        <v>0</v>
      </c>
      <c r="CR434" s="2">
        <f t="shared" si="275"/>
        <v>0</v>
      </c>
      <c r="CS434" s="2">
        <f t="shared" si="275"/>
        <v>0</v>
      </c>
      <c r="CT434" s="2">
        <f t="shared" si="275"/>
        <v>0</v>
      </c>
      <c r="CU434" s="2">
        <f t="shared" si="275"/>
        <v>0</v>
      </c>
      <c r="CV434" s="2">
        <f t="shared" si="275"/>
        <v>0</v>
      </c>
      <c r="CW434" s="2">
        <f t="shared" si="275"/>
        <v>0</v>
      </c>
      <c r="CX434" s="2">
        <f t="shared" si="275"/>
        <v>0</v>
      </c>
      <c r="CY434" s="2">
        <f t="shared" si="275"/>
        <v>0</v>
      </c>
      <c r="CZ434" s="2">
        <f t="shared" si="275"/>
        <v>0</v>
      </c>
      <c r="DA434" s="2">
        <f t="shared" si="275"/>
        <v>0</v>
      </c>
      <c r="DB434" s="2">
        <f t="shared" si="275"/>
        <v>0</v>
      </c>
      <c r="DC434" s="2">
        <f t="shared" si="275"/>
        <v>0</v>
      </c>
      <c r="DD434" s="2">
        <f t="shared" si="275"/>
        <v>0</v>
      </c>
      <c r="DE434" s="2">
        <f t="shared" si="275"/>
        <v>0</v>
      </c>
      <c r="DF434" s="2">
        <f t="shared" si="275"/>
        <v>0</v>
      </c>
      <c r="DG434" s="3">
        <f t="shared" ref="DG434:EL434" si="276">DG448</f>
        <v>0</v>
      </c>
      <c r="DH434" s="3">
        <f t="shared" si="276"/>
        <v>0</v>
      </c>
      <c r="DI434" s="3">
        <f t="shared" si="276"/>
        <v>0</v>
      </c>
      <c r="DJ434" s="3">
        <f t="shared" si="276"/>
        <v>0</v>
      </c>
      <c r="DK434" s="3">
        <f t="shared" si="276"/>
        <v>0</v>
      </c>
      <c r="DL434" s="3">
        <f t="shared" si="276"/>
        <v>0</v>
      </c>
      <c r="DM434" s="3">
        <f t="shared" si="276"/>
        <v>0</v>
      </c>
      <c r="DN434" s="3">
        <f t="shared" si="276"/>
        <v>0</v>
      </c>
      <c r="DO434" s="3">
        <f t="shared" si="276"/>
        <v>0</v>
      </c>
      <c r="DP434" s="3">
        <f t="shared" si="276"/>
        <v>0</v>
      </c>
      <c r="DQ434" s="3">
        <f t="shared" si="276"/>
        <v>0</v>
      </c>
      <c r="DR434" s="3">
        <f t="shared" si="276"/>
        <v>0</v>
      </c>
      <c r="DS434" s="3">
        <f t="shared" si="276"/>
        <v>0</v>
      </c>
      <c r="DT434" s="3">
        <f t="shared" si="276"/>
        <v>0</v>
      </c>
      <c r="DU434" s="3">
        <f t="shared" si="276"/>
        <v>0</v>
      </c>
      <c r="DV434" s="3">
        <f t="shared" si="276"/>
        <v>0</v>
      </c>
      <c r="DW434" s="3">
        <f t="shared" si="276"/>
        <v>0</v>
      </c>
      <c r="DX434" s="3">
        <f t="shared" si="276"/>
        <v>0</v>
      </c>
      <c r="DY434" s="3">
        <f t="shared" si="276"/>
        <v>0</v>
      </c>
      <c r="DZ434" s="3">
        <f t="shared" si="276"/>
        <v>0</v>
      </c>
      <c r="EA434" s="3">
        <f t="shared" si="276"/>
        <v>0</v>
      </c>
      <c r="EB434" s="3">
        <f t="shared" si="276"/>
        <v>0</v>
      </c>
      <c r="EC434" s="3">
        <f t="shared" si="276"/>
        <v>0</v>
      </c>
      <c r="ED434" s="3">
        <f t="shared" si="276"/>
        <v>0</v>
      </c>
      <c r="EE434" s="3">
        <f t="shared" si="276"/>
        <v>0</v>
      </c>
      <c r="EF434" s="3">
        <f t="shared" si="276"/>
        <v>0</v>
      </c>
      <c r="EG434" s="3">
        <f t="shared" si="276"/>
        <v>0</v>
      </c>
      <c r="EH434" s="3">
        <f t="shared" si="276"/>
        <v>0</v>
      </c>
      <c r="EI434" s="3">
        <f t="shared" si="276"/>
        <v>0</v>
      </c>
      <c r="EJ434" s="3">
        <f t="shared" si="276"/>
        <v>0</v>
      </c>
      <c r="EK434" s="3">
        <f t="shared" si="276"/>
        <v>0</v>
      </c>
      <c r="EL434" s="3">
        <f t="shared" si="276"/>
        <v>0</v>
      </c>
      <c r="EM434" s="3">
        <f t="shared" ref="EM434:FR434" si="277">EM448</f>
        <v>0</v>
      </c>
      <c r="EN434" s="3">
        <f t="shared" si="277"/>
        <v>0</v>
      </c>
      <c r="EO434" s="3">
        <f t="shared" si="277"/>
        <v>0</v>
      </c>
      <c r="EP434" s="3">
        <f t="shared" si="277"/>
        <v>0</v>
      </c>
      <c r="EQ434" s="3">
        <f t="shared" si="277"/>
        <v>0</v>
      </c>
      <c r="ER434" s="3">
        <f t="shared" si="277"/>
        <v>0</v>
      </c>
      <c r="ES434" s="3">
        <f t="shared" si="277"/>
        <v>0</v>
      </c>
      <c r="ET434" s="3">
        <f t="shared" si="277"/>
        <v>0</v>
      </c>
      <c r="EU434" s="3">
        <f t="shared" si="277"/>
        <v>0</v>
      </c>
      <c r="EV434" s="3">
        <f t="shared" si="277"/>
        <v>0</v>
      </c>
      <c r="EW434" s="3">
        <f t="shared" si="277"/>
        <v>0</v>
      </c>
      <c r="EX434" s="3">
        <f t="shared" si="277"/>
        <v>0</v>
      </c>
      <c r="EY434" s="3">
        <f t="shared" si="277"/>
        <v>0</v>
      </c>
      <c r="EZ434" s="3">
        <f t="shared" si="277"/>
        <v>0</v>
      </c>
      <c r="FA434" s="3">
        <f t="shared" si="277"/>
        <v>0</v>
      </c>
      <c r="FB434" s="3">
        <f t="shared" si="277"/>
        <v>0</v>
      </c>
      <c r="FC434" s="3">
        <f t="shared" si="277"/>
        <v>0</v>
      </c>
      <c r="FD434" s="3">
        <f t="shared" si="277"/>
        <v>0</v>
      </c>
      <c r="FE434" s="3">
        <f t="shared" si="277"/>
        <v>0</v>
      </c>
      <c r="FF434" s="3">
        <f t="shared" si="277"/>
        <v>0</v>
      </c>
      <c r="FG434" s="3">
        <f t="shared" si="277"/>
        <v>0</v>
      </c>
      <c r="FH434" s="3">
        <f t="shared" si="277"/>
        <v>0</v>
      </c>
      <c r="FI434" s="3">
        <f t="shared" si="277"/>
        <v>0</v>
      </c>
      <c r="FJ434" s="3">
        <f t="shared" si="277"/>
        <v>0</v>
      </c>
      <c r="FK434" s="3">
        <f t="shared" si="277"/>
        <v>0</v>
      </c>
      <c r="FL434" s="3">
        <f t="shared" si="277"/>
        <v>0</v>
      </c>
      <c r="FM434" s="3">
        <f t="shared" si="277"/>
        <v>0</v>
      </c>
      <c r="FN434" s="3">
        <f t="shared" si="277"/>
        <v>0</v>
      </c>
      <c r="FO434" s="3">
        <f t="shared" si="277"/>
        <v>0</v>
      </c>
      <c r="FP434" s="3">
        <f t="shared" si="277"/>
        <v>0</v>
      </c>
      <c r="FQ434" s="3">
        <f t="shared" si="277"/>
        <v>0</v>
      </c>
      <c r="FR434" s="3">
        <f t="shared" si="277"/>
        <v>0</v>
      </c>
      <c r="FS434" s="3">
        <f t="shared" ref="FS434:GX434" si="278">FS448</f>
        <v>0</v>
      </c>
      <c r="FT434" s="3">
        <f t="shared" si="278"/>
        <v>0</v>
      </c>
      <c r="FU434" s="3">
        <f t="shared" si="278"/>
        <v>0</v>
      </c>
      <c r="FV434" s="3">
        <f t="shared" si="278"/>
        <v>0</v>
      </c>
      <c r="FW434" s="3">
        <f t="shared" si="278"/>
        <v>0</v>
      </c>
      <c r="FX434" s="3">
        <f t="shared" si="278"/>
        <v>0</v>
      </c>
      <c r="FY434" s="3">
        <f t="shared" si="278"/>
        <v>0</v>
      </c>
      <c r="FZ434" s="3">
        <f t="shared" si="278"/>
        <v>0</v>
      </c>
      <c r="GA434" s="3">
        <f t="shared" si="278"/>
        <v>0</v>
      </c>
      <c r="GB434" s="3">
        <f t="shared" si="278"/>
        <v>0</v>
      </c>
      <c r="GC434" s="3">
        <f t="shared" si="278"/>
        <v>0</v>
      </c>
      <c r="GD434" s="3">
        <f t="shared" si="278"/>
        <v>0</v>
      </c>
      <c r="GE434" s="3">
        <f t="shared" si="278"/>
        <v>0</v>
      </c>
      <c r="GF434" s="3">
        <f t="shared" si="278"/>
        <v>0</v>
      </c>
      <c r="GG434" s="3">
        <f t="shared" si="278"/>
        <v>0</v>
      </c>
      <c r="GH434" s="3">
        <f t="shared" si="278"/>
        <v>0</v>
      </c>
      <c r="GI434" s="3">
        <f t="shared" si="278"/>
        <v>0</v>
      </c>
      <c r="GJ434" s="3">
        <f t="shared" si="278"/>
        <v>0</v>
      </c>
      <c r="GK434" s="3">
        <f t="shared" si="278"/>
        <v>0</v>
      </c>
      <c r="GL434" s="3">
        <f t="shared" si="278"/>
        <v>0</v>
      </c>
      <c r="GM434" s="3">
        <f t="shared" si="278"/>
        <v>0</v>
      </c>
      <c r="GN434" s="3">
        <f t="shared" si="278"/>
        <v>0</v>
      </c>
      <c r="GO434" s="3">
        <f t="shared" si="278"/>
        <v>0</v>
      </c>
      <c r="GP434" s="3">
        <f t="shared" si="278"/>
        <v>0</v>
      </c>
      <c r="GQ434" s="3">
        <f t="shared" si="278"/>
        <v>0</v>
      </c>
      <c r="GR434" s="3">
        <f t="shared" si="278"/>
        <v>0</v>
      </c>
      <c r="GS434" s="3">
        <f t="shared" si="278"/>
        <v>0</v>
      </c>
      <c r="GT434" s="3">
        <f t="shared" si="278"/>
        <v>0</v>
      </c>
      <c r="GU434" s="3">
        <f t="shared" si="278"/>
        <v>0</v>
      </c>
      <c r="GV434" s="3">
        <f t="shared" si="278"/>
        <v>0</v>
      </c>
      <c r="GW434" s="3">
        <f t="shared" si="278"/>
        <v>0</v>
      </c>
      <c r="GX434" s="3">
        <f t="shared" si="278"/>
        <v>0</v>
      </c>
    </row>
    <row r="436" spans="1:245" x14ac:dyDescent="0.2">
      <c r="A436">
        <v>17</v>
      </c>
      <c r="B436">
        <v>1</v>
      </c>
      <c r="C436">
        <f>ROW(SmtRes!A88)</f>
        <v>88</v>
      </c>
      <c r="D436">
        <f>ROW(EtalonRes!A88)</f>
        <v>88</v>
      </c>
      <c r="E436" t="s">
        <v>200</v>
      </c>
      <c r="F436" t="s">
        <v>135</v>
      </c>
      <c r="G436" t="s">
        <v>136</v>
      </c>
      <c r="H436" t="s">
        <v>137</v>
      </c>
      <c r="I436">
        <f>ROUND(24/100,9)</f>
        <v>0.24</v>
      </c>
      <c r="J436">
        <v>0</v>
      </c>
      <c r="K436">
        <f>ROUND(24/100,9)</f>
        <v>0.24</v>
      </c>
      <c r="O436">
        <f t="shared" ref="O436:O446" si="279">ROUND(CP436,2)</f>
        <v>78082.73</v>
      </c>
      <c r="P436">
        <f t="shared" ref="P436:P446" si="280">ROUND(CQ436*I436,2)</f>
        <v>4682.75</v>
      </c>
      <c r="Q436">
        <f t="shared" ref="Q436:Q446" si="281">ROUND(CR436*I436,2)</f>
        <v>0</v>
      </c>
      <c r="R436">
        <f t="shared" ref="R436:R446" si="282">ROUND(CS436*I436,2)</f>
        <v>0</v>
      </c>
      <c r="S436">
        <f t="shared" ref="S436:S446" si="283">ROUND(CT436*I436,2)</f>
        <v>73399.98</v>
      </c>
      <c r="T436">
        <f t="shared" ref="T436:T446" si="284">ROUND(CU436*I436,2)</f>
        <v>0</v>
      </c>
      <c r="U436">
        <f t="shared" ref="U436:U446" si="285">CV436*I436</f>
        <v>262.34880000000004</v>
      </c>
      <c r="V436">
        <f t="shared" ref="V436:V446" si="286">CW436*I436</f>
        <v>0</v>
      </c>
      <c r="W436">
        <f t="shared" ref="W436:W446" si="287">ROUND(CX436*I436,2)</f>
        <v>0</v>
      </c>
      <c r="X436">
        <f t="shared" ref="X436:X446" si="288">ROUND(CY436,2)</f>
        <v>51379.99</v>
      </c>
      <c r="Y436">
        <f t="shared" ref="Y436:Y446" si="289">ROUND(CZ436,2)</f>
        <v>7340</v>
      </c>
      <c r="AA436">
        <v>75522059</v>
      </c>
      <c r="AB436">
        <f t="shared" ref="AB436:AB446" si="290">ROUND((AC436+AD436+AF436),6)</f>
        <v>325344.71999999997</v>
      </c>
      <c r="AC436">
        <f>ROUND(((ES436*122)),6)</f>
        <v>19511.46</v>
      </c>
      <c r="AD436">
        <f>ROUND(((((ET436*122))-((EU436*122)))+AE436),6)</f>
        <v>0</v>
      </c>
      <c r="AE436">
        <f>ROUND(((EU436*122)),6)</f>
        <v>0</v>
      </c>
      <c r="AF436">
        <f>ROUND(((EV436*122)),6)</f>
        <v>305833.26</v>
      </c>
      <c r="AG436">
        <f t="shared" ref="AG436:AG446" si="291">ROUND((AP436),6)</f>
        <v>0</v>
      </c>
      <c r="AH436">
        <f>((EW436*122))</f>
        <v>1093.1200000000001</v>
      </c>
      <c r="AI436">
        <f>((EX436*122))</f>
        <v>0</v>
      </c>
      <c r="AJ436">
        <f t="shared" ref="AJ436:AJ446" si="292">(AS436)</f>
        <v>0</v>
      </c>
      <c r="AK436">
        <v>2666.76</v>
      </c>
      <c r="AL436">
        <v>159.93</v>
      </c>
      <c r="AM436">
        <v>0</v>
      </c>
      <c r="AN436">
        <v>0</v>
      </c>
      <c r="AO436">
        <v>2506.83</v>
      </c>
      <c r="AP436">
        <v>0</v>
      </c>
      <c r="AQ436">
        <v>8.9600000000000009</v>
      </c>
      <c r="AR436">
        <v>0</v>
      </c>
      <c r="AS436">
        <v>0</v>
      </c>
      <c r="AT436">
        <v>70</v>
      </c>
      <c r="AU436">
        <v>10</v>
      </c>
      <c r="AV436">
        <v>1</v>
      </c>
      <c r="AW436">
        <v>1</v>
      </c>
      <c r="AZ436">
        <v>1</v>
      </c>
      <c r="BA436">
        <v>1</v>
      </c>
      <c r="BB436">
        <v>1</v>
      </c>
      <c r="BC436">
        <v>1</v>
      </c>
      <c r="BD436" t="s">
        <v>3</v>
      </c>
      <c r="BE436" t="s">
        <v>3</v>
      </c>
      <c r="BF436" t="s">
        <v>3</v>
      </c>
      <c r="BG436" t="s">
        <v>3</v>
      </c>
      <c r="BH436">
        <v>0</v>
      </c>
      <c r="BI436">
        <v>4</v>
      </c>
      <c r="BJ436" t="s">
        <v>138</v>
      </c>
      <c r="BM436">
        <v>0</v>
      </c>
      <c r="BN436">
        <v>0</v>
      </c>
      <c r="BO436" t="s">
        <v>3</v>
      </c>
      <c r="BP436">
        <v>0</v>
      </c>
      <c r="BQ436">
        <v>1</v>
      </c>
      <c r="BR436">
        <v>0</v>
      </c>
      <c r="BS436">
        <v>1</v>
      </c>
      <c r="BT436">
        <v>1</v>
      </c>
      <c r="BU436">
        <v>1</v>
      </c>
      <c r="BV436">
        <v>1</v>
      </c>
      <c r="BW436">
        <v>1</v>
      </c>
      <c r="BX436">
        <v>1</v>
      </c>
      <c r="BY436" t="s">
        <v>3</v>
      </c>
      <c r="BZ436">
        <v>70</v>
      </c>
      <c r="CA436">
        <v>10</v>
      </c>
      <c r="CB436" t="s">
        <v>3</v>
      </c>
      <c r="CE436">
        <v>0</v>
      </c>
      <c r="CF436">
        <v>0</v>
      </c>
      <c r="CG436">
        <v>0</v>
      </c>
      <c r="CM436">
        <v>0</v>
      </c>
      <c r="CN436" t="s">
        <v>3</v>
      </c>
      <c r="CO436">
        <v>0</v>
      </c>
      <c r="CP436">
        <f t="shared" ref="CP436:CP446" si="293">(P436+Q436+S436)</f>
        <v>78082.73</v>
      </c>
      <c r="CQ436">
        <f t="shared" ref="CQ436:CQ446" si="294">(AC436*BC436*AW436)</f>
        <v>19511.46</v>
      </c>
      <c r="CR436">
        <f>(((((ET436*122))*BB436-((EU436*122))*BS436)+AE436*BS436)*AV436)</f>
        <v>0</v>
      </c>
      <c r="CS436">
        <f t="shared" ref="CS436:CS446" si="295">(AE436*BS436*AV436)</f>
        <v>0</v>
      </c>
      <c r="CT436">
        <f t="shared" ref="CT436:CT446" si="296">(AF436*BA436*AV436)</f>
        <v>305833.26</v>
      </c>
      <c r="CU436">
        <f t="shared" ref="CU436:CU446" si="297">AG436</f>
        <v>0</v>
      </c>
      <c r="CV436">
        <f t="shared" ref="CV436:CV446" si="298">(AH436*AV436)</f>
        <v>1093.1200000000001</v>
      </c>
      <c r="CW436">
        <f t="shared" ref="CW436:CW446" si="299">AI436</f>
        <v>0</v>
      </c>
      <c r="CX436">
        <f t="shared" ref="CX436:CX446" si="300">AJ436</f>
        <v>0</v>
      </c>
      <c r="CY436">
        <f t="shared" ref="CY436:CY446" si="301">((S436*BZ436)/100)</f>
        <v>51379.985999999997</v>
      </c>
      <c r="CZ436">
        <f t="shared" ref="CZ436:CZ446" si="302">((S436*CA436)/100)</f>
        <v>7339.9979999999996</v>
      </c>
      <c r="DC436" t="s">
        <v>3</v>
      </c>
      <c r="DD436" t="s">
        <v>139</v>
      </c>
      <c r="DE436" t="s">
        <v>139</v>
      </c>
      <c r="DF436" t="s">
        <v>139</v>
      </c>
      <c r="DG436" t="s">
        <v>139</v>
      </c>
      <c r="DH436" t="s">
        <v>3</v>
      </c>
      <c r="DI436" t="s">
        <v>139</v>
      </c>
      <c r="DJ436" t="s">
        <v>139</v>
      </c>
      <c r="DK436" t="s">
        <v>3</v>
      </c>
      <c r="DL436" t="s">
        <v>3</v>
      </c>
      <c r="DM436" t="s">
        <v>3</v>
      </c>
      <c r="DN436">
        <v>0</v>
      </c>
      <c r="DO436">
        <v>0</v>
      </c>
      <c r="DP436">
        <v>1</v>
      </c>
      <c r="DQ436">
        <v>1</v>
      </c>
      <c r="DU436">
        <v>1010</v>
      </c>
      <c r="DV436" t="s">
        <v>137</v>
      </c>
      <c r="DW436" t="s">
        <v>137</v>
      </c>
      <c r="DX436">
        <v>100</v>
      </c>
      <c r="DZ436" t="s">
        <v>3</v>
      </c>
      <c r="EA436" t="s">
        <v>3</v>
      </c>
      <c r="EB436" t="s">
        <v>3</v>
      </c>
      <c r="EC436" t="s">
        <v>3</v>
      </c>
      <c r="EE436">
        <v>75226705</v>
      </c>
      <c r="EF436">
        <v>1</v>
      </c>
      <c r="EG436" t="s">
        <v>21</v>
      </c>
      <c r="EH436">
        <v>0</v>
      </c>
      <c r="EI436" t="s">
        <v>3</v>
      </c>
      <c r="EJ436">
        <v>4</v>
      </c>
      <c r="EK436">
        <v>0</v>
      </c>
      <c r="EL436" t="s">
        <v>22</v>
      </c>
      <c r="EM436" t="s">
        <v>23</v>
      </c>
      <c r="EO436" t="s">
        <v>3</v>
      </c>
      <c r="EQ436">
        <v>0</v>
      </c>
      <c r="ER436">
        <v>2666.76</v>
      </c>
      <c r="ES436">
        <v>159.93</v>
      </c>
      <c r="ET436">
        <v>0</v>
      </c>
      <c r="EU436">
        <v>0</v>
      </c>
      <c r="EV436">
        <v>2506.83</v>
      </c>
      <c r="EW436">
        <v>8.9600000000000009</v>
      </c>
      <c r="EX436">
        <v>0</v>
      </c>
      <c r="EY436">
        <v>0</v>
      </c>
      <c r="FQ436">
        <v>0</v>
      </c>
      <c r="FR436">
        <f t="shared" ref="FR436:FR446" si="303">ROUND(IF(BI436=3,GM436,0),2)</f>
        <v>0</v>
      </c>
      <c r="FS436">
        <v>0</v>
      </c>
      <c r="FX436">
        <v>70</v>
      </c>
      <c r="FY436">
        <v>10</v>
      </c>
      <c r="GA436" t="s">
        <v>3</v>
      </c>
      <c r="GD436">
        <v>0</v>
      </c>
      <c r="GF436">
        <v>-2063491238</v>
      </c>
      <c r="GG436">
        <v>2</v>
      </c>
      <c r="GH436">
        <v>1</v>
      </c>
      <c r="GI436">
        <v>-2</v>
      </c>
      <c r="GJ436">
        <v>0</v>
      </c>
      <c r="GK436">
        <f>ROUND(R436*(R12)/100,2)</f>
        <v>0</v>
      </c>
      <c r="GL436">
        <f t="shared" ref="GL436:GL446" si="304">ROUND(IF(AND(BH436=3,BI436=3,FS436&lt;&gt;0),P436,0),2)</f>
        <v>0</v>
      </c>
      <c r="GM436">
        <f t="shared" ref="GM436:GM446" si="305">ROUND(O436+X436+Y436+GK436,2)+GX436</f>
        <v>136802.72</v>
      </c>
      <c r="GN436">
        <f t="shared" ref="GN436:GN446" si="306">IF(OR(BI436=0,BI436=1),GM436-GX436,0)</f>
        <v>0</v>
      </c>
      <c r="GO436">
        <f t="shared" ref="GO436:GO446" si="307">IF(BI436=2,GM436-GX436,0)</f>
        <v>0</v>
      </c>
      <c r="GP436">
        <f t="shared" ref="GP436:GP446" si="308">IF(BI436=4,GM436-GX436,0)</f>
        <v>136802.72</v>
      </c>
      <c r="GR436">
        <v>0</v>
      </c>
      <c r="GS436">
        <v>3</v>
      </c>
      <c r="GT436">
        <v>0</v>
      </c>
      <c r="GU436" t="s">
        <v>3</v>
      </c>
      <c r="GV436">
        <f t="shared" ref="GV436:GV446" si="309">ROUND((GT436),6)</f>
        <v>0</v>
      </c>
      <c r="GW436">
        <v>1</v>
      </c>
      <c r="GX436">
        <f t="shared" ref="GX436:GX446" si="310">ROUND(HC436*I436,2)</f>
        <v>0</v>
      </c>
      <c r="HA436">
        <v>0</v>
      </c>
      <c r="HB436">
        <v>0</v>
      </c>
      <c r="HC436">
        <f t="shared" ref="HC436:HC446" si="311">GV436*GW436</f>
        <v>0</v>
      </c>
      <c r="HE436" t="s">
        <v>3</v>
      </c>
      <c r="HF436" t="s">
        <v>3</v>
      </c>
      <c r="HM436" t="s">
        <v>3</v>
      </c>
      <c r="HN436" t="s">
        <v>3</v>
      </c>
      <c r="HO436" t="s">
        <v>3</v>
      </c>
      <c r="HP436" t="s">
        <v>3</v>
      </c>
      <c r="HQ436" t="s">
        <v>3</v>
      </c>
      <c r="IK436">
        <v>0</v>
      </c>
    </row>
    <row r="437" spans="1:245" x14ac:dyDescent="0.2">
      <c r="A437">
        <v>18</v>
      </c>
      <c r="B437">
        <v>1</v>
      </c>
      <c r="C437">
        <v>88</v>
      </c>
      <c r="E437" t="s">
        <v>201</v>
      </c>
      <c r="F437" t="s">
        <v>25</v>
      </c>
      <c r="G437" t="s">
        <v>26</v>
      </c>
      <c r="H437" t="s">
        <v>27</v>
      </c>
      <c r="I437">
        <f>I436*J437</f>
        <v>-10.248000000000001</v>
      </c>
      <c r="J437">
        <v>-42.7</v>
      </c>
      <c r="K437">
        <v>-0.35</v>
      </c>
      <c r="O437">
        <f t="shared" si="279"/>
        <v>-510.66</v>
      </c>
      <c r="P437">
        <f t="shared" si="280"/>
        <v>-510.66</v>
      </c>
      <c r="Q437">
        <f t="shared" si="281"/>
        <v>0</v>
      </c>
      <c r="R437">
        <f t="shared" si="282"/>
        <v>0</v>
      </c>
      <c r="S437">
        <f t="shared" si="283"/>
        <v>0</v>
      </c>
      <c r="T437">
        <f t="shared" si="284"/>
        <v>0</v>
      </c>
      <c r="U437">
        <f t="shared" si="285"/>
        <v>0</v>
      </c>
      <c r="V437">
        <f t="shared" si="286"/>
        <v>0</v>
      </c>
      <c r="W437">
        <f t="shared" si="287"/>
        <v>0</v>
      </c>
      <c r="X437">
        <f t="shared" si="288"/>
        <v>0</v>
      </c>
      <c r="Y437">
        <f t="shared" si="289"/>
        <v>0</v>
      </c>
      <c r="AA437">
        <v>75522059</v>
      </c>
      <c r="AB437">
        <f t="shared" si="290"/>
        <v>49.83</v>
      </c>
      <c r="AC437">
        <f>ROUND((ES437),6)</f>
        <v>49.83</v>
      </c>
      <c r="AD437">
        <f>ROUND((((ET437)-(EU437))+AE437),6)</f>
        <v>0</v>
      </c>
      <c r="AE437">
        <f>ROUND((EU437),6)</f>
        <v>0</v>
      </c>
      <c r="AF437">
        <f>ROUND((EV437),6)</f>
        <v>0</v>
      </c>
      <c r="AG437">
        <f t="shared" si="291"/>
        <v>0</v>
      </c>
      <c r="AH437">
        <f>(EW437)</f>
        <v>0</v>
      </c>
      <c r="AI437">
        <f>(EX437)</f>
        <v>0</v>
      </c>
      <c r="AJ437">
        <f t="shared" si="292"/>
        <v>0</v>
      </c>
      <c r="AK437">
        <v>49.83</v>
      </c>
      <c r="AL437">
        <v>49.83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70</v>
      </c>
      <c r="AU437">
        <v>10</v>
      </c>
      <c r="AV437">
        <v>1</v>
      </c>
      <c r="AW437">
        <v>1</v>
      </c>
      <c r="AZ437">
        <v>1</v>
      </c>
      <c r="BA437">
        <v>1</v>
      </c>
      <c r="BB437">
        <v>1</v>
      </c>
      <c r="BC437">
        <v>1</v>
      </c>
      <c r="BD437" t="s">
        <v>3</v>
      </c>
      <c r="BE437" t="s">
        <v>3</v>
      </c>
      <c r="BF437" t="s">
        <v>3</v>
      </c>
      <c r="BG437" t="s">
        <v>3</v>
      </c>
      <c r="BH437">
        <v>3</v>
      </c>
      <c r="BI437">
        <v>4</v>
      </c>
      <c r="BJ437" t="s">
        <v>28</v>
      </c>
      <c r="BM437">
        <v>0</v>
      </c>
      <c r="BN437">
        <v>0</v>
      </c>
      <c r="BO437" t="s">
        <v>3</v>
      </c>
      <c r="BP437">
        <v>0</v>
      </c>
      <c r="BQ437">
        <v>1</v>
      </c>
      <c r="BR437">
        <v>1</v>
      </c>
      <c r="BS437">
        <v>1</v>
      </c>
      <c r="BT437">
        <v>1</v>
      </c>
      <c r="BU437">
        <v>1</v>
      </c>
      <c r="BV437">
        <v>1</v>
      </c>
      <c r="BW437">
        <v>1</v>
      </c>
      <c r="BX437">
        <v>1</v>
      </c>
      <c r="BY437" t="s">
        <v>3</v>
      </c>
      <c r="BZ437">
        <v>70</v>
      </c>
      <c r="CA437">
        <v>10</v>
      </c>
      <c r="CB437" t="s">
        <v>3</v>
      </c>
      <c r="CE437">
        <v>0</v>
      </c>
      <c r="CF437">
        <v>0</v>
      </c>
      <c r="CG437">
        <v>0</v>
      </c>
      <c r="CM437">
        <v>0</v>
      </c>
      <c r="CN437" t="s">
        <v>3</v>
      </c>
      <c r="CO437">
        <v>0</v>
      </c>
      <c r="CP437">
        <f t="shared" si="293"/>
        <v>-510.66</v>
      </c>
      <c r="CQ437">
        <f t="shared" si="294"/>
        <v>49.83</v>
      </c>
      <c r="CR437">
        <f>((((ET437)*BB437-(EU437)*BS437)+AE437*BS437)*AV437)</f>
        <v>0</v>
      </c>
      <c r="CS437">
        <f t="shared" si="295"/>
        <v>0</v>
      </c>
      <c r="CT437">
        <f t="shared" si="296"/>
        <v>0</v>
      </c>
      <c r="CU437">
        <f t="shared" si="297"/>
        <v>0</v>
      </c>
      <c r="CV437">
        <f t="shared" si="298"/>
        <v>0</v>
      </c>
      <c r="CW437">
        <f t="shared" si="299"/>
        <v>0</v>
      </c>
      <c r="CX437">
        <f t="shared" si="300"/>
        <v>0</v>
      </c>
      <c r="CY437">
        <f t="shared" si="301"/>
        <v>0</v>
      </c>
      <c r="CZ437">
        <f t="shared" si="302"/>
        <v>0</v>
      </c>
      <c r="DC437" t="s">
        <v>3</v>
      </c>
      <c r="DD437" t="s">
        <v>3</v>
      </c>
      <c r="DE437" t="s">
        <v>3</v>
      </c>
      <c r="DF437" t="s">
        <v>3</v>
      </c>
      <c r="DG437" t="s">
        <v>3</v>
      </c>
      <c r="DH437" t="s">
        <v>3</v>
      </c>
      <c r="DI437" t="s">
        <v>3</v>
      </c>
      <c r="DJ437" t="s">
        <v>3</v>
      </c>
      <c r="DK437" t="s">
        <v>3</v>
      </c>
      <c r="DL437" t="s">
        <v>3</v>
      </c>
      <c r="DM437" t="s">
        <v>3</v>
      </c>
      <c r="DN437">
        <v>0</v>
      </c>
      <c r="DO437">
        <v>0</v>
      </c>
      <c r="DP437">
        <v>1</v>
      </c>
      <c r="DQ437">
        <v>1</v>
      </c>
      <c r="DU437">
        <v>1007</v>
      </c>
      <c r="DV437" t="s">
        <v>27</v>
      </c>
      <c r="DW437" t="s">
        <v>27</v>
      </c>
      <c r="DX437">
        <v>1</v>
      </c>
      <c r="DZ437" t="s">
        <v>3</v>
      </c>
      <c r="EA437" t="s">
        <v>3</v>
      </c>
      <c r="EB437" t="s">
        <v>3</v>
      </c>
      <c r="EC437" t="s">
        <v>3</v>
      </c>
      <c r="EE437">
        <v>75226705</v>
      </c>
      <c r="EF437">
        <v>1</v>
      </c>
      <c r="EG437" t="s">
        <v>21</v>
      </c>
      <c r="EH437">
        <v>0</v>
      </c>
      <c r="EI437" t="s">
        <v>3</v>
      </c>
      <c r="EJ437">
        <v>4</v>
      </c>
      <c r="EK437">
        <v>0</v>
      </c>
      <c r="EL437" t="s">
        <v>22</v>
      </c>
      <c r="EM437" t="s">
        <v>23</v>
      </c>
      <c r="EO437" t="s">
        <v>3</v>
      </c>
      <c r="EQ437">
        <v>0</v>
      </c>
      <c r="ER437">
        <v>49.83</v>
      </c>
      <c r="ES437">
        <v>49.83</v>
      </c>
      <c r="ET437">
        <v>0</v>
      </c>
      <c r="EU437">
        <v>0</v>
      </c>
      <c r="EV437">
        <v>0</v>
      </c>
      <c r="EW437">
        <v>0</v>
      </c>
      <c r="EX437">
        <v>0</v>
      </c>
      <c r="FQ437">
        <v>0</v>
      </c>
      <c r="FR437">
        <f t="shared" si="303"/>
        <v>0</v>
      </c>
      <c r="FS437">
        <v>0</v>
      </c>
      <c r="FX437">
        <v>70</v>
      </c>
      <c r="FY437">
        <v>10</v>
      </c>
      <c r="GA437" t="s">
        <v>3</v>
      </c>
      <c r="GD437">
        <v>0</v>
      </c>
      <c r="GF437">
        <v>973433911</v>
      </c>
      <c r="GG437">
        <v>2</v>
      </c>
      <c r="GH437">
        <v>1</v>
      </c>
      <c r="GI437">
        <v>-2</v>
      </c>
      <c r="GJ437">
        <v>0</v>
      </c>
      <c r="GK437">
        <f>ROUND(R437*(R12)/100,2)</f>
        <v>0</v>
      </c>
      <c r="GL437">
        <f t="shared" si="304"/>
        <v>0</v>
      </c>
      <c r="GM437">
        <f t="shared" si="305"/>
        <v>-510.66</v>
      </c>
      <c r="GN437">
        <f t="shared" si="306"/>
        <v>0</v>
      </c>
      <c r="GO437">
        <f t="shared" si="307"/>
        <v>0</v>
      </c>
      <c r="GP437">
        <f t="shared" si="308"/>
        <v>-510.66</v>
      </c>
      <c r="GR437">
        <v>0</v>
      </c>
      <c r="GS437">
        <v>3</v>
      </c>
      <c r="GT437">
        <v>0</v>
      </c>
      <c r="GU437" t="s">
        <v>3</v>
      </c>
      <c r="GV437">
        <f t="shared" si="309"/>
        <v>0</v>
      </c>
      <c r="GW437">
        <v>1</v>
      </c>
      <c r="GX437">
        <f t="shared" si="310"/>
        <v>0</v>
      </c>
      <c r="HA437">
        <v>0</v>
      </c>
      <c r="HB437">
        <v>0</v>
      </c>
      <c r="HC437">
        <f t="shared" si="311"/>
        <v>0</v>
      </c>
      <c r="HE437" t="s">
        <v>3</v>
      </c>
      <c r="HF437" t="s">
        <v>3</v>
      </c>
      <c r="HM437" t="s">
        <v>139</v>
      </c>
      <c r="HN437" t="s">
        <v>3</v>
      </c>
      <c r="HO437" t="s">
        <v>3</v>
      </c>
      <c r="HP437" t="s">
        <v>3</v>
      </c>
      <c r="HQ437" t="s">
        <v>3</v>
      </c>
      <c r="IK437">
        <v>0</v>
      </c>
    </row>
    <row r="438" spans="1:245" x14ac:dyDescent="0.2">
      <c r="A438">
        <v>17</v>
      </c>
      <c r="B438">
        <v>1</v>
      </c>
      <c r="C438">
        <f>ROW(SmtRes!A92)</f>
        <v>92</v>
      </c>
      <c r="D438">
        <f>ROW(EtalonRes!A92)</f>
        <v>92</v>
      </c>
      <c r="E438" t="s">
        <v>202</v>
      </c>
      <c r="F438" t="s">
        <v>142</v>
      </c>
      <c r="G438" t="s">
        <v>143</v>
      </c>
      <c r="H438" t="s">
        <v>137</v>
      </c>
      <c r="I438">
        <f>ROUND(24/100,9)</f>
        <v>0.24</v>
      </c>
      <c r="J438">
        <v>0</v>
      </c>
      <c r="K438">
        <f>ROUND(24/100,9)</f>
        <v>0.24</v>
      </c>
      <c r="O438">
        <f t="shared" si="279"/>
        <v>44624.18</v>
      </c>
      <c r="P438">
        <f t="shared" si="280"/>
        <v>4156</v>
      </c>
      <c r="Q438">
        <f t="shared" si="281"/>
        <v>0</v>
      </c>
      <c r="R438">
        <f t="shared" si="282"/>
        <v>0</v>
      </c>
      <c r="S438">
        <f t="shared" si="283"/>
        <v>40468.18</v>
      </c>
      <c r="T438">
        <f t="shared" si="284"/>
        <v>0</v>
      </c>
      <c r="U438">
        <f t="shared" si="285"/>
        <v>144.64320000000001</v>
      </c>
      <c r="V438">
        <f t="shared" si="286"/>
        <v>0</v>
      </c>
      <c r="W438">
        <f t="shared" si="287"/>
        <v>0</v>
      </c>
      <c r="X438">
        <f t="shared" si="288"/>
        <v>28327.73</v>
      </c>
      <c r="Y438">
        <f t="shared" si="289"/>
        <v>4046.82</v>
      </c>
      <c r="AA438">
        <v>75522059</v>
      </c>
      <c r="AB438">
        <f t="shared" si="290"/>
        <v>185934.1</v>
      </c>
      <c r="AC438">
        <f>ROUND(((ES438*122)),6)</f>
        <v>17316.68</v>
      </c>
      <c r="AD438">
        <f>ROUND(((((ET438*122))-((EU438*122)))+AE438),6)</f>
        <v>0</v>
      </c>
      <c r="AE438">
        <f>ROUND(((EU438*122)),6)</f>
        <v>0</v>
      </c>
      <c r="AF438">
        <f>ROUND(((EV438*122)),6)</f>
        <v>168617.42</v>
      </c>
      <c r="AG438">
        <f t="shared" si="291"/>
        <v>0</v>
      </c>
      <c r="AH438">
        <f>((EW438*122))</f>
        <v>602.68000000000006</v>
      </c>
      <c r="AI438">
        <f>((EX438*122))</f>
        <v>0</v>
      </c>
      <c r="AJ438">
        <f t="shared" si="292"/>
        <v>0</v>
      </c>
      <c r="AK438">
        <v>1524.05</v>
      </c>
      <c r="AL438">
        <v>141.94</v>
      </c>
      <c r="AM438">
        <v>0</v>
      </c>
      <c r="AN438">
        <v>0</v>
      </c>
      <c r="AO438">
        <v>1382.11</v>
      </c>
      <c r="AP438">
        <v>0</v>
      </c>
      <c r="AQ438">
        <v>4.9400000000000004</v>
      </c>
      <c r="AR438">
        <v>0</v>
      </c>
      <c r="AS438">
        <v>0</v>
      </c>
      <c r="AT438">
        <v>70</v>
      </c>
      <c r="AU438">
        <v>10</v>
      </c>
      <c r="AV438">
        <v>1</v>
      </c>
      <c r="AW438">
        <v>1</v>
      </c>
      <c r="AZ438">
        <v>1</v>
      </c>
      <c r="BA438">
        <v>1</v>
      </c>
      <c r="BB438">
        <v>1</v>
      </c>
      <c r="BC438">
        <v>1</v>
      </c>
      <c r="BD438" t="s">
        <v>3</v>
      </c>
      <c r="BE438" t="s">
        <v>3</v>
      </c>
      <c r="BF438" t="s">
        <v>3</v>
      </c>
      <c r="BG438" t="s">
        <v>3</v>
      </c>
      <c r="BH438">
        <v>0</v>
      </c>
      <c r="BI438">
        <v>4</v>
      </c>
      <c r="BJ438" t="s">
        <v>144</v>
      </c>
      <c r="BM438">
        <v>0</v>
      </c>
      <c r="BN438">
        <v>0</v>
      </c>
      <c r="BO438" t="s">
        <v>3</v>
      </c>
      <c r="BP438">
        <v>0</v>
      </c>
      <c r="BQ438">
        <v>1</v>
      </c>
      <c r="BR438">
        <v>0</v>
      </c>
      <c r="BS438">
        <v>1</v>
      </c>
      <c r="BT438">
        <v>1</v>
      </c>
      <c r="BU438">
        <v>1</v>
      </c>
      <c r="BV438">
        <v>1</v>
      </c>
      <c r="BW438">
        <v>1</v>
      </c>
      <c r="BX438">
        <v>1</v>
      </c>
      <c r="BY438" t="s">
        <v>3</v>
      </c>
      <c r="BZ438">
        <v>70</v>
      </c>
      <c r="CA438">
        <v>10</v>
      </c>
      <c r="CB438" t="s">
        <v>3</v>
      </c>
      <c r="CE438">
        <v>0</v>
      </c>
      <c r="CF438">
        <v>0</v>
      </c>
      <c r="CG438">
        <v>0</v>
      </c>
      <c r="CM438">
        <v>0</v>
      </c>
      <c r="CN438" t="s">
        <v>3</v>
      </c>
      <c r="CO438">
        <v>0</v>
      </c>
      <c r="CP438">
        <f t="shared" si="293"/>
        <v>44624.18</v>
      </c>
      <c r="CQ438">
        <f t="shared" si="294"/>
        <v>17316.68</v>
      </c>
      <c r="CR438">
        <f>(((((ET438*122))*BB438-((EU438*122))*BS438)+AE438*BS438)*AV438)</f>
        <v>0</v>
      </c>
      <c r="CS438">
        <f t="shared" si="295"/>
        <v>0</v>
      </c>
      <c r="CT438">
        <f t="shared" si="296"/>
        <v>168617.42</v>
      </c>
      <c r="CU438">
        <f t="shared" si="297"/>
        <v>0</v>
      </c>
      <c r="CV438">
        <f t="shared" si="298"/>
        <v>602.68000000000006</v>
      </c>
      <c r="CW438">
        <f t="shared" si="299"/>
        <v>0</v>
      </c>
      <c r="CX438">
        <f t="shared" si="300"/>
        <v>0</v>
      </c>
      <c r="CY438">
        <f t="shared" si="301"/>
        <v>28327.726000000002</v>
      </c>
      <c r="CZ438">
        <f t="shared" si="302"/>
        <v>4046.8179999999998</v>
      </c>
      <c r="DC438" t="s">
        <v>3</v>
      </c>
      <c r="DD438" t="s">
        <v>139</v>
      </c>
      <c r="DE438" t="s">
        <v>139</v>
      </c>
      <c r="DF438" t="s">
        <v>139</v>
      </c>
      <c r="DG438" t="s">
        <v>139</v>
      </c>
      <c r="DH438" t="s">
        <v>3</v>
      </c>
      <c r="DI438" t="s">
        <v>139</v>
      </c>
      <c r="DJ438" t="s">
        <v>139</v>
      </c>
      <c r="DK438" t="s">
        <v>3</v>
      </c>
      <c r="DL438" t="s">
        <v>3</v>
      </c>
      <c r="DM438" t="s">
        <v>3</v>
      </c>
      <c r="DN438">
        <v>0</v>
      </c>
      <c r="DO438">
        <v>0</v>
      </c>
      <c r="DP438">
        <v>1</v>
      </c>
      <c r="DQ438">
        <v>1</v>
      </c>
      <c r="DU438">
        <v>1010</v>
      </c>
      <c r="DV438" t="s">
        <v>137</v>
      </c>
      <c r="DW438" t="s">
        <v>137</v>
      </c>
      <c r="DX438">
        <v>100</v>
      </c>
      <c r="DZ438" t="s">
        <v>3</v>
      </c>
      <c r="EA438" t="s">
        <v>3</v>
      </c>
      <c r="EB438" t="s">
        <v>3</v>
      </c>
      <c r="EC438" t="s">
        <v>3</v>
      </c>
      <c r="EE438">
        <v>75226705</v>
      </c>
      <c r="EF438">
        <v>1</v>
      </c>
      <c r="EG438" t="s">
        <v>21</v>
      </c>
      <c r="EH438">
        <v>0</v>
      </c>
      <c r="EI438" t="s">
        <v>3</v>
      </c>
      <c r="EJ438">
        <v>4</v>
      </c>
      <c r="EK438">
        <v>0</v>
      </c>
      <c r="EL438" t="s">
        <v>22</v>
      </c>
      <c r="EM438" t="s">
        <v>23</v>
      </c>
      <c r="EO438" t="s">
        <v>3</v>
      </c>
      <c r="EQ438">
        <v>0</v>
      </c>
      <c r="ER438">
        <v>1524.05</v>
      </c>
      <c r="ES438">
        <v>141.94</v>
      </c>
      <c r="ET438">
        <v>0</v>
      </c>
      <c r="EU438">
        <v>0</v>
      </c>
      <c r="EV438">
        <v>1382.11</v>
      </c>
      <c r="EW438">
        <v>4.9400000000000004</v>
      </c>
      <c r="EX438">
        <v>0</v>
      </c>
      <c r="EY438">
        <v>0</v>
      </c>
      <c r="FQ438">
        <v>0</v>
      </c>
      <c r="FR438">
        <f t="shared" si="303"/>
        <v>0</v>
      </c>
      <c r="FS438">
        <v>0</v>
      </c>
      <c r="FX438">
        <v>70</v>
      </c>
      <c r="FY438">
        <v>10</v>
      </c>
      <c r="GA438" t="s">
        <v>3</v>
      </c>
      <c r="GD438">
        <v>0</v>
      </c>
      <c r="GF438">
        <v>-662962953</v>
      </c>
      <c r="GG438">
        <v>2</v>
      </c>
      <c r="GH438">
        <v>1</v>
      </c>
      <c r="GI438">
        <v>-2</v>
      </c>
      <c r="GJ438">
        <v>0</v>
      </c>
      <c r="GK438">
        <f>ROUND(R438*(R12)/100,2)</f>
        <v>0</v>
      </c>
      <c r="GL438">
        <f t="shared" si="304"/>
        <v>0</v>
      </c>
      <c r="GM438">
        <f t="shared" si="305"/>
        <v>76998.73</v>
      </c>
      <c r="GN438">
        <f t="shared" si="306"/>
        <v>0</v>
      </c>
      <c r="GO438">
        <f t="shared" si="307"/>
        <v>0</v>
      </c>
      <c r="GP438">
        <f t="shared" si="308"/>
        <v>76998.73</v>
      </c>
      <c r="GR438">
        <v>0</v>
      </c>
      <c r="GS438">
        <v>3</v>
      </c>
      <c r="GT438">
        <v>0</v>
      </c>
      <c r="GU438" t="s">
        <v>3</v>
      </c>
      <c r="GV438">
        <f t="shared" si="309"/>
        <v>0</v>
      </c>
      <c r="GW438">
        <v>1</v>
      </c>
      <c r="GX438">
        <f t="shared" si="310"/>
        <v>0</v>
      </c>
      <c r="HA438">
        <v>0</v>
      </c>
      <c r="HB438">
        <v>0</v>
      </c>
      <c r="HC438">
        <f t="shared" si="311"/>
        <v>0</v>
      </c>
      <c r="HE438" t="s">
        <v>3</v>
      </c>
      <c r="HF438" t="s">
        <v>3</v>
      </c>
      <c r="HM438" t="s">
        <v>3</v>
      </c>
      <c r="HN438" t="s">
        <v>3</v>
      </c>
      <c r="HO438" t="s">
        <v>3</v>
      </c>
      <c r="HP438" t="s">
        <v>3</v>
      </c>
      <c r="HQ438" t="s">
        <v>3</v>
      </c>
      <c r="IK438">
        <v>0</v>
      </c>
    </row>
    <row r="439" spans="1:245" x14ac:dyDescent="0.2">
      <c r="A439">
        <v>18</v>
      </c>
      <c r="B439">
        <v>1</v>
      </c>
      <c r="C439">
        <v>92</v>
      </c>
      <c r="E439" t="s">
        <v>203</v>
      </c>
      <c r="F439" t="s">
        <v>25</v>
      </c>
      <c r="G439" t="s">
        <v>26</v>
      </c>
      <c r="H439" t="s">
        <v>27</v>
      </c>
      <c r="I439">
        <f>I438*J439</f>
        <v>-8.7840000000000007</v>
      </c>
      <c r="J439">
        <v>-36.6</v>
      </c>
      <c r="K439">
        <v>-0.3</v>
      </c>
      <c r="O439">
        <f t="shared" si="279"/>
        <v>-437.71</v>
      </c>
      <c r="P439">
        <f t="shared" si="280"/>
        <v>-437.71</v>
      </c>
      <c r="Q439">
        <f t="shared" si="281"/>
        <v>0</v>
      </c>
      <c r="R439">
        <f t="shared" si="282"/>
        <v>0</v>
      </c>
      <c r="S439">
        <f t="shared" si="283"/>
        <v>0</v>
      </c>
      <c r="T439">
        <f t="shared" si="284"/>
        <v>0</v>
      </c>
      <c r="U439">
        <f t="shared" si="285"/>
        <v>0</v>
      </c>
      <c r="V439">
        <f t="shared" si="286"/>
        <v>0</v>
      </c>
      <c r="W439">
        <f t="shared" si="287"/>
        <v>0</v>
      </c>
      <c r="X439">
        <f t="shared" si="288"/>
        <v>0</v>
      </c>
      <c r="Y439">
        <f t="shared" si="289"/>
        <v>0</v>
      </c>
      <c r="AA439">
        <v>75522059</v>
      </c>
      <c r="AB439">
        <f t="shared" si="290"/>
        <v>49.83</v>
      </c>
      <c r="AC439">
        <f>ROUND((ES439),6)</f>
        <v>49.83</v>
      </c>
      <c r="AD439">
        <f>ROUND((((ET439)-(EU439))+AE439),6)</f>
        <v>0</v>
      </c>
      <c r="AE439">
        <f>ROUND((EU439),6)</f>
        <v>0</v>
      </c>
      <c r="AF439">
        <f>ROUND((EV439),6)</f>
        <v>0</v>
      </c>
      <c r="AG439">
        <f t="shared" si="291"/>
        <v>0</v>
      </c>
      <c r="AH439">
        <f>(EW439)</f>
        <v>0</v>
      </c>
      <c r="AI439">
        <f>(EX439)</f>
        <v>0</v>
      </c>
      <c r="AJ439">
        <f t="shared" si="292"/>
        <v>0</v>
      </c>
      <c r="AK439">
        <v>49.83</v>
      </c>
      <c r="AL439">
        <v>49.83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70</v>
      </c>
      <c r="AU439">
        <v>10</v>
      </c>
      <c r="AV439">
        <v>1</v>
      </c>
      <c r="AW439">
        <v>1</v>
      </c>
      <c r="AZ439">
        <v>1</v>
      </c>
      <c r="BA439">
        <v>1</v>
      </c>
      <c r="BB439">
        <v>1</v>
      </c>
      <c r="BC439">
        <v>1</v>
      </c>
      <c r="BD439" t="s">
        <v>3</v>
      </c>
      <c r="BE439" t="s">
        <v>3</v>
      </c>
      <c r="BF439" t="s">
        <v>3</v>
      </c>
      <c r="BG439" t="s">
        <v>3</v>
      </c>
      <c r="BH439">
        <v>3</v>
      </c>
      <c r="BI439">
        <v>4</v>
      </c>
      <c r="BJ439" t="s">
        <v>28</v>
      </c>
      <c r="BM439">
        <v>0</v>
      </c>
      <c r="BN439">
        <v>0</v>
      </c>
      <c r="BO439" t="s">
        <v>3</v>
      </c>
      <c r="BP439">
        <v>0</v>
      </c>
      <c r="BQ439">
        <v>1</v>
      </c>
      <c r="BR439">
        <v>1</v>
      </c>
      <c r="BS439">
        <v>1</v>
      </c>
      <c r="BT439">
        <v>1</v>
      </c>
      <c r="BU439">
        <v>1</v>
      </c>
      <c r="BV439">
        <v>1</v>
      </c>
      <c r="BW439">
        <v>1</v>
      </c>
      <c r="BX439">
        <v>1</v>
      </c>
      <c r="BY439" t="s">
        <v>3</v>
      </c>
      <c r="BZ439">
        <v>70</v>
      </c>
      <c r="CA439">
        <v>10</v>
      </c>
      <c r="CB439" t="s">
        <v>3</v>
      </c>
      <c r="CE439">
        <v>0</v>
      </c>
      <c r="CF439">
        <v>0</v>
      </c>
      <c r="CG439">
        <v>0</v>
      </c>
      <c r="CM439">
        <v>0</v>
      </c>
      <c r="CN439" t="s">
        <v>3</v>
      </c>
      <c r="CO439">
        <v>0</v>
      </c>
      <c r="CP439">
        <f t="shared" si="293"/>
        <v>-437.71</v>
      </c>
      <c r="CQ439">
        <f t="shared" si="294"/>
        <v>49.83</v>
      </c>
      <c r="CR439">
        <f>((((ET439)*BB439-(EU439)*BS439)+AE439*BS439)*AV439)</f>
        <v>0</v>
      </c>
      <c r="CS439">
        <f t="shared" si="295"/>
        <v>0</v>
      </c>
      <c r="CT439">
        <f t="shared" si="296"/>
        <v>0</v>
      </c>
      <c r="CU439">
        <f t="shared" si="297"/>
        <v>0</v>
      </c>
      <c r="CV439">
        <f t="shared" si="298"/>
        <v>0</v>
      </c>
      <c r="CW439">
        <f t="shared" si="299"/>
        <v>0</v>
      </c>
      <c r="CX439">
        <f t="shared" si="300"/>
        <v>0</v>
      </c>
      <c r="CY439">
        <f t="shared" si="301"/>
        <v>0</v>
      </c>
      <c r="CZ439">
        <f t="shared" si="302"/>
        <v>0</v>
      </c>
      <c r="DC439" t="s">
        <v>3</v>
      </c>
      <c r="DD439" t="s">
        <v>3</v>
      </c>
      <c r="DE439" t="s">
        <v>3</v>
      </c>
      <c r="DF439" t="s">
        <v>3</v>
      </c>
      <c r="DG439" t="s">
        <v>3</v>
      </c>
      <c r="DH439" t="s">
        <v>3</v>
      </c>
      <c r="DI439" t="s">
        <v>3</v>
      </c>
      <c r="DJ439" t="s">
        <v>3</v>
      </c>
      <c r="DK439" t="s">
        <v>3</v>
      </c>
      <c r="DL439" t="s">
        <v>3</v>
      </c>
      <c r="DM439" t="s">
        <v>3</v>
      </c>
      <c r="DN439">
        <v>0</v>
      </c>
      <c r="DO439">
        <v>0</v>
      </c>
      <c r="DP439">
        <v>1</v>
      </c>
      <c r="DQ439">
        <v>1</v>
      </c>
      <c r="DU439">
        <v>1007</v>
      </c>
      <c r="DV439" t="s">
        <v>27</v>
      </c>
      <c r="DW439" t="s">
        <v>27</v>
      </c>
      <c r="DX439">
        <v>1</v>
      </c>
      <c r="DZ439" t="s">
        <v>3</v>
      </c>
      <c r="EA439" t="s">
        <v>3</v>
      </c>
      <c r="EB439" t="s">
        <v>3</v>
      </c>
      <c r="EC439" t="s">
        <v>3</v>
      </c>
      <c r="EE439">
        <v>75226705</v>
      </c>
      <c r="EF439">
        <v>1</v>
      </c>
      <c r="EG439" t="s">
        <v>21</v>
      </c>
      <c r="EH439">
        <v>0</v>
      </c>
      <c r="EI439" t="s">
        <v>3</v>
      </c>
      <c r="EJ439">
        <v>4</v>
      </c>
      <c r="EK439">
        <v>0</v>
      </c>
      <c r="EL439" t="s">
        <v>22</v>
      </c>
      <c r="EM439" t="s">
        <v>23</v>
      </c>
      <c r="EO439" t="s">
        <v>3</v>
      </c>
      <c r="EQ439">
        <v>0</v>
      </c>
      <c r="ER439">
        <v>49.83</v>
      </c>
      <c r="ES439">
        <v>49.83</v>
      </c>
      <c r="ET439">
        <v>0</v>
      </c>
      <c r="EU439">
        <v>0</v>
      </c>
      <c r="EV439">
        <v>0</v>
      </c>
      <c r="EW439">
        <v>0</v>
      </c>
      <c r="EX439">
        <v>0</v>
      </c>
      <c r="FQ439">
        <v>0</v>
      </c>
      <c r="FR439">
        <f t="shared" si="303"/>
        <v>0</v>
      </c>
      <c r="FS439">
        <v>0</v>
      </c>
      <c r="FX439">
        <v>70</v>
      </c>
      <c r="FY439">
        <v>10</v>
      </c>
      <c r="GA439" t="s">
        <v>3</v>
      </c>
      <c r="GD439">
        <v>0</v>
      </c>
      <c r="GF439">
        <v>973433911</v>
      </c>
      <c r="GG439">
        <v>2</v>
      </c>
      <c r="GH439">
        <v>1</v>
      </c>
      <c r="GI439">
        <v>-2</v>
      </c>
      <c r="GJ439">
        <v>0</v>
      </c>
      <c r="GK439">
        <f>ROUND(R439*(R12)/100,2)</f>
        <v>0</v>
      </c>
      <c r="GL439">
        <f t="shared" si="304"/>
        <v>0</v>
      </c>
      <c r="GM439">
        <f t="shared" si="305"/>
        <v>-437.71</v>
      </c>
      <c r="GN439">
        <f t="shared" si="306"/>
        <v>0</v>
      </c>
      <c r="GO439">
        <f t="shared" si="307"/>
        <v>0</v>
      </c>
      <c r="GP439">
        <f t="shared" si="308"/>
        <v>-437.71</v>
      </c>
      <c r="GR439">
        <v>0</v>
      </c>
      <c r="GS439">
        <v>3</v>
      </c>
      <c r="GT439">
        <v>0</v>
      </c>
      <c r="GU439" t="s">
        <v>3</v>
      </c>
      <c r="GV439">
        <f t="shared" si="309"/>
        <v>0</v>
      </c>
      <c r="GW439">
        <v>1</v>
      </c>
      <c r="GX439">
        <f t="shared" si="310"/>
        <v>0</v>
      </c>
      <c r="HA439">
        <v>0</v>
      </c>
      <c r="HB439">
        <v>0</v>
      </c>
      <c r="HC439">
        <f t="shared" si="311"/>
        <v>0</v>
      </c>
      <c r="HE439" t="s">
        <v>3</v>
      </c>
      <c r="HF439" t="s">
        <v>3</v>
      </c>
      <c r="HM439" t="s">
        <v>139</v>
      </c>
      <c r="HN439" t="s">
        <v>3</v>
      </c>
      <c r="HO439" t="s">
        <v>3</v>
      </c>
      <c r="HP439" t="s">
        <v>3</v>
      </c>
      <c r="HQ439" t="s">
        <v>3</v>
      </c>
      <c r="IK439">
        <v>0</v>
      </c>
    </row>
    <row r="440" spans="1:245" x14ac:dyDescent="0.2">
      <c r="A440">
        <v>17</v>
      </c>
      <c r="B440">
        <v>1</v>
      </c>
      <c r="C440">
        <f>ROW(SmtRes!A96)</f>
        <v>96</v>
      </c>
      <c r="D440">
        <f>ROW(EtalonRes!A96)</f>
        <v>96</v>
      </c>
      <c r="E440" t="s">
        <v>204</v>
      </c>
      <c r="F440" t="s">
        <v>142</v>
      </c>
      <c r="G440" t="s">
        <v>147</v>
      </c>
      <c r="H440" t="s">
        <v>137</v>
      </c>
      <c r="I440">
        <f>ROUND(24/100,9)</f>
        <v>0.24</v>
      </c>
      <c r="J440">
        <v>0</v>
      </c>
      <c r="K440">
        <f>ROUND(24/100,9)</f>
        <v>0.24</v>
      </c>
      <c r="O440">
        <f t="shared" si="279"/>
        <v>44624.18</v>
      </c>
      <c r="P440">
        <f t="shared" si="280"/>
        <v>4156</v>
      </c>
      <c r="Q440">
        <f t="shared" si="281"/>
        <v>0</v>
      </c>
      <c r="R440">
        <f t="shared" si="282"/>
        <v>0</v>
      </c>
      <c r="S440">
        <f t="shared" si="283"/>
        <v>40468.18</v>
      </c>
      <c r="T440">
        <f t="shared" si="284"/>
        <v>0</v>
      </c>
      <c r="U440">
        <f t="shared" si="285"/>
        <v>144.64320000000001</v>
      </c>
      <c r="V440">
        <f t="shared" si="286"/>
        <v>0</v>
      </c>
      <c r="W440">
        <f t="shared" si="287"/>
        <v>0</v>
      </c>
      <c r="X440">
        <f t="shared" si="288"/>
        <v>28327.73</v>
      </c>
      <c r="Y440">
        <f t="shared" si="289"/>
        <v>4046.82</v>
      </c>
      <c r="AA440">
        <v>75522059</v>
      </c>
      <c r="AB440">
        <f t="shared" si="290"/>
        <v>185934.1</v>
      </c>
      <c r="AC440">
        <f>ROUND(((ES440*122)),6)</f>
        <v>17316.68</v>
      </c>
      <c r="AD440">
        <f>ROUND(((((ET440*122))-((EU440*122)))+AE440),6)</f>
        <v>0</v>
      </c>
      <c r="AE440">
        <f>ROUND(((EU440*122)),6)</f>
        <v>0</v>
      </c>
      <c r="AF440">
        <f>ROUND(((EV440*122)),6)</f>
        <v>168617.42</v>
      </c>
      <c r="AG440">
        <f t="shared" si="291"/>
        <v>0</v>
      </c>
      <c r="AH440">
        <f>((EW440*122))</f>
        <v>602.68000000000006</v>
      </c>
      <c r="AI440">
        <f>((EX440*122))</f>
        <v>0</v>
      </c>
      <c r="AJ440">
        <f t="shared" si="292"/>
        <v>0</v>
      </c>
      <c r="AK440">
        <v>1524.05</v>
      </c>
      <c r="AL440">
        <v>141.94</v>
      </c>
      <c r="AM440">
        <v>0</v>
      </c>
      <c r="AN440">
        <v>0</v>
      </c>
      <c r="AO440">
        <v>1382.11</v>
      </c>
      <c r="AP440">
        <v>0</v>
      </c>
      <c r="AQ440">
        <v>4.9400000000000004</v>
      </c>
      <c r="AR440">
        <v>0</v>
      </c>
      <c r="AS440">
        <v>0</v>
      </c>
      <c r="AT440">
        <v>70</v>
      </c>
      <c r="AU440">
        <v>10</v>
      </c>
      <c r="AV440">
        <v>1</v>
      </c>
      <c r="AW440">
        <v>1</v>
      </c>
      <c r="AZ440">
        <v>1</v>
      </c>
      <c r="BA440">
        <v>1</v>
      </c>
      <c r="BB440">
        <v>1</v>
      </c>
      <c r="BC440">
        <v>1</v>
      </c>
      <c r="BD440" t="s">
        <v>3</v>
      </c>
      <c r="BE440" t="s">
        <v>3</v>
      </c>
      <c r="BF440" t="s">
        <v>3</v>
      </c>
      <c r="BG440" t="s">
        <v>3</v>
      </c>
      <c r="BH440">
        <v>0</v>
      </c>
      <c r="BI440">
        <v>4</v>
      </c>
      <c r="BJ440" t="s">
        <v>144</v>
      </c>
      <c r="BM440">
        <v>0</v>
      </c>
      <c r="BN440">
        <v>0</v>
      </c>
      <c r="BO440" t="s">
        <v>3</v>
      </c>
      <c r="BP440">
        <v>0</v>
      </c>
      <c r="BQ440">
        <v>1</v>
      </c>
      <c r="BR440">
        <v>0</v>
      </c>
      <c r="BS440">
        <v>1</v>
      </c>
      <c r="BT440">
        <v>1</v>
      </c>
      <c r="BU440">
        <v>1</v>
      </c>
      <c r="BV440">
        <v>1</v>
      </c>
      <c r="BW440">
        <v>1</v>
      </c>
      <c r="BX440">
        <v>1</v>
      </c>
      <c r="BY440" t="s">
        <v>3</v>
      </c>
      <c r="BZ440">
        <v>70</v>
      </c>
      <c r="CA440">
        <v>10</v>
      </c>
      <c r="CB440" t="s">
        <v>3</v>
      </c>
      <c r="CE440">
        <v>0</v>
      </c>
      <c r="CF440">
        <v>0</v>
      </c>
      <c r="CG440">
        <v>0</v>
      </c>
      <c r="CM440">
        <v>0</v>
      </c>
      <c r="CN440" t="s">
        <v>3</v>
      </c>
      <c r="CO440">
        <v>0</v>
      </c>
      <c r="CP440">
        <f t="shared" si="293"/>
        <v>44624.18</v>
      </c>
      <c r="CQ440">
        <f t="shared" si="294"/>
        <v>17316.68</v>
      </c>
      <c r="CR440">
        <f>(((((ET440*122))*BB440-((EU440*122))*BS440)+AE440*BS440)*AV440)</f>
        <v>0</v>
      </c>
      <c r="CS440">
        <f t="shared" si="295"/>
        <v>0</v>
      </c>
      <c r="CT440">
        <f t="shared" si="296"/>
        <v>168617.42</v>
      </c>
      <c r="CU440">
        <f t="shared" si="297"/>
        <v>0</v>
      </c>
      <c r="CV440">
        <f t="shared" si="298"/>
        <v>602.68000000000006</v>
      </c>
      <c r="CW440">
        <f t="shared" si="299"/>
        <v>0</v>
      </c>
      <c r="CX440">
        <f t="shared" si="300"/>
        <v>0</v>
      </c>
      <c r="CY440">
        <f t="shared" si="301"/>
        <v>28327.726000000002</v>
      </c>
      <c r="CZ440">
        <f t="shared" si="302"/>
        <v>4046.8179999999998</v>
      </c>
      <c r="DC440" t="s">
        <v>3</v>
      </c>
      <c r="DD440" t="s">
        <v>139</v>
      </c>
      <c r="DE440" t="s">
        <v>139</v>
      </c>
      <c r="DF440" t="s">
        <v>139</v>
      </c>
      <c r="DG440" t="s">
        <v>139</v>
      </c>
      <c r="DH440" t="s">
        <v>3</v>
      </c>
      <c r="DI440" t="s">
        <v>139</v>
      </c>
      <c r="DJ440" t="s">
        <v>139</v>
      </c>
      <c r="DK440" t="s">
        <v>3</v>
      </c>
      <c r="DL440" t="s">
        <v>3</v>
      </c>
      <c r="DM440" t="s">
        <v>3</v>
      </c>
      <c r="DN440">
        <v>0</v>
      </c>
      <c r="DO440">
        <v>0</v>
      </c>
      <c r="DP440">
        <v>1</v>
      </c>
      <c r="DQ440">
        <v>1</v>
      </c>
      <c r="DU440">
        <v>1010</v>
      </c>
      <c r="DV440" t="s">
        <v>137</v>
      </c>
      <c r="DW440" t="s">
        <v>137</v>
      </c>
      <c r="DX440">
        <v>100</v>
      </c>
      <c r="DZ440" t="s">
        <v>3</v>
      </c>
      <c r="EA440" t="s">
        <v>3</v>
      </c>
      <c r="EB440" t="s">
        <v>3</v>
      </c>
      <c r="EC440" t="s">
        <v>3</v>
      </c>
      <c r="EE440">
        <v>75226705</v>
      </c>
      <c r="EF440">
        <v>1</v>
      </c>
      <c r="EG440" t="s">
        <v>21</v>
      </c>
      <c r="EH440">
        <v>0</v>
      </c>
      <c r="EI440" t="s">
        <v>3</v>
      </c>
      <c r="EJ440">
        <v>4</v>
      </c>
      <c r="EK440">
        <v>0</v>
      </c>
      <c r="EL440" t="s">
        <v>22</v>
      </c>
      <c r="EM440" t="s">
        <v>23</v>
      </c>
      <c r="EO440" t="s">
        <v>3</v>
      </c>
      <c r="EQ440">
        <v>0</v>
      </c>
      <c r="ER440">
        <v>1524.05</v>
      </c>
      <c r="ES440">
        <v>141.94</v>
      </c>
      <c r="ET440">
        <v>0</v>
      </c>
      <c r="EU440">
        <v>0</v>
      </c>
      <c r="EV440">
        <v>1382.11</v>
      </c>
      <c r="EW440">
        <v>4.9400000000000004</v>
      </c>
      <c r="EX440">
        <v>0</v>
      </c>
      <c r="EY440">
        <v>0</v>
      </c>
      <c r="FQ440">
        <v>0</v>
      </c>
      <c r="FR440">
        <f t="shared" si="303"/>
        <v>0</v>
      </c>
      <c r="FS440">
        <v>0</v>
      </c>
      <c r="FX440">
        <v>70</v>
      </c>
      <c r="FY440">
        <v>10</v>
      </c>
      <c r="GA440" t="s">
        <v>3</v>
      </c>
      <c r="GD440">
        <v>0</v>
      </c>
      <c r="GF440">
        <v>991717749</v>
      </c>
      <c r="GG440">
        <v>2</v>
      </c>
      <c r="GH440">
        <v>1</v>
      </c>
      <c r="GI440">
        <v>-2</v>
      </c>
      <c r="GJ440">
        <v>0</v>
      </c>
      <c r="GK440">
        <f>ROUND(R440*(R12)/100,2)</f>
        <v>0</v>
      </c>
      <c r="GL440">
        <f t="shared" si="304"/>
        <v>0</v>
      </c>
      <c r="GM440">
        <f t="shared" si="305"/>
        <v>76998.73</v>
      </c>
      <c r="GN440">
        <f t="shared" si="306"/>
        <v>0</v>
      </c>
      <c r="GO440">
        <f t="shared" si="307"/>
        <v>0</v>
      </c>
      <c r="GP440">
        <f t="shared" si="308"/>
        <v>76998.73</v>
      </c>
      <c r="GR440">
        <v>0</v>
      </c>
      <c r="GS440">
        <v>3</v>
      </c>
      <c r="GT440">
        <v>0</v>
      </c>
      <c r="GU440" t="s">
        <v>3</v>
      </c>
      <c r="GV440">
        <f t="shared" si="309"/>
        <v>0</v>
      </c>
      <c r="GW440">
        <v>1</v>
      </c>
      <c r="GX440">
        <f t="shared" si="310"/>
        <v>0</v>
      </c>
      <c r="HA440">
        <v>0</v>
      </c>
      <c r="HB440">
        <v>0</v>
      </c>
      <c r="HC440">
        <f t="shared" si="311"/>
        <v>0</v>
      </c>
      <c r="HE440" t="s">
        <v>3</v>
      </c>
      <c r="HF440" t="s">
        <v>3</v>
      </c>
      <c r="HM440" t="s">
        <v>3</v>
      </c>
      <c r="HN440" t="s">
        <v>3</v>
      </c>
      <c r="HO440" t="s">
        <v>3</v>
      </c>
      <c r="HP440" t="s">
        <v>3</v>
      </c>
      <c r="HQ440" t="s">
        <v>3</v>
      </c>
      <c r="IK440">
        <v>0</v>
      </c>
    </row>
    <row r="441" spans="1:245" x14ac:dyDescent="0.2">
      <c r="A441">
        <v>18</v>
      </c>
      <c r="B441">
        <v>1</v>
      </c>
      <c r="C441">
        <v>96</v>
      </c>
      <c r="E441" t="s">
        <v>205</v>
      </c>
      <c r="F441" t="s">
        <v>25</v>
      </c>
      <c r="G441" t="s">
        <v>26</v>
      </c>
      <c r="H441" t="s">
        <v>27</v>
      </c>
      <c r="I441">
        <f>I440*J441</f>
        <v>-8.7840000000000007</v>
      </c>
      <c r="J441">
        <v>-36.6</v>
      </c>
      <c r="K441">
        <v>-0.3</v>
      </c>
      <c r="O441">
        <f t="shared" si="279"/>
        <v>-437.71</v>
      </c>
      <c r="P441">
        <f t="shared" si="280"/>
        <v>-437.71</v>
      </c>
      <c r="Q441">
        <f t="shared" si="281"/>
        <v>0</v>
      </c>
      <c r="R441">
        <f t="shared" si="282"/>
        <v>0</v>
      </c>
      <c r="S441">
        <f t="shared" si="283"/>
        <v>0</v>
      </c>
      <c r="T441">
        <f t="shared" si="284"/>
        <v>0</v>
      </c>
      <c r="U441">
        <f t="shared" si="285"/>
        <v>0</v>
      </c>
      <c r="V441">
        <f t="shared" si="286"/>
        <v>0</v>
      </c>
      <c r="W441">
        <f t="shared" si="287"/>
        <v>0</v>
      </c>
      <c r="X441">
        <f t="shared" si="288"/>
        <v>0</v>
      </c>
      <c r="Y441">
        <f t="shared" si="289"/>
        <v>0</v>
      </c>
      <c r="AA441">
        <v>75522059</v>
      </c>
      <c r="AB441">
        <f t="shared" si="290"/>
        <v>49.83</v>
      </c>
      <c r="AC441">
        <f t="shared" ref="AC441:AC446" si="312">ROUND((ES441),6)</f>
        <v>49.83</v>
      </c>
      <c r="AD441">
        <f t="shared" ref="AD441:AD446" si="313">ROUND((((ET441)-(EU441))+AE441),6)</f>
        <v>0</v>
      </c>
      <c r="AE441">
        <f t="shared" ref="AE441:AF446" si="314">ROUND((EU441),6)</f>
        <v>0</v>
      </c>
      <c r="AF441">
        <f t="shared" si="314"/>
        <v>0</v>
      </c>
      <c r="AG441">
        <f t="shared" si="291"/>
        <v>0</v>
      </c>
      <c r="AH441">
        <f t="shared" ref="AH441:AI446" si="315">(EW441)</f>
        <v>0</v>
      </c>
      <c r="AI441">
        <f t="shared" si="315"/>
        <v>0</v>
      </c>
      <c r="AJ441">
        <f t="shared" si="292"/>
        <v>0</v>
      </c>
      <c r="AK441">
        <v>49.83</v>
      </c>
      <c r="AL441">
        <v>49.83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70</v>
      </c>
      <c r="AU441">
        <v>10</v>
      </c>
      <c r="AV441">
        <v>1</v>
      </c>
      <c r="AW441">
        <v>1</v>
      </c>
      <c r="AZ441">
        <v>1</v>
      </c>
      <c r="BA441">
        <v>1</v>
      </c>
      <c r="BB441">
        <v>1</v>
      </c>
      <c r="BC441">
        <v>1</v>
      </c>
      <c r="BD441" t="s">
        <v>3</v>
      </c>
      <c r="BE441" t="s">
        <v>3</v>
      </c>
      <c r="BF441" t="s">
        <v>3</v>
      </c>
      <c r="BG441" t="s">
        <v>3</v>
      </c>
      <c r="BH441">
        <v>3</v>
      </c>
      <c r="BI441">
        <v>4</v>
      </c>
      <c r="BJ441" t="s">
        <v>28</v>
      </c>
      <c r="BM441">
        <v>0</v>
      </c>
      <c r="BN441">
        <v>0</v>
      </c>
      <c r="BO441" t="s">
        <v>3</v>
      </c>
      <c r="BP441">
        <v>0</v>
      </c>
      <c r="BQ441">
        <v>1</v>
      </c>
      <c r="BR441">
        <v>1</v>
      </c>
      <c r="BS441">
        <v>1</v>
      </c>
      <c r="BT441">
        <v>1</v>
      </c>
      <c r="BU441">
        <v>1</v>
      </c>
      <c r="BV441">
        <v>1</v>
      </c>
      <c r="BW441">
        <v>1</v>
      </c>
      <c r="BX441">
        <v>1</v>
      </c>
      <c r="BY441" t="s">
        <v>3</v>
      </c>
      <c r="BZ441">
        <v>70</v>
      </c>
      <c r="CA441">
        <v>10</v>
      </c>
      <c r="CB441" t="s">
        <v>3</v>
      </c>
      <c r="CE441">
        <v>0</v>
      </c>
      <c r="CF441">
        <v>0</v>
      </c>
      <c r="CG441">
        <v>0</v>
      </c>
      <c r="CM441">
        <v>0</v>
      </c>
      <c r="CN441" t="s">
        <v>3</v>
      </c>
      <c r="CO441">
        <v>0</v>
      </c>
      <c r="CP441">
        <f t="shared" si="293"/>
        <v>-437.71</v>
      </c>
      <c r="CQ441">
        <f t="shared" si="294"/>
        <v>49.83</v>
      </c>
      <c r="CR441">
        <f t="shared" ref="CR441:CR446" si="316">((((ET441)*BB441-(EU441)*BS441)+AE441*BS441)*AV441)</f>
        <v>0</v>
      </c>
      <c r="CS441">
        <f t="shared" si="295"/>
        <v>0</v>
      </c>
      <c r="CT441">
        <f t="shared" si="296"/>
        <v>0</v>
      </c>
      <c r="CU441">
        <f t="shared" si="297"/>
        <v>0</v>
      </c>
      <c r="CV441">
        <f t="shared" si="298"/>
        <v>0</v>
      </c>
      <c r="CW441">
        <f t="shared" si="299"/>
        <v>0</v>
      </c>
      <c r="CX441">
        <f t="shared" si="300"/>
        <v>0</v>
      </c>
      <c r="CY441">
        <f t="shared" si="301"/>
        <v>0</v>
      </c>
      <c r="CZ441">
        <f t="shared" si="302"/>
        <v>0</v>
      </c>
      <c r="DC441" t="s">
        <v>3</v>
      </c>
      <c r="DD441" t="s">
        <v>3</v>
      </c>
      <c r="DE441" t="s">
        <v>3</v>
      </c>
      <c r="DF441" t="s">
        <v>3</v>
      </c>
      <c r="DG441" t="s">
        <v>3</v>
      </c>
      <c r="DH441" t="s">
        <v>3</v>
      </c>
      <c r="DI441" t="s">
        <v>3</v>
      </c>
      <c r="DJ441" t="s">
        <v>3</v>
      </c>
      <c r="DK441" t="s">
        <v>3</v>
      </c>
      <c r="DL441" t="s">
        <v>3</v>
      </c>
      <c r="DM441" t="s">
        <v>3</v>
      </c>
      <c r="DN441">
        <v>0</v>
      </c>
      <c r="DO441">
        <v>0</v>
      </c>
      <c r="DP441">
        <v>1</v>
      </c>
      <c r="DQ441">
        <v>1</v>
      </c>
      <c r="DU441">
        <v>1007</v>
      </c>
      <c r="DV441" t="s">
        <v>27</v>
      </c>
      <c r="DW441" t="s">
        <v>27</v>
      </c>
      <c r="DX441">
        <v>1</v>
      </c>
      <c r="DZ441" t="s">
        <v>3</v>
      </c>
      <c r="EA441" t="s">
        <v>3</v>
      </c>
      <c r="EB441" t="s">
        <v>3</v>
      </c>
      <c r="EC441" t="s">
        <v>3</v>
      </c>
      <c r="EE441">
        <v>75226705</v>
      </c>
      <c r="EF441">
        <v>1</v>
      </c>
      <c r="EG441" t="s">
        <v>21</v>
      </c>
      <c r="EH441">
        <v>0</v>
      </c>
      <c r="EI441" t="s">
        <v>3</v>
      </c>
      <c r="EJ441">
        <v>4</v>
      </c>
      <c r="EK441">
        <v>0</v>
      </c>
      <c r="EL441" t="s">
        <v>22</v>
      </c>
      <c r="EM441" t="s">
        <v>23</v>
      </c>
      <c r="EO441" t="s">
        <v>3</v>
      </c>
      <c r="EQ441">
        <v>0</v>
      </c>
      <c r="ER441">
        <v>49.83</v>
      </c>
      <c r="ES441">
        <v>49.83</v>
      </c>
      <c r="ET441">
        <v>0</v>
      </c>
      <c r="EU441">
        <v>0</v>
      </c>
      <c r="EV441">
        <v>0</v>
      </c>
      <c r="EW441">
        <v>0</v>
      </c>
      <c r="EX441">
        <v>0</v>
      </c>
      <c r="FQ441">
        <v>0</v>
      </c>
      <c r="FR441">
        <f t="shared" si="303"/>
        <v>0</v>
      </c>
      <c r="FS441">
        <v>0</v>
      </c>
      <c r="FX441">
        <v>70</v>
      </c>
      <c r="FY441">
        <v>10</v>
      </c>
      <c r="GA441" t="s">
        <v>3</v>
      </c>
      <c r="GD441">
        <v>0</v>
      </c>
      <c r="GF441">
        <v>973433911</v>
      </c>
      <c r="GG441">
        <v>2</v>
      </c>
      <c r="GH441">
        <v>1</v>
      </c>
      <c r="GI441">
        <v>-2</v>
      </c>
      <c r="GJ441">
        <v>0</v>
      </c>
      <c r="GK441">
        <f>ROUND(R441*(R12)/100,2)</f>
        <v>0</v>
      </c>
      <c r="GL441">
        <f t="shared" si="304"/>
        <v>0</v>
      </c>
      <c r="GM441">
        <f t="shared" si="305"/>
        <v>-437.71</v>
      </c>
      <c r="GN441">
        <f t="shared" si="306"/>
        <v>0</v>
      </c>
      <c r="GO441">
        <f t="shared" si="307"/>
        <v>0</v>
      </c>
      <c r="GP441">
        <f t="shared" si="308"/>
        <v>-437.71</v>
      </c>
      <c r="GR441">
        <v>0</v>
      </c>
      <c r="GS441">
        <v>3</v>
      </c>
      <c r="GT441">
        <v>0</v>
      </c>
      <c r="GU441" t="s">
        <v>3</v>
      </c>
      <c r="GV441">
        <f t="shared" si="309"/>
        <v>0</v>
      </c>
      <c r="GW441">
        <v>1</v>
      </c>
      <c r="GX441">
        <f t="shared" si="310"/>
        <v>0</v>
      </c>
      <c r="HA441">
        <v>0</v>
      </c>
      <c r="HB441">
        <v>0</v>
      </c>
      <c r="HC441">
        <f t="shared" si="311"/>
        <v>0</v>
      </c>
      <c r="HE441" t="s">
        <v>3</v>
      </c>
      <c r="HF441" t="s">
        <v>3</v>
      </c>
      <c r="HM441" t="s">
        <v>139</v>
      </c>
      <c r="HN441" t="s">
        <v>3</v>
      </c>
      <c r="HO441" t="s">
        <v>3</v>
      </c>
      <c r="HP441" t="s">
        <v>3</v>
      </c>
      <c r="HQ441" t="s">
        <v>3</v>
      </c>
      <c r="IK441">
        <v>0</v>
      </c>
    </row>
    <row r="442" spans="1:245" x14ac:dyDescent="0.2">
      <c r="A442">
        <v>17</v>
      </c>
      <c r="B442">
        <v>1</v>
      </c>
      <c r="E442" t="s">
        <v>206</v>
      </c>
      <c r="F442" t="s">
        <v>207</v>
      </c>
      <c r="G442" t="s">
        <v>208</v>
      </c>
      <c r="H442" t="s">
        <v>209</v>
      </c>
      <c r="I442">
        <f>ROUND(122*0.3*(24+24),9)</f>
        <v>1756.8</v>
      </c>
      <c r="J442">
        <v>0</v>
      </c>
      <c r="K442">
        <f>ROUND(122*0.3*(24+24),9)</f>
        <v>1756.8</v>
      </c>
      <c r="O442">
        <f t="shared" si="279"/>
        <v>79635.740000000005</v>
      </c>
      <c r="P442">
        <f t="shared" si="280"/>
        <v>79635.740000000005</v>
      </c>
      <c r="Q442">
        <f t="shared" si="281"/>
        <v>0</v>
      </c>
      <c r="R442">
        <f t="shared" si="282"/>
        <v>0</v>
      </c>
      <c r="S442">
        <f t="shared" si="283"/>
        <v>0</v>
      </c>
      <c r="T442">
        <f t="shared" si="284"/>
        <v>0</v>
      </c>
      <c r="U442">
        <f t="shared" si="285"/>
        <v>0</v>
      </c>
      <c r="V442">
        <f t="shared" si="286"/>
        <v>0</v>
      </c>
      <c r="W442">
        <f t="shared" si="287"/>
        <v>0</v>
      </c>
      <c r="X442">
        <f t="shared" si="288"/>
        <v>0</v>
      </c>
      <c r="Y442">
        <f t="shared" si="289"/>
        <v>0</v>
      </c>
      <c r="AA442">
        <v>75522059</v>
      </c>
      <c r="AB442">
        <f t="shared" si="290"/>
        <v>45.33</v>
      </c>
      <c r="AC442">
        <f t="shared" si="312"/>
        <v>45.33</v>
      </c>
      <c r="AD442">
        <f t="shared" si="313"/>
        <v>0</v>
      </c>
      <c r="AE442">
        <f t="shared" si="314"/>
        <v>0</v>
      </c>
      <c r="AF442">
        <f t="shared" si="314"/>
        <v>0</v>
      </c>
      <c r="AG442">
        <f t="shared" si="291"/>
        <v>0</v>
      </c>
      <c r="AH442">
        <f t="shared" si="315"/>
        <v>0</v>
      </c>
      <c r="AI442">
        <f t="shared" si="315"/>
        <v>0</v>
      </c>
      <c r="AJ442">
        <f t="shared" si="292"/>
        <v>0</v>
      </c>
      <c r="AK442">
        <v>45.33</v>
      </c>
      <c r="AL442">
        <v>45.33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1</v>
      </c>
      <c r="AW442">
        <v>1</v>
      </c>
      <c r="AZ442">
        <v>1</v>
      </c>
      <c r="BA442">
        <v>1</v>
      </c>
      <c r="BB442">
        <v>1</v>
      </c>
      <c r="BC442">
        <v>1</v>
      </c>
      <c r="BD442" t="s">
        <v>3</v>
      </c>
      <c r="BE442" t="s">
        <v>3</v>
      </c>
      <c r="BF442" t="s">
        <v>3</v>
      </c>
      <c r="BG442" t="s">
        <v>3</v>
      </c>
      <c r="BH442">
        <v>3</v>
      </c>
      <c r="BI442">
        <v>1</v>
      </c>
      <c r="BJ442" t="s">
        <v>3</v>
      </c>
      <c r="BM442">
        <v>6001</v>
      </c>
      <c r="BN442">
        <v>0</v>
      </c>
      <c r="BO442" t="s">
        <v>3</v>
      </c>
      <c r="BP442">
        <v>0</v>
      </c>
      <c r="BQ442">
        <v>0</v>
      </c>
      <c r="BR442">
        <v>0</v>
      </c>
      <c r="BS442">
        <v>1</v>
      </c>
      <c r="BT442">
        <v>1</v>
      </c>
      <c r="BU442">
        <v>1</v>
      </c>
      <c r="BV442">
        <v>1</v>
      </c>
      <c r="BW442">
        <v>1</v>
      </c>
      <c r="BX442">
        <v>1</v>
      </c>
      <c r="BY442" t="s">
        <v>3</v>
      </c>
      <c r="BZ442">
        <v>0</v>
      </c>
      <c r="CA442">
        <v>0</v>
      </c>
      <c r="CB442" t="s">
        <v>3</v>
      </c>
      <c r="CE442">
        <v>0</v>
      </c>
      <c r="CF442">
        <v>0</v>
      </c>
      <c r="CG442">
        <v>0</v>
      </c>
      <c r="CM442">
        <v>0</v>
      </c>
      <c r="CN442" t="s">
        <v>3</v>
      </c>
      <c r="CO442">
        <v>0</v>
      </c>
      <c r="CP442">
        <f t="shared" si="293"/>
        <v>79635.740000000005</v>
      </c>
      <c r="CQ442">
        <f t="shared" si="294"/>
        <v>45.33</v>
      </c>
      <c r="CR442">
        <f t="shared" si="316"/>
        <v>0</v>
      </c>
      <c r="CS442">
        <f t="shared" si="295"/>
        <v>0</v>
      </c>
      <c r="CT442">
        <f t="shared" si="296"/>
        <v>0</v>
      </c>
      <c r="CU442">
        <f t="shared" si="297"/>
        <v>0</v>
      </c>
      <c r="CV442">
        <f t="shared" si="298"/>
        <v>0</v>
      </c>
      <c r="CW442">
        <f t="shared" si="299"/>
        <v>0</v>
      </c>
      <c r="CX442">
        <f t="shared" si="300"/>
        <v>0</v>
      </c>
      <c r="CY442">
        <f t="shared" si="301"/>
        <v>0</v>
      </c>
      <c r="CZ442">
        <f t="shared" si="302"/>
        <v>0</v>
      </c>
      <c r="DC442" t="s">
        <v>3</v>
      </c>
      <c r="DD442" t="s">
        <v>3</v>
      </c>
      <c r="DE442" t="s">
        <v>3</v>
      </c>
      <c r="DF442" t="s">
        <v>3</v>
      </c>
      <c r="DG442" t="s">
        <v>3</v>
      </c>
      <c r="DH442" t="s">
        <v>3</v>
      </c>
      <c r="DI442" t="s">
        <v>3</v>
      </c>
      <c r="DJ442" t="s">
        <v>3</v>
      </c>
      <c r="DK442" t="s">
        <v>3</v>
      </c>
      <c r="DL442" t="s">
        <v>3</v>
      </c>
      <c r="DM442" t="s">
        <v>3</v>
      </c>
      <c r="DN442">
        <v>0</v>
      </c>
      <c r="DO442">
        <v>0</v>
      </c>
      <c r="DP442">
        <v>1</v>
      </c>
      <c r="DQ442">
        <v>1</v>
      </c>
      <c r="DU442">
        <v>1002</v>
      </c>
      <c r="DV442" t="s">
        <v>209</v>
      </c>
      <c r="DW442" t="s">
        <v>209</v>
      </c>
      <c r="DX442">
        <v>1</v>
      </c>
      <c r="DZ442" t="s">
        <v>3</v>
      </c>
      <c r="EA442" t="s">
        <v>3</v>
      </c>
      <c r="EB442" t="s">
        <v>3</v>
      </c>
      <c r="EC442" t="s">
        <v>3</v>
      </c>
      <c r="EE442">
        <v>75448094</v>
      </c>
      <c r="EF442">
        <v>0</v>
      </c>
      <c r="EG442" t="s">
        <v>210</v>
      </c>
      <c r="EH442">
        <v>0</v>
      </c>
      <c r="EI442" t="s">
        <v>3</v>
      </c>
      <c r="EJ442">
        <v>1</v>
      </c>
      <c r="EK442">
        <v>6001</v>
      </c>
      <c r="EL442" t="s">
        <v>211</v>
      </c>
      <c r="EM442" t="s">
        <v>210</v>
      </c>
      <c r="EO442" t="s">
        <v>3</v>
      </c>
      <c r="EQ442">
        <v>0</v>
      </c>
      <c r="ER442">
        <v>45.33</v>
      </c>
      <c r="ES442">
        <v>45.33</v>
      </c>
      <c r="ET442">
        <v>0</v>
      </c>
      <c r="EU442">
        <v>0</v>
      </c>
      <c r="EV442">
        <v>0</v>
      </c>
      <c r="EW442">
        <v>0</v>
      </c>
      <c r="EX442">
        <v>0</v>
      </c>
      <c r="EY442">
        <v>0</v>
      </c>
      <c r="FQ442">
        <v>0</v>
      </c>
      <c r="FR442">
        <f t="shared" si="303"/>
        <v>0</v>
      </c>
      <c r="FS442">
        <v>0</v>
      </c>
      <c r="FX442">
        <v>0</v>
      </c>
      <c r="FY442">
        <v>0</v>
      </c>
      <c r="GA442" t="s">
        <v>3</v>
      </c>
      <c r="GD442">
        <v>0</v>
      </c>
      <c r="GF442">
        <v>-488228739</v>
      </c>
      <c r="GG442">
        <v>2</v>
      </c>
      <c r="GH442">
        <v>0</v>
      </c>
      <c r="GI442">
        <v>-2</v>
      </c>
      <c r="GJ442">
        <v>0</v>
      </c>
      <c r="GK442">
        <f>ROUND(R442*(R12)/100,2)</f>
        <v>0</v>
      </c>
      <c r="GL442">
        <f t="shared" si="304"/>
        <v>0</v>
      </c>
      <c r="GM442">
        <f t="shared" si="305"/>
        <v>79635.740000000005</v>
      </c>
      <c r="GN442">
        <f t="shared" si="306"/>
        <v>79635.740000000005</v>
      </c>
      <c r="GO442">
        <f t="shared" si="307"/>
        <v>0</v>
      </c>
      <c r="GP442">
        <f t="shared" si="308"/>
        <v>0</v>
      </c>
      <c r="GR442">
        <v>0</v>
      </c>
      <c r="GS442">
        <v>0</v>
      </c>
      <c r="GT442">
        <v>0</v>
      </c>
      <c r="GU442" t="s">
        <v>3</v>
      </c>
      <c r="GV442">
        <f t="shared" si="309"/>
        <v>0</v>
      </c>
      <c r="GW442">
        <v>1</v>
      </c>
      <c r="GX442">
        <f t="shared" si="310"/>
        <v>0</v>
      </c>
      <c r="HA442">
        <v>0</v>
      </c>
      <c r="HB442">
        <v>0</v>
      </c>
      <c r="HC442">
        <f t="shared" si="311"/>
        <v>0</v>
      </c>
      <c r="HE442" t="s">
        <v>3</v>
      </c>
      <c r="HF442" t="s">
        <v>3</v>
      </c>
      <c r="HM442" t="s">
        <v>3</v>
      </c>
      <c r="HN442" t="s">
        <v>3</v>
      </c>
      <c r="HO442" t="s">
        <v>3</v>
      </c>
      <c r="HP442" t="s">
        <v>3</v>
      </c>
      <c r="HQ442" t="s">
        <v>3</v>
      </c>
      <c r="IK442">
        <v>0</v>
      </c>
    </row>
    <row r="443" spans="1:245" x14ac:dyDescent="0.2">
      <c r="A443">
        <v>17</v>
      </c>
      <c r="B443">
        <v>1</v>
      </c>
      <c r="E443" t="s">
        <v>212</v>
      </c>
      <c r="F443" t="s">
        <v>207</v>
      </c>
      <c r="G443" t="s">
        <v>213</v>
      </c>
      <c r="H443" t="s">
        <v>214</v>
      </c>
      <c r="I443">
        <f>ROUND(122*0.5*24,9)</f>
        <v>1464</v>
      </c>
      <c r="J443">
        <v>0</v>
      </c>
      <c r="K443">
        <f>ROUND(122*0.5*24,9)</f>
        <v>1464</v>
      </c>
      <c r="O443">
        <f t="shared" si="279"/>
        <v>140295.12</v>
      </c>
      <c r="P443">
        <f t="shared" si="280"/>
        <v>140295.12</v>
      </c>
      <c r="Q443">
        <f t="shared" si="281"/>
        <v>0</v>
      </c>
      <c r="R443">
        <f t="shared" si="282"/>
        <v>0</v>
      </c>
      <c r="S443">
        <f t="shared" si="283"/>
        <v>0</v>
      </c>
      <c r="T443">
        <f t="shared" si="284"/>
        <v>0</v>
      </c>
      <c r="U443">
        <f t="shared" si="285"/>
        <v>0</v>
      </c>
      <c r="V443">
        <f t="shared" si="286"/>
        <v>0</v>
      </c>
      <c r="W443">
        <f t="shared" si="287"/>
        <v>0</v>
      </c>
      <c r="X443">
        <f t="shared" si="288"/>
        <v>0</v>
      </c>
      <c r="Y443">
        <f t="shared" si="289"/>
        <v>0</v>
      </c>
      <c r="AA443">
        <v>75522059</v>
      </c>
      <c r="AB443">
        <f t="shared" si="290"/>
        <v>95.83</v>
      </c>
      <c r="AC443">
        <f t="shared" si="312"/>
        <v>95.83</v>
      </c>
      <c r="AD443">
        <f t="shared" si="313"/>
        <v>0</v>
      </c>
      <c r="AE443">
        <f t="shared" si="314"/>
        <v>0</v>
      </c>
      <c r="AF443">
        <f t="shared" si="314"/>
        <v>0</v>
      </c>
      <c r="AG443">
        <f t="shared" si="291"/>
        <v>0</v>
      </c>
      <c r="AH443">
        <f t="shared" si="315"/>
        <v>0</v>
      </c>
      <c r="AI443">
        <f t="shared" si="315"/>
        <v>0</v>
      </c>
      <c r="AJ443">
        <f t="shared" si="292"/>
        <v>0</v>
      </c>
      <c r="AK443">
        <v>95.83</v>
      </c>
      <c r="AL443">
        <v>95.83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1</v>
      </c>
      <c r="AW443">
        <v>1</v>
      </c>
      <c r="AZ443">
        <v>1</v>
      </c>
      <c r="BA443">
        <v>1</v>
      </c>
      <c r="BB443">
        <v>1</v>
      </c>
      <c r="BC443">
        <v>1</v>
      </c>
      <c r="BD443" t="s">
        <v>3</v>
      </c>
      <c r="BE443" t="s">
        <v>3</v>
      </c>
      <c r="BF443" t="s">
        <v>3</v>
      </c>
      <c r="BG443" t="s">
        <v>3</v>
      </c>
      <c r="BH443">
        <v>3</v>
      </c>
      <c r="BI443">
        <v>1</v>
      </c>
      <c r="BJ443" t="s">
        <v>3</v>
      </c>
      <c r="BM443">
        <v>6001</v>
      </c>
      <c r="BN443">
        <v>0</v>
      </c>
      <c r="BO443" t="s">
        <v>3</v>
      </c>
      <c r="BP443">
        <v>0</v>
      </c>
      <c r="BQ443">
        <v>0</v>
      </c>
      <c r="BR443">
        <v>0</v>
      </c>
      <c r="BS443">
        <v>1</v>
      </c>
      <c r="BT443">
        <v>1</v>
      </c>
      <c r="BU443">
        <v>1</v>
      </c>
      <c r="BV443">
        <v>1</v>
      </c>
      <c r="BW443">
        <v>1</v>
      </c>
      <c r="BX443">
        <v>1</v>
      </c>
      <c r="BY443" t="s">
        <v>3</v>
      </c>
      <c r="BZ443">
        <v>0</v>
      </c>
      <c r="CA443">
        <v>0</v>
      </c>
      <c r="CB443" t="s">
        <v>3</v>
      </c>
      <c r="CE443">
        <v>0</v>
      </c>
      <c r="CF443">
        <v>0</v>
      </c>
      <c r="CG443">
        <v>0</v>
      </c>
      <c r="CM443">
        <v>0</v>
      </c>
      <c r="CN443" t="s">
        <v>3</v>
      </c>
      <c r="CO443">
        <v>0</v>
      </c>
      <c r="CP443">
        <f t="shared" si="293"/>
        <v>140295.12</v>
      </c>
      <c r="CQ443">
        <f t="shared" si="294"/>
        <v>95.83</v>
      </c>
      <c r="CR443">
        <f t="shared" si="316"/>
        <v>0</v>
      </c>
      <c r="CS443">
        <f t="shared" si="295"/>
        <v>0</v>
      </c>
      <c r="CT443">
        <f t="shared" si="296"/>
        <v>0</v>
      </c>
      <c r="CU443">
        <f t="shared" si="297"/>
        <v>0</v>
      </c>
      <c r="CV443">
        <f t="shared" si="298"/>
        <v>0</v>
      </c>
      <c r="CW443">
        <f t="shared" si="299"/>
        <v>0</v>
      </c>
      <c r="CX443">
        <f t="shared" si="300"/>
        <v>0</v>
      </c>
      <c r="CY443">
        <f t="shared" si="301"/>
        <v>0</v>
      </c>
      <c r="CZ443">
        <f t="shared" si="302"/>
        <v>0</v>
      </c>
      <c r="DC443" t="s">
        <v>3</v>
      </c>
      <c r="DD443" t="s">
        <v>3</v>
      </c>
      <c r="DE443" t="s">
        <v>3</v>
      </c>
      <c r="DF443" t="s">
        <v>3</v>
      </c>
      <c r="DG443" t="s">
        <v>3</v>
      </c>
      <c r="DH443" t="s">
        <v>3</v>
      </c>
      <c r="DI443" t="s">
        <v>3</v>
      </c>
      <c r="DJ443" t="s">
        <v>3</v>
      </c>
      <c r="DK443" t="s">
        <v>3</v>
      </c>
      <c r="DL443" t="s">
        <v>3</v>
      </c>
      <c r="DM443" t="s">
        <v>3</v>
      </c>
      <c r="DN443">
        <v>0</v>
      </c>
      <c r="DO443">
        <v>0</v>
      </c>
      <c r="DP443">
        <v>1</v>
      </c>
      <c r="DQ443">
        <v>1</v>
      </c>
      <c r="DU443">
        <v>1010</v>
      </c>
      <c r="DV443" t="s">
        <v>214</v>
      </c>
      <c r="DW443" t="s">
        <v>214</v>
      </c>
      <c r="DX443">
        <v>1</v>
      </c>
      <c r="DZ443" t="s">
        <v>3</v>
      </c>
      <c r="EA443" t="s">
        <v>3</v>
      </c>
      <c r="EB443" t="s">
        <v>3</v>
      </c>
      <c r="EC443" t="s">
        <v>3</v>
      </c>
      <c r="EE443">
        <v>75448094</v>
      </c>
      <c r="EF443">
        <v>0</v>
      </c>
      <c r="EG443" t="s">
        <v>210</v>
      </c>
      <c r="EH443">
        <v>0</v>
      </c>
      <c r="EI443" t="s">
        <v>3</v>
      </c>
      <c r="EJ443">
        <v>1</v>
      </c>
      <c r="EK443">
        <v>6001</v>
      </c>
      <c r="EL443" t="s">
        <v>211</v>
      </c>
      <c r="EM443" t="s">
        <v>210</v>
      </c>
      <c r="EO443" t="s">
        <v>3</v>
      </c>
      <c r="EQ443">
        <v>0</v>
      </c>
      <c r="ER443">
        <v>95.83</v>
      </c>
      <c r="ES443">
        <v>95.83</v>
      </c>
      <c r="ET443">
        <v>0</v>
      </c>
      <c r="EU443">
        <v>0</v>
      </c>
      <c r="EV443">
        <v>0</v>
      </c>
      <c r="EW443">
        <v>0</v>
      </c>
      <c r="EX443">
        <v>0</v>
      </c>
      <c r="EY443">
        <v>0</v>
      </c>
      <c r="FQ443">
        <v>0</v>
      </c>
      <c r="FR443">
        <f t="shared" si="303"/>
        <v>0</v>
      </c>
      <c r="FS443">
        <v>0</v>
      </c>
      <c r="FX443">
        <v>0</v>
      </c>
      <c r="FY443">
        <v>0</v>
      </c>
      <c r="GA443" t="s">
        <v>3</v>
      </c>
      <c r="GD443">
        <v>0</v>
      </c>
      <c r="GF443">
        <v>-1253527582</v>
      </c>
      <c r="GG443">
        <v>2</v>
      </c>
      <c r="GH443">
        <v>0</v>
      </c>
      <c r="GI443">
        <v>-2</v>
      </c>
      <c r="GJ443">
        <v>0</v>
      </c>
      <c r="GK443">
        <f>ROUND(R443*(R12)/100,2)</f>
        <v>0</v>
      </c>
      <c r="GL443">
        <f t="shared" si="304"/>
        <v>0</v>
      </c>
      <c r="GM443">
        <f t="shared" si="305"/>
        <v>140295.12</v>
      </c>
      <c r="GN443">
        <f t="shared" si="306"/>
        <v>140295.12</v>
      </c>
      <c r="GO443">
        <f t="shared" si="307"/>
        <v>0</v>
      </c>
      <c r="GP443">
        <f t="shared" si="308"/>
        <v>0</v>
      </c>
      <c r="GR443">
        <v>0</v>
      </c>
      <c r="GS443">
        <v>0</v>
      </c>
      <c r="GT443">
        <v>0</v>
      </c>
      <c r="GU443" t="s">
        <v>3</v>
      </c>
      <c r="GV443">
        <f t="shared" si="309"/>
        <v>0</v>
      </c>
      <c r="GW443">
        <v>1</v>
      </c>
      <c r="GX443">
        <f t="shared" si="310"/>
        <v>0</v>
      </c>
      <c r="HA443">
        <v>0</v>
      </c>
      <c r="HB443">
        <v>0</v>
      </c>
      <c r="HC443">
        <f t="shared" si="311"/>
        <v>0</v>
      </c>
      <c r="HE443" t="s">
        <v>3</v>
      </c>
      <c r="HF443" t="s">
        <v>3</v>
      </c>
      <c r="HM443" t="s">
        <v>3</v>
      </c>
      <c r="HN443" t="s">
        <v>3</v>
      </c>
      <c r="HO443" t="s">
        <v>3</v>
      </c>
      <c r="HP443" t="s">
        <v>3</v>
      </c>
      <c r="HQ443" t="s">
        <v>3</v>
      </c>
      <c r="IK443">
        <v>0</v>
      </c>
    </row>
    <row r="444" spans="1:245" x14ac:dyDescent="0.2">
      <c r="A444">
        <v>17</v>
      </c>
      <c r="B444">
        <v>1</v>
      </c>
      <c r="E444" t="s">
        <v>215</v>
      </c>
      <c r="F444" t="s">
        <v>207</v>
      </c>
      <c r="G444" t="s">
        <v>216</v>
      </c>
      <c r="H444" t="s">
        <v>214</v>
      </c>
      <c r="I444">
        <f>ROUND(122*2*24,9)</f>
        <v>5856</v>
      </c>
      <c r="J444">
        <v>0</v>
      </c>
      <c r="K444">
        <f>ROUND(122*2*24,9)</f>
        <v>5856</v>
      </c>
      <c r="O444">
        <f t="shared" si="279"/>
        <v>97619.520000000004</v>
      </c>
      <c r="P444">
        <f t="shared" si="280"/>
        <v>97619.520000000004</v>
      </c>
      <c r="Q444">
        <f t="shared" si="281"/>
        <v>0</v>
      </c>
      <c r="R444">
        <f t="shared" si="282"/>
        <v>0</v>
      </c>
      <c r="S444">
        <f t="shared" si="283"/>
        <v>0</v>
      </c>
      <c r="T444">
        <f t="shared" si="284"/>
        <v>0</v>
      </c>
      <c r="U444">
        <f t="shared" si="285"/>
        <v>0</v>
      </c>
      <c r="V444">
        <f t="shared" si="286"/>
        <v>0</v>
      </c>
      <c r="W444">
        <f t="shared" si="287"/>
        <v>0</v>
      </c>
      <c r="X444">
        <f t="shared" si="288"/>
        <v>0</v>
      </c>
      <c r="Y444">
        <f t="shared" si="289"/>
        <v>0</v>
      </c>
      <c r="AA444">
        <v>75522059</v>
      </c>
      <c r="AB444">
        <f t="shared" si="290"/>
        <v>16.670000000000002</v>
      </c>
      <c r="AC444">
        <f t="shared" si="312"/>
        <v>16.670000000000002</v>
      </c>
      <c r="AD444">
        <f t="shared" si="313"/>
        <v>0</v>
      </c>
      <c r="AE444">
        <f t="shared" si="314"/>
        <v>0</v>
      </c>
      <c r="AF444">
        <f t="shared" si="314"/>
        <v>0</v>
      </c>
      <c r="AG444">
        <f t="shared" si="291"/>
        <v>0</v>
      </c>
      <c r="AH444">
        <f t="shared" si="315"/>
        <v>0</v>
      </c>
      <c r="AI444">
        <f t="shared" si="315"/>
        <v>0</v>
      </c>
      <c r="AJ444">
        <f t="shared" si="292"/>
        <v>0</v>
      </c>
      <c r="AK444">
        <v>16.670000000000002</v>
      </c>
      <c r="AL444">
        <v>16.670000000000002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1</v>
      </c>
      <c r="AW444">
        <v>1</v>
      </c>
      <c r="AZ444">
        <v>1</v>
      </c>
      <c r="BA444">
        <v>1</v>
      </c>
      <c r="BB444">
        <v>1</v>
      </c>
      <c r="BC444">
        <v>1</v>
      </c>
      <c r="BD444" t="s">
        <v>3</v>
      </c>
      <c r="BE444" t="s">
        <v>3</v>
      </c>
      <c r="BF444" t="s">
        <v>3</v>
      </c>
      <c r="BG444" t="s">
        <v>3</v>
      </c>
      <c r="BH444">
        <v>3</v>
      </c>
      <c r="BI444">
        <v>1</v>
      </c>
      <c r="BJ444" t="s">
        <v>3</v>
      </c>
      <c r="BM444">
        <v>6001</v>
      </c>
      <c r="BN444">
        <v>0</v>
      </c>
      <c r="BO444" t="s">
        <v>3</v>
      </c>
      <c r="BP444">
        <v>0</v>
      </c>
      <c r="BQ444">
        <v>0</v>
      </c>
      <c r="BR444">
        <v>0</v>
      </c>
      <c r="BS444">
        <v>1</v>
      </c>
      <c r="BT444">
        <v>1</v>
      </c>
      <c r="BU444">
        <v>1</v>
      </c>
      <c r="BV444">
        <v>1</v>
      </c>
      <c r="BW444">
        <v>1</v>
      </c>
      <c r="BX444">
        <v>1</v>
      </c>
      <c r="BY444" t="s">
        <v>3</v>
      </c>
      <c r="BZ444">
        <v>0</v>
      </c>
      <c r="CA444">
        <v>0</v>
      </c>
      <c r="CB444" t="s">
        <v>3</v>
      </c>
      <c r="CE444">
        <v>0</v>
      </c>
      <c r="CF444">
        <v>0</v>
      </c>
      <c r="CG444">
        <v>0</v>
      </c>
      <c r="CM444">
        <v>0</v>
      </c>
      <c r="CN444" t="s">
        <v>3</v>
      </c>
      <c r="CO444">
        <v>0</v>
      </c>
      <c r="CP444">
        <f t="shared" si="293"/>
        <v>97619.520000000004</v>
      </c>
      <c r="CQ444">
        <f t="shared" si="294"/>
        <v>16.670000000000002</v>
      </c>
      <c r="CR444">
        <f t="shared" si="316"/>
        <v>0</v>
      </c>
      <c r="CS444">
        <f t="shared" si="295"/>
        <v>0</v>
      </c>
      <c r="CT444">
        <f t="shared" si="296"/>
        <v>0</v>
      </c>
      <c r="CU444">
        <f t="shared" si="297"/>
        <v>0</v>
      </c>
      <c r="CV444">
        <f t="shared" si="298"/>
        <v>0</v>
      </c>
      <c r="CW444">
        <f t="shared" si="299"/>
        <v>0</v>
      </c>
      <c r="CX444">
        <f t="shared" si="300"/>
        <v>0</v>
      </c>
      <c r="CY444">
        <f t="shared" si="301"/>
        <v>0</v>
      </c>
      <c r="CZ444">
        <f t="shared" si="302"/>
        <v>0</v>
      </c>
      <c r="DC444" t="s">
        <v>3</v>
      </c>
      <c r="DD444" t="s">
        <v>3</v>
      </c>
      <c r="DE444" t="s">
        <v>3</v>
      </c>
      <c r="DF444" t="s">
        <v>3</v>
      </c>
      <c r="DG444" t="s">
        <v>3</v>
      </c>
      <c r="DH444" t="s">
        <v>3</v>
      </c>
      <c r="DI444" t="s">
        <v>3</v>
      </c>
      <c r="DJ444" t="s">
        <v>3</v>
      </c>
      <c r="DK444" t="s">
        <v>3</v>
      </c>
      <c r="DL444" t="s">
        <v>3</v>
      </c>
      <c r="DM444" t="s">
        <v>3</v>
      </c>
      <c r="DN444">
        <v>0</v>
      </c>
      <c r="DO444">
        <v>0</v>
      </c>
      <c r="DP444">
        <v>1</v>
      </c>
      <c r="DQ444">
        <v>1</v>
      </c>
      <c r="DU444">
        <v>1010</v>
      </c>
      <c r="DV444" t="s">
        <v>214</v>
      </c>
      <c r="DW444" t="s">
        <v>214</v>
      </c>
      <c r="DX444">
        <v>1</v>
      </c>
      <c r="DZ444" t="s">
        <v>3</v>
      </c>
      <c r="EA444" t="s">
        <v>3</v>
      </c>
      <c r="EB444" t="s">
        <v>3</v>
      </c>
      <c r="EC444" t="s">
        <v>3</v>
      </c>
      <c r="EE444">
        <v>75448094</v>
      </c>
      <c r="EF444">
        <v>0</v>
      </c>
      <c r="EG444" t="s">
        <v>210</v>
      </c>
      <c r="EH444">
        <v>0</v>
      </c>
      <c r="EI444" t="s">
        <v>3</v>
      </c>
      <c r="EJ444">
        <v>1</v>
      </c>
      <c r="EK444">
        <v>6001</v>
      </c>
      <c r="EL444" t="s">
        <v>211</v>
      </c>
      <c r="EM444" t="s">
        <v>210</v>
      </c>
      <c r="EO444" t="s">
        <v>3</v>
      </c>
      <c r="EQ444">
        <v>0</v>
      </c>
      <c r="ER444">
        <v>16.670000000000002</v>
      </c>
      <c r="ES444">
        <v>16.670000000000002</v>
      </c>
      <c r="ET444">
        <v>0</v>
      </c>
      <c r="EU444">
        <v>0</v>
      </c>
      <c r="EV444">
        <v>0</v>
      </c>
      <c r="EW444">
        <v>0</v>
      </c>
      <c r="EX444">
        <v>0</v>
      </c>
      <c r="EY444">
        <v>0</v>
      </c>
      <c r="FQ444">
        <v>0</v>
      </c>
      <c r="FR444">
        <f t="shared" si="303"/>
        <v>0</v>
      </c>
      <c r="FS444">
        <v>0</v>
      </c>
      <c r="FX444">
        <v>0</v>
      </c>
      <c r="FY444">
        <v>0</v>
      </c>
      <c r="GA444" t="s">
        <v>3</v>
      </c>
      <c r="GD444">
        <v>0</v>
      </c>
      <c r="GF444">
        <v>-149669504</v>
      </c>
      <c r="GG444">
        <v>2</v>
      </c>
      <c r="GH444">
        <v>0</v>
      </c>
      <c r="GI444">
        <v>-2</v>
      </c>
      <c r="GJ444">
        <v>0</v>
      </c>
      <c r="GK444">
        <f>ROUND(R444*(R12)/100,2)</f>
        <v>0</v>
      </c>
      <c r="GL444">
        <f t="shared" si="304"/>
        <v>0</v>
      </c>
      <c r="GM444">
        <f t="shared" si="305"/>
        <v>97619.520000000004</v>
      </c>
      <c r="GN444">
        <f t="shared" si="306"/>
        <v>97619.520000000004</v>
      </c>
      <c r="GO444">
        <f t="shared" si="307"/>
        <v>0</v>
      </c>
      <c r="GP444">
        <f t="shared" si="308"/>
        <v>0</v>
      </c>
      <c r="GR444">
        <v>0</v>
      </c>
      <c r="GS444">
        <v>0</v>
      </c>
      <c r="GT444">
        <v>0</v>
      </c>
      <c r="GU444" t="s">
        <v>3</v>
      </c>
      <c r="GV444">
        <f t="shared" si="309"/>
        <v>0</v>
      </c>
      <c r="GW444">
        <v>1</v>
      </c>
      <c r="GX444">
        <f t="shared" si="310"/>
        <v>0</v>
      </c>
      <c r="HA444">
        <v>0</v>
      </c>
      <c r="HB444">
        <v>0</v>
      </c>
      <c r="HC444">
        <f t="shared" si="311"/>
        <v>0</v>
      </c>
      <c r="HE444" t="s">
        <v>3</v>
      </c>
      <c r="HF444" t="s">
        <v>3</v>
      </c>
      <c r="HM444" t="s">
        <v>3</v>
      </c>
      <c r="HN444" t="s">
        <v>3</v>
      </c>
      <c r="HO444" t="s">
        <v>3</v>
      </c>
      <c r="HP444" t="s">
        <v>3</v>
      </c>
      <c r="HQ444" t="s">
        <v>3</v>
      </c>
      <c r="IK444">
        <v>0</v>
      </c>
    </row>
    <row r="445" spans="1:245" x14ac:dyDescent="0.2">
      <c r="A445">
        <v>17</v>
      </c>
      <c r="B445">
        <v>1</v>
      </c>
      <c r="E445" t="s">
        <v>217</v>
      </c>
      <c r="F445" t="s">
        <v>207</v>
      </c>
      <c r="G445" t="s">
        <v>218</v>
      </c>
      <c r="H445" t="s">
        <v>214</v>
      </c>
      <c r="I445">
        <f>ROUND(4*2*24,9)</f>
        <v>192</v>
      </c>
      <c r="J445">
        <v>0</v>
      </c>
      <c r="K445">
        <f>ROUND(4*2*24,9)</f>
        <v>192</v>
      </c>
      <c r="O445">
        <f t="shared" si="279"/>
        <v>11360.64</v>
      </c>
      <c r="P445">
        <f t="shared" si="280"/>
        <v>11360.64</v>
      </c>
      <c r="Q445">
        <f t="shared" si="281"/>
        <v>0</v>
      </c>
      <c r="R445">
        <f t="shared" si="282"/>
        <v>0</v>
      </c>
      <c r="S445">
        <f t="shared" si="283"/>
        <v>0</v>
      </c>
      <c r="T445">
        <f t="shared" si="284"/>
        <v>0</v>
      </c>
      <c r="U445">
        <f t="shared" si="285"/>
        <v>0</v>
      </c>
      <c r="V445">
        <f t="shared" si="286"/>
        <v>0</v>
      </c>
      <c r="W445">
        <f t="shared" si="287"/>
        <v>0</v>
      </c>
      <c r="X445">
        <f t="shared" si="288"/>
        <v>0</v>
      </c>
      <c r="Y445">
        <f t="shared" si="289"/>
        <v>0</v>
      </c>
      <c r="AA445">
        <v>75522059</v>
      </c>
      <c r="AB445">
        <f t="shared" si="290"/>
        <v>59.17</v>
      </c>
      <c r="AC445">
        <f t="shared" si="312"/>
        <v>59.17</v>
      </c>
      <c r="AD445">
        <f t="shared" si="313"/>
        <v>0</v>
      </c>
      <c r="AE445">
        <f t="shared" si="314"/>
        <v>0</v>
      </c>
      <c r="AF445">
        <f t="shared" si="314"/>
        <v>0</v>
      </c>
      <c r="AG445">
        <f t="shared" si="291"/>
        <v>0</v>
      </c>
      <c r="AH445">
        <f t="shared" si="315"/>
        <v>0</v>
      </c>
      <c r="AI445">
        <f t="shared" si="315"/>
        <v>0</v>
      </c>
      <c r="AJ445">
        <f t="shared" si="292"/>
        <v>0</v>
      </c>
      <c r="AK445">
        <v>59.17</v>
      </c>
      <c r="AL445">
        <v>59.17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1</v>
      </c>
      <c r="AW445">
        <v>1</v>
      </c>
      <c r="AZ445">
        <v>1</v>
      </c>
      <c r="BA445">
        <v>1</v>
      </c>
      <c r="BB445">
        <v>1</v>
      </c>
      <c r="BC445">
        <v>1</v>
      </c>
      <c r="BD445" t="s">
        <v>3</v>
      </c>
      <c r="BE445" t="s">
        <v>3</v>
      </c>
      <c r="BF445" t="s">
        <v>3</v>
      </c>
      <c r="BG445" t="s">
        <v>3</v>
      </c>
      <c r="BH445">
        <v>3</v>
      </c>
      <c r="BI445">
        <v>1</v>
      </c>
      <c r="BJ445" t="s">
        <v>3</v>
      </c>
      <c r="BM445">
        <v>6001</v>
      </c>
      <c r="BN445">
        <v>0</v>
      </c>
      <c r="BO445" t="s">
        <v>3</v>
      </c>
      <c r="BP445">
        <v>0</v>
      </c>
      <c r="BQ445">
        <v>0</v>
      </c>
      <c r="BR445">
        <v>0</v>
      </c>
      <c r="BS445">
        <v>1</v>
      </c>
      <c r="BT445">
        <v>1</v>
      </c>
      <c r="BU445">
        <v>1</v>
      </c>
      <c r="BV445">
        <v>1</v>
      </c>
      <c r="BW445">
        <v>1</v>
      </c>
      <c r="BX445">
        <v>1</v>
      </c>
      <c r="BY445" t="s">
        <v>3</v>
      </c>
      <c r="BZ445">
        <v>0</v>
      </c>
      <c r="CA445">
        <v>0</v>
      </c>
      <c r="CB445" t="s">
        <v>3</v>
      </c>
      <c r="CE445">
        <v>0</v>
      </c>
      <c r="CF445">
        <v>0</v>
      </c>
      <c r="CG445">
        <v>0</v>
      </c>
      <c r="CM445">
        <v>0</v>
      </c>
      <c r="CN445" t="s">
        <v>3</v>
      </c>
      <c r="CO445">
        <v>0</v>
      </c>
      <c r="CP445">
        <f t="shared" si="293"/>
        <v>11360.64</v>
      </c>
      <c r="CQ445">
        <f t="shared" si="294"/>
        <v>59.17</v>
      </c>
      <c r="CR445">
        <f t="shared" si="316"/>
        <v>0</v>
      </c>
      <c r="CS445">
        <f t="shared" si="295"/>
        <v>0</v>
      </c>
      <c r="CT445">
        <f t="shared" si="296"/>
        <v>0</v>
      </c>
      <c r="CU445">
        <f t="shared" si="297"/>
        <v>0</v>
      </c>
      <c r="CV445">
        <f t="shared" si="298"/>
        <v>0</v>
      </c>
      <c r="CW445">
        <f t="shared" si="299"/>
        <v>0</v>
      </c>
      <c r="CX445">
        <f t="shared" si="300"/>
        <v>0</v>
      </c>
      <c r="CY445">
        <f t="shared" si="301"/>
        <v>0</v>
      </c>
      <c r="CZ445">
        <f t="shared" si="302"/>
        <v>0</v>
      </c>
      <c r="DC445" t="s">
        <v>3</v>
      </c>
      <c r="DD445" t="s">
        <v>3</v>
      </c>
      <c r="DE445" t="s">
        <v>3</v>
      </c>
      <c r="DF445" t="s">
        <v>3</v>
      </c>
      <c r="DG445" t="s">
        <v>3</v>
      </c>
      <c r="DH445" t="s">
        <v>3</v>
      </c>
      <c r="DI445" t="s">
        <v>3</v>
      </c>
      <c r="DJ445" t="s">
        <v>3</v>
      </c>
      <c r="DK445" t="s">
        <v>3</v>
      </c>
      <c r="DL445" t="s">
        <v>3</v>
      </c>
      <c r="DM445" t="s">
        <v>3</v>
      </c>
      <c r="DN445">
        <v>0</v>
      </c>
      <c r="DO445">
        <v>0</v>
      </c>
      <c r="DP445">
        <v>1</v>
      </c>
      <c r="DQ445">
        <v>1</v>
      </c>
      <c r="DU445">
        <v>1010</v>
      </c>
      <c r="DV445" t="s">
        <v>214</v>
      </c>
      <c r="DW445" t="s">
        <v>214</v>
      </c>
      <c r="DX445">
        <v>1</v>
      </c>
      <c r="DZ445" t="s">
        <v>3</v>
      </c>
      <c r="EA445" t="s">
        <v>3</v>
      </c>
      <c r="EB445" t="s">
        <v>3</v>
      </c>
      <c r="EC445" t="s">
        <v>3</v>
      </c>
      <c r="EE445">
        <v>75448094</v>
      </c>
      <c r="EF445">
        <v>0</v>
      </c>
      <c r="EG445" t="s">
        <v>210</v>
      </c>
      <c r="EH445">
        <v>0</v>
      </c>
      <c r="EI445" t="s">
        <v>3</v>
      </c>
      <c r="EJ445">
        <v>1</v>
      </c>
      <c r="EK445">
        <v>6001</v>
      </c>
      <c r="EL445" t="s">
        <v>211</v>
      </c>
      <c r="EM445" t="s">
        <v>210</v>
      </c>
      <c r="EO445" t="s">
        <v>3</v>
      </c>
      <c r="EQ445">
        <v>0</v>
      </c>
      <c r="ER445">
        <v>59.17</v>
      </c>
      <c r="ES445">
        <v>59.17</v>
      </c>
      <c r="ET445">
        <v>0</v>
      </c>
      <c r="EU445">
        <v>0</v>
      </c>
      <c r="EV445">
        <v>0</v>
      </c>
      <c r="EW445">
        <v>0</v>
      </c>
      <c r="EX445">
        <v>0</v>
      </c>
      <c r="EY445">
        <v>0</v>
      </c>
      <c r="FQ445">
        <v>0</v>
      </c>
      <c r="FR445">
        <f t="shared" si="303"/>
        <v>0</v>
      </c>
      <c r="FS445">
        <v>0</v>
      </c>
      <c r="FX445">
        <v>0</v>
      </c>
      <c r="FY445">
        <v>0</v>
      </c>
      <c r="GA445" t="s">
        <v>3</v>
      </c>
      <c r="GD445">
        <v>0</v>
      </c>
      <c r="GF445">
        <v>1747883095</v>
      </c>
      <c r="GG445">
        <v>2</v>
      </c>
      <c r="GH445">
        <v>0</v>
      </c>
      <c r="GI445">
        <v>-2</v>
      </c>
      <c r="GJ445">
        <v>0</v>
      </c>
      <c r="GK445">
        <f>ROUND(R445*(R12)/100,2)</f>
        <v>0</v>
      </c>
      <c r="GL445">
        <f t="shared" si="304"/>
        <v>0</v>
      </c>
      <c r="GM445">
        <f t="shared" si="305"/>
        <v>11360.64</v>
      </c>
      <c r="GN445">
        <f t="shared" si="306"/>
        <v>11360.64</v>
      </c>
      <c r="GO445">
        <f t="shared" si="307"/>
        <v>0</v>
      </c>
      <c r="GP445">
        <f t="shared" si="308"/>
        <v>0</v>
      </c>
      <c r="GR445">
        <v>0</v>
      </c>
      <c r="GS445">
        <v>0</v>
      </c>
      <c r="GT445">
        <v>0</v>
      </c>
      <c r="GU445" t="s">
        <v>3</v>
      </c>
      <c r="GV445">
        <f t="shared" si="309"/>
        <v>0</v>
      </c>
      <c r="GW445">
        <v>1</v>
      </c>
      <c r="GX445">
        <f t="shared" si="310"/>
        <v>0</v>
      </c>
      <c r="HA445">
        <v>0</v>
      </c>
      <c r="HB445">
        <v>0</v>
      </c>
      <c r="HC445">
        <f t="shared" si="311"/>
        <v>0</v>
      </c>
      <c r="HE445" t="s">
        <v>3</v>
      </c>
      <c r="HF445" t="s">
        <v>3</v>
      </c>
      <c r="HM445" t="s">
        <v>3</v>
      </c>
      <c r="HN445" t="s">
        <v>3</v>
      </c>
      <c r="HO445" t="s">
        <v>3</v>
      </c>
      <c r="HP445" t="s">
        <v>3</v>
      </c>
      <c r="HQ445" t="s">
        <v>3</v>
      </c>
      <c r="IK445">
        <v>0</v>
      </c>
    </row>
    <row r="446" spans="1:245" x14ac:dyDescent="0.2">
      <c r="A446">
        <v>17</v>
      </c>
      <c r="B446">
        <v>1</v>
      </c>
      <c r="E446" t="s">
        <v>219</v>
      </c>
      <c r="F446" t="s">
        <v>207</v>
      </c>
      <c r="G446" t="s">
        <v>220</v>
      </c>
      <c r="H446" t="s">
        <v>214</v>
      </c>
      <c r="I446">
        <f>ROUND(1*17*24,9)</f>
        <v>408</v>
      </c>
      <c r="J446">
        <v>0</v>
      </c>
      <c r="K446">
        <f>ROUND(1*17*24,9)</f>
        <v>408</v>
      </c>
      <c r="O446">
        <f t="shared" si="279"/>
        <v>11220</v>
      </c>
      <c r="P446">
        <f t="shared" si="280"/>
        <v>11220</v>
      </c>
      <c r="Q446">
        <f t="shared" si="281"/>
        <v>0</v>
      </c>
      <c r="R446">
        <f t="shared" si="282"/>
        <v>0</v>
      </c>
      <c r="S446">
        <f t="shared" si="283"/>
        <v>0</v>
      </c>
      <c r="T446">
        <f t="shared" si="284"/>
        <v>0</v>
      </c>
      <c r="U446">
        <f t="shared" si="285"/>
        <v>0</v>
      </c>
      <c r="V446">
        <f t="shared" si="286"/>
        <v>0</v>
      </c>
      <c r="W446">
        <f t="shared" si="287"/>
        <v>0</v>
      </c>
      <c r="X446">
        <f t="shared" si="288"/>
        <v>0</v>
      </c>
      <c r="Y446">
        <f t="shared" si="289"/>
        <v>0</v>
      </c>
      <c r="AA446">
        <v>75522059</v>
      </c>
      <c r="AB446">
        <f t="shared" si="290"/>
        <v>27.5</v>
      </c>
      <c r="AC446">
        <f t="shared" si="312"/>
        <v>27.5</v>
      </c>
      <c r="AD446">
        <f t="shared" si="313"/>
        <v>0</v>
      </c>
      <c r="AE446">
        <f t="shared" si="314"/>
        <v>0</v>
      </c>
      <c r="AF446">
        <f t="shared" si="314"/>
        <v>0</v>
      </c>
      <c r="AG446">
        <f t="shared" si="291"/>
        <v>0</v>
      </c>
      <c r="AH446">
        <f t="shared" si="315"/>
        <v>0</v>
      </c>
      <c r="AI446">
        <f t="shared" si="315"/>
        <v>0</v>
      </c>
      <c r="AJ446">
        <f t="shared" si="292"/>
        <v>0</v>
      </c>
      <c r="AK446">
        <v>27.5</v>
      </c>
      <c r="AL446">
        <v>27.5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1</v>
      </c>
      <c r="AW446">
        <v>1</v>
      </c>
      <c r="AZ446">
        <v>1</v>
      </c>
      <c r="BA446">
        <v>1</v>
      </c>
      <c r="BB446">
        <v>1</v>
      </c>
      <c r="BC446">
        <v>1</v>
      </c>
      <c r="BD446" t="s">
        <v>3</v>
      </c>
      <c r="BE446" t="s">
        <v>3</v>
      </c>
      <c r="BF446" t="s">
        <v>3</v>
      </c>
      <c r="BG446" t="s">
        <v>3</v>
      </c>
      <c r="BH446">
        <v>3</v>
      </c>
      <c r="BI446">
        <v>1</v>
      </c>
      <c r="BJ446" t="s">
        <v>3</v>
      </c>
      <c r="BM446">
        <v>6001</v>
      </c>
      <c r="BN446">
        <v>0</v>
      </c>
      <c r="BO446" t="s">
        <v>3</v>
      </c>
      <c r="BP446">
        <v>0</v>
      </c>
      <c r="BQ446">
        <v>0</v>
      </c>
      <c r="BR446">
        <v>0</v>
      </c>
      <c r="BS446">
        <v>1</v>
      </c>
      <c r="BT446">
        <v>1</v>
      </c>
      <c r="BU446">
        <v>1</v>
      </c>
      <c r="BV446">
        <v>1</v>
      </c>
      <c r="BW446">
        <v>1</v>
      </c>
      <c r="BX446">
        <v>1</v>
      </c>
      <c r="BY446" t="s">
        <v>3</v>
      </c>
      <c r="BZ446">
        <v>0</v>
      </c>
      <c r="CA446">
        <v>0</v>
      </c>
      <c r="CB446" t="s">
        <v>3</v>
      </c>
      <c r="CE446">
        <v>0</v>
      </c>
      <c r="CF446">
        <v>0</v>
      </c>
      <c r="CG446">
        <v>0</v>
      </c>
      <c r="CM446">
        <v>0</v>
      </c>
      <c r="CN446" t="s">
        <v>3</v>
      </c>
      <c r="CO446">
        <v>0</v>
      </c>
      <c r="CP446">
        <f t="shared" si="293"/>
        <v>11220</v>
      </c>
      <c r="CQ446">
        <f t="shared" si="294"/>
        <v>27.5</v>
      </c>
      <c r="CR446">
        <f t="shared" si="316"/>
        <v>0</v>
      </c>
      <c r="CS446">
        <f t="shared" si="295"/>
        <v>0</v>
      </c>
      <c r="CT446">
        <f t="shared" si="296"/>
        <v>0</v>
      </c>
      <c r="CU446">
        <f t="shared" si="297"/>
        <v>0</v>
      </c>
      <c r="CV446">
        <f t="shared" si="298"/>
        <v>0</v>
      </c>
      <c r="CW446">
        <f t="shared" si="299"/>
        <v>0</v>
      </c>
      <c r="CX446">
        <f t="shared" si="300"/>
        <v>0</v>
      </c>
      <c r="CY446">
        <f t="shared" si="301"/>
        <v>0</v>
      </c>
      <c r="CZ446">
        <f t="shared" si="302"/>
        <v>0</v>
      </c>
      <c r="DC446" t="s">
        <v>3</v>
      </c>
      <c r="DD446" t="s">
        <v>3</v>
      </c>
      <c r="DE446" t="s">
        <v>3</v>
      </c>
      <c r="DF446" t="s">
        <v>3</v>
      </c>
      <c r="DG446" t="s">
        <v>3</v>
      </c>
      <c r="DH446" t="s">
        <v>3</v>
      </c>
      <c r="DI446" t="s">
        <v>3</v>
      </c>
      <c r="DJ446" t="s">
        <v>3</v>
      </c>
      <c r="DK446" t="s">
        <v>3</v>
      </c>
      <c r="DL446" t="s">
        <v>3</v>
      </c>
      <c r="DM446" t="s">
        <v>3</v>
      </c>
      <c r="DN446">
        <v>0</v>
      </c>
      <c r="DO446">
        <v>0</v>
      </c>
      <c r="DP446">
        <v>1</v>
      </c>
      <c r="DQ446">
        <v>1</v>
      </c>
      <c r="DU446">
        <v>1010</v>
      </c>
      <c r="DV446" t="s">
        <v>214</v>
      </c>
      <c r="DW446" t="s">
        <v>214</v>
      </c>
      <c r="DX446">
        <v>1</v>
      </c>
      <c r="DZ446" t="s">
        <v>3</v>
      </c>
      <c r="EA446" t="s">
        <v>3</v>
      </c>
      <c r="EB446" t="s">
        <v>3</v>
      </c>
      <c r="EC446" t="s">
        <v>3</v>
      </c>
      <c r="EE446">
        <v>75448094</v>
      </c>
      <c r="EF446">
        <v>0</v>
      </c>
      <c r="EG446" t="s">
        <v>210</v>
      </c>
      <c r="EH446">
        <v>0</v>
      </c>
      <c r="EI446" t="s">
        <v>3</v>
      </c>
      <c r="EJ446">
        <v>1</v>
      </c>
      <c r="EK446">
        <v>6001</v>
      </c>
      <c r="EL446" t="s">
        <v>211</v>
      </c>
      <c r="EM446" t="s">
        <v>210</v>
      </c>
      <c r="EO446" t="s">
        <v>3</v>
      </c>
      <c r="EQ446">
        <v>0</v>
      </c>
      <c r="ER446">
        <v>27.5</v>
      </c>
      <c r="ES446">
        <v>27.5</v>
      </c>
      <c r="ET446">
        <v>0</v>
      </c>
      <c r="EU446">
        <v>0</v>
      </c>
      <c r="EV446">
        <v>0</v>
      </c>
      <c r="EW446">
        <v>0</v>
      </c>
      <c r="EX446">
        <v>0</v>
      </c>
      <c r="EY446">
        <v>0</v>
      </c>
      <c r="FQ446">
        <v>0</v>
      </c>
      <c r="FR446">
        <f t="shared" si="303"/>
        <v>0</v>
      </c>
      <c r="FS446">
        <v>0</v>
      </c>
      <c r="FX446">
        <v>0</v>
      </c>
      <c r="FY446">
        <v>0</v>
      </c>
      <c r="GA446" t="s">
        <v>3</v>
      </c>
      <c r="GD446">
        <v>0</v>
      </c>
      <c r="GF446">
        <v>-667195548</v>
      </c>
      <c r="GG446">
        <v>2</v>
      </c>
      <c r="GH446">
        <v>0</v>
      </c>
      <c r="GI446">
        <v>-2</v>
      </c>
      <c r="GJ446">
        <v>0</v>
      </c>
      <c r="GK446">
        <f>ROUND(R446*(R12)/100,2)</f>
        <v>0</v>
      </c>
      <c r="GL446">
        <f t="shared" si="304"/>
        <v>0</v>
      </c>
      <c r="GM446">
        <f t="shared" si="305"/>
        <v>11220</v>
      </c>
      <c r="GN446">
        <f t="shared" si="306"/>
        <v>11220</v>
      </c>
      <c r="GO446">
        <f t="shared" si="307"/>
        <v>0</v>
      </c>
      <c r="GP446">
        <f t="shared" si="308"/>
        <v>0</v>
      </c>
      <c r="GR446">
        <v>0</v>
      </c>
      <c r="GS446">
        <v>0</v>
      </c>
      <c r="GT446">
        <v>0</v>
      </c>
      <c r="GU446" t="s">
        <v>3</v>
      </c>
      <c r="GV446">
        <f t="shared" si="309"/>
        <v>0</v>
      </c>
      <c r="GW446">
        <v>1</v>
      </c>
      <c r="GX446">
        <f t="shared" si="310"/>
        <v>0</v>
      </c>
      <c r="HA446">
        <v>0</v>
      </c>
      <c r="HB446">
        <v>0</v>
      </c>
      <c r="HC446">
        <f t="shared" si="311"/>
        <v>0</v>
      </c>
      <c r="HE446" t="s">
        <v>3</v>
      </c>
      <c r="HF446" t="s">
        <v>3</v>
      </c>
      <c r="HM446" t="s">
        <v>3</v>
      </c>
      <c r="HN446" t="s">
        <v>3</v>
      </c>
      <c r="HO446" t="s">
        <v>3</v>
      </c>
      <c r="HP446" t="s">
        <v>3</v>
      </c>
      <c r="HQ446" t="s">
        <v>3</v>
      </c>
      <c r="IK446">
        <v>0</v>
      </c>
    </row>
    <row r="448" spans="1:245" x14ac:dyDescent="0.2">
      <c r="A448" s="2">
        <v>51</v>
      </c>
      <c r="B448" s="2">
        <f>B432</f>
        <v>1</v>
      </c>
      <c r="C448" s="2">
        <f>A432</f>
        <v>5</v>
      </c>
      <c r="D448" s="2">
        <f>ROW(A432)</f>
        <v>432</v>
      </c>
      <c r="E448" s="2"/>
      <c r="F448" s="2" t="str">
        <f>IF(F432&lt;&gt;"",F432,"")</f>
        <v/>
      </c>
      <c r="G448" s="2" t="str">
        <f>IF(G432&lt;&gt;"",G432,"")</f>
        <v>Мытье сантехнических приборов</v>
      </c>
      <c r="H448" s="2">
        <v>0</v>
      </c>
      <c r="I448" s="2"/>
      <c r="J448" s="2"/>
      <c r="K448" s="2"/>
      <c r="L448" s="2"/>
      <c r="M448" s="2"/>
      <c r="N448" s="2"/>
      <c r="O448" s="2">
        <f t="shared" ref="O448:T448" si="317">ROUND(AB448,2)</f>
        <v>506076.03</v>
      </c>
      <c r="P448" s="2">
        <f t="shared" si="317"/>
        <v>351739.69</v>
      </c>
      <c r="Q448" s="2">
        <f t="shared" si="317"/>
        <v>0</v>
      </c>
      <c r="R448" s="2">
        <f t="shared" si="317"/>
        <v>0</v>
      </c>
      <c r="S448" s="2">
        <f t="shared" si="317"/>
        <v>154336.34</v>
      </c>
      <c r="T448" s="2">
        <f t="shared" si="317"/>
        <v>0</v>
      </c>
      <c r="U448" s="2">
        <f>AH448</f>
        <v>551.63520000000005</v>
      </c>
      <c r="V448" s="2">
        <f>AI448</f>
        <v>0</v>
      </c>
      <c r="W448" s="2">
        <f>ROUND(AJ448,2)</f>
        <v>0</v>
      </c>
      <c r="X448" s="2">
        <f>ROUND(AK448,2)</f>
        <v>108035.45</v>
      </c>
      <c r="Y448" s="2">
        <f>ROUND(AL448,2)</f>
        <v>15433.64</v>
      </c>
      <c r="Z448" s="2"/>
      <c r="AA448" s="2"/>
      <c r="AB448" s="2">
        <f>ROUND(SUMIF(AA436:AA446,"=75522059",O436:O446),2)</f>
        <v>506076.03</v>
      </c>
      <c r="AC448" s="2">
        <f>ROUND(SUMIF(AA436:AA446,"=75522059",P436:P446),2)</f>
        <v>351739.69</v>
      </c>
      <c r="AD448" s="2">
        <f>ROUND(SUMIF(AA436:AA446,"=75522059",Q436:Q446),2)</f>
        <v>0</v>
      </c>
      <c r="AE448" s="2">
        <f>ROUND(SUMIF(AA436:AA446,"=75522059",R436:R446),2)</f>
        <v>0</v>
      </c>
      <c r="AF448" s="2">
        <f>ROUND(SUMIF(AA436:AA446,"=75522059",S436:S446),2)</f>
        <v>154336.34</v>
      </c>
      <c r="AG448" s="2">
        <f>ROUND(SUMIF(AA436:AA446,"=75522059",T436:T446),2)</f>
        <v>0</v>
      </c>
      <c r="AH448" s="2">
        <f>SUMIF(AA436:AA446,"=75522059",U436:U446)</f>
        <v>551.63520000000005</v>
      </c>
      <c r="AI448" s="2">
        <f>SUMIF(AA436:AA446,"=75522059",V436:V446)</f>
        <v>0</v>
      </c>
      <c r="AJ448" s="2">
        <f>ROUND(SUMIF(AA436:AA446,"=75522059",W436:W446),2)</f>
        <v>0</v>
      </c>
      <c r="AK448" s="2">
        <f>ROUND(SUMIF(AA436:AA446,"=75522059",X436:X446),2)</f>
        <v>108035.45</v>
      </c>
      <c r="AL448" s="2">
        <f>ROUND(SUMIF(AA436:AA446,"=75522059",Y436:Y446),2)</f>
        <v>15433.64</v>
      </c>
      <c r="AM448" s="2"/>
      <c r="AN448" s="2"/>
      <c r="AO448" s="2">
        <f t="shared" ref="AO448:BD448" si="318">ROUND(BX448,2)</f>
        <v>0</v>
      </c>
      <c r="AP448" s="2">
        <f t="shared" si="318"/>
        <v>0</v>
      </c>
      <c r="AQ448" s="2">
        <f t="shared" si="318"/>
        <v>0</v>
      </c>
      <c r="AR448" s="2">
        <f t="shared" si="318"/>
        <v>629545.12</v>
      </c>
      <c r="AS448" s="2">
        <f t="shared" si="318"/>
        <v>340131.02</v>
      </c>
      <c r="AT448" s="2">
        <f t="shared" si="318"/>
        <v>0</v>
      </c>
      <c r="AU448" s="2">
        <f t="shared" si="318"/>
        <v>289414.09999999998</v>
      </c>
      <c r="AV448" s="2">
        <f t="shared" si="318"/>
        <v>351739.69</v>
      </c>
      <c r="AW448" s="2">
        <f t="shared" si="318"/>
        <v>351739.69</v>
      </c>
      <c r="AX448" s="2">
        <f t="shared" si="318"/>
        <v>0</v>
      </c>
      <c r="AY448" s="2">
        <f t="shared" si="318"/>
        <v>351739.69</v>
      </c>
      <c r="AZ448" s="2">
        <f t="shared" si="318"/>
        <v>0</v>
      </c>
      <c r="BA448" s="2">
        <f t="shared" si="318"/>
        <v>0</v>
      </c>
      <c r="BB448" s="2">
        <f t="shared" si="318"/>
        <v>0</v>
      </c>
      <c r="BC448" s="2">
        <f t="shared" si="318"/>
        <v>0</v>
      </c>
      <c r="BD448" s="2">
        <f t="shared" si="318"/>
        <v>0</v>
      </c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>
        <f>ROUND(SUMIF(AA436:AA446,"=75522059",FQ436:FQ446),2)</f>
        <v>0</v>
      </c>
      <c r="BY448" s="2">
        <f>ROUND(SUMIF(AA436:AA446,"=75522059",FR436:FR446),2)</f>
        <v>0</v>
      </c>
      <c r="BZ448" s="2">
        <f>ROUND(SUMIF(AA436:AA446,"=75522059",GL436:GL446),2)</f>
        <v>0</v>
      </c>
      <c r="CA448" s="2">
        <f>ROUND(SUMIF(AA436:AA446,"=75522059",GM436:GM446),2)</f>
        <v>629545.12</v>
      </c>
      <c r="CB448" s="2">
        <f>ROUND(SUMIF(AA436:AA446,"=75522059",GN436:GN446),2)</f>
        <v>340131.02</v>
      </c>
      <c r="CC448" s="2">
        <f>ROUND(SUMIF(AA436:AA446,"=75522059",GO436:GO446),2)</f>
        <v>0</v>
      </c>
      <c r="CD448" s="2">
        <f>ROUND(SUMIF(AA436:AA446,"=75522059",GP436:GP446),2)</f>
        <v>289414.09999999998</v>
      </c>
      <c r="CE448" s="2">
        <f>AC448-BX448</f>
        <v>351739.69</v>
      </c>
      <c r="CF448" s="2">
        <f>AC448-BY448</f>
        <v>351739.69</v>
      </c>
      <c r="CG448" s="2">
        <f>BX448-BZ448</f>
        <v>0</v>
      </c>
      <c r="CH448" s="2">
        <f>AC448-BX448-BY448+BZ448</f>
        <v>351739.69</v>
      </c>
      <c r="CI448" s="2">
        <f>BY448-BZ448</f>
        <v>0</v>
      </c>
      <c r="CJ448" s="2">
        <f>ROUND(SUMIF(AA436:AA446,"=75522059",GX436:GX446),2)</f>
        <v>0</v>
      </c>
      <c r="CK448" s="2">
        <f>ROUND(SUMIF(AA436:AA446,"=75522059",GY436:GY446),2)</f>
        <v>0</v>
      </c>
      <c r="CL448" s="2">
        <f>ROUND(SUMIF(AA436:AA446,"=75522059",GZ436:GZ446),2)</f>
        <v>0</v>
      </c>
      <c r="CM448" s="2">
        <f>ROUND(SUMIF(AA436:AA446,"=75522059",HD436:HD446),2)</f>
        <v>0</v>
      </c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3"/>
      <c r="DH448" s="3"/>
      <c r="DI448" s="3"/>
      <c r="DJ448" s="3"/>
      <c r="DK448" s="3"/>
      <c r="DL448" s="3"/>
      <c r="DM448" s="3"/>
      <c r="DN448" s="3"/>
      <c r="DO448" s="3"/>
      <c r="DP448" s="3"/>
      <c r="DQ448" s="3"/>
      <c r="DR448" s="3"/>
      <c r="DS448" s="3"/>
      <c r="DT448" s="3"/>
      <c r="DU448" s="3"/>
      <c r="DV448" s="3"/>
      <c r="DW448" s="3"/>
      <c r="DX448" s="3"/>
      <c r="DY448" s="3"/>
      <c r="DZ448" s="3"/>
      <c r="EA448" s="3"/>
      <c r="EB448" s="3"/>
      <c r="EC448" s="3"/>
      <c r="ED448" s="3"/>
      <c r="EE448" s="3"/>
      <c r="EF448" s="3"/>
      <c r="EG448" s="3"/>
      <c r="EH448" s="3"/>
      <c r="EI448" s="3"/>
      <c r="EJ448" s="3"/>
      <c r="EK448" s="3"/>
      <c r="EL448" s="3"/>
      <c r="EM448" s="3"/>
      <c r="EN448" s="3"/>
      <c r="EO448" s="3"/>
      <c r="EP448" s="3"/>
      <c r="EQ448" s="3"/>
      <c r="ER448" s="3"/>
      <c r="ES448" s="3"/>
      <c r="ET448" s="3"/>
      <c r="EU448" s="3"/>
      <c r="EV448" s="3"/>
      <c r="EW448" s="3"/>
      <c r="EX448" s="3"/>
      <c r="EY448" s="3"/>
      <c r="EZ448" s="3"/>
      <c r="FA448" s="3"/>
      <c r="FB448" s="3"/>
      <c r="FC448" s="3"/>
      <c r="FD448" s="3"/>
      <c r="FE448" s="3"/>
      <c r="FF448" s="3"/>
      <c r="FG448" s="3"/>
      <c r="FH448" s="3"/>
      <c r="FI448" s="3"/>
      <c r="FJ448" s="3"/>
      <c r="FK448" s="3"/>
      <c r="FL448" s="3"/>
      <c r="FM448" s="3"/>
      <c r="FN448" s="3"/>
      <c r="FO448" s="3"/>
      <c r="FP448" s="3"/>
      <c r="FQ448" s="3"/>
      <c r="FR448" s="3"/>
      <c r="FS448" s="3"/>
      <c r="FT448" s="3"/>
      <c r="FU448" s="3"/>
      <c r="FV448" s="3"/>
      <c r="FW448" s="3"/>
      <c r="FX448" s="3"/>
      <c r="FY448" s="3"/>
      <c r="FZ448" s="3"/>
      <c r="GA448" s="3"/>
      <c r="GB448" s="3"/>
      <c r="GC448" s="3"/>
      <c r="GD448" s="3"/>
      <c r="GE448" s="3"/>
      <c r="GF448" s="3"/>
      <c r="GG448" s="3"/>
      <c r="GH448" s="3"/>
      <c r="GI448" s="3"/>
      <c r="GJ448" s="3"/>
      <c r="GK448" s="3"/>
      <c r="GL448" s="3"/>
      <c r="GM448" s="3"/>
      <c r="GN448" s="3"/>
      <c r="GO448" s="3"/>
      <c r="GP448" s="3"/>
      <c r="GQ448" s="3"/>
      <c r="GR448" s="3"/>
      <c r="GS448" s="3"/>
      <c r="GT448" s="3"/>
      <c r="GU448" s="3"/>
      <c r="GV448" s="3"/>
      <c r="GW448" s="3"/>
      <c r="GX448" s="3">
        <v>0</v>
      </c>
    </row>
    <row r="450" spans="1:28" x14ac:dyDescent="0.2">
      <c r="A450" s="4">
        <v>50</v>
      </c>
      <c r="B450" s="4">
        <v>0</v>
      </c>
      <c r="C450" s="4">
        <v>0</v>
      </c>
      <c r="D450" s="4">
        <v>1</v>
      </c>
      <c r="E450" s="4">
        <v>201</v>
      </c>
      <c r="F450" s="4">
        <f>ROUND(Source!O448,O450)</f>
        <v>506076.03</v>
      </c>
      <c r="G450" s="4" t="s">
        <v>34</v>
      </c>
      <c r="H450" s="4" t="s">
        <v>35</v>
      </c>
      <c r="I450" s="4"/>
      <c r="J450" s="4"/>
      <c r="K450" s="4">
        <v>201</v>
      </c>
      <c r="L450" s="4">
        <v>1</v>
      </c>
      <c r="M450" s="4">
        <v>3</v>
      </c>
      <c r="N450" s="4" t="s">
        <v>3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506076.03</v>
      </c>
      <c r="X450" s="4">
        <v>1</v>
      </c>
      <c r="Y450" s="4">
        <v>506076.03</v>
      </c>
      <c r="Z450" s="4"/>
      <c r="AA450" s="4"/>
      <c r="AB450" s="4"/>
    </row>
    <row r="451" spans="1:28" x14ac:dyDescent="0.2">
      <c r="A451" s="4">
        <v>50</v>
      </c>
      <c r="B451" s="4">
        <v>0</v>
      </c>
      <c r="C451" s="4">
        <v>0</v>
      </c>
      <c r="D451" s="4">
        <v>1</v>
      </c>
      <c r="E451" s="4">
        <v>202</v>
      </c>
      <c r="F451" s="4">
        <f>ROUND(Source!P448,O451)</f>
        <v>351739.69</v>
      </c>
      <c r="G451" s="4" t="s">
        <v>36</v>
      </c>
      <c r="H451" s="4" t="s">
        <v>37</v>
      </c>
      <c r="I451" s="4"/>
      <c r="J451" s="4"/>
      <c r="K451" s="4">
        <v>202</v>
      </c>
      <c r="L451" s="4">
        <v>2</v>
      </c>
      <c r="M451" s="4">
        <v>3</v>
      </c>
      <c r="N451" s="4" t="s">
        <v>3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351739.69</v>
      </c>
      <c r="X451" s="4">
        <v>1</v>
      </c>
      <c r="Y451" s="4">
        <v>351739.69</v>
      </c>
      <c r="Z451" s="4"/>
      <c r="AA451" s="4"/>
      <c r="AB451" s="4"/>
    </row>
    <row r="452" spans="1:28" x14ac:dyDescent="0.2">
      <c r="A452" s="4">
        <v>50</v>
      </c>
      <c r="B452" s="4">
        <v>0</v>
      </c>
      <c r="C452" s="4">
        <v>0</v>
      </c>
      <c r="D452" s="4">
        <v>1</v>
      </c>
      <c r="E452" s="4">
        <v>222</v>
      </c>
      <c r="F452" s="4">
        <f>ROUND(Source!AO448,O452)</f>
        <v>0</v>
      </c>
      <c r="G452" s="4" t="s">
        <v>38</v>
      </c>
      <c r="H452" s="4" t="s">
        <v>39</v>
      </c>
      <c r="I452" s="4"/>
      <c r="J452" s="4"/>
      <c r="K452" s="4">
        <v>222</v>
      </c>
      <c r="L452" s="4">
        <v>3</v>
      </c>
      <c r="M452" s="4">
        <v>3</v>
      </c>
      <c r="N452" s="4" t="s">
        <v>3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0</v>
      </c>
      <c r="X452" s="4">
        <v>1</v>
      </c>
      <c r="Y452" s="4">
        <v>0</v>
      </c>
      <c r="Z452" s="4"/>
      <c r="AA452" s="4"/>
      <c r="AB452" s="4"/>
    </row>
    <row r="453" spans="1:28" x14ac:dyDescent="0.2">
      <c r="A453" s="4">
        <v>50</v>
      </c>
      <c r="B453" s="4">
        <v>0</v>
      </c>
      <c r="C453" s="4">
        <v>0</v>
      </c>
      <c r="D453" s="4">
        <v>1</v>
      </c>
      <c r="E453" s="4">
        <v>225</v>
      </c>
      <c r="F453" s="4">
        <f>ROUND(Source!AV448,O453)</f>
        <v>351739.69</v>
      </c>
      <c r="G453" s="4" t="s">
        <v>40</v>
      </c>
      <c r="H453" s="4" t="s">
        <v>41</v>
      </c>
      <c r="I453" s="4"/>
      <c r="J453" s="4"/>
      <c r="K453" s="4">
        <v>225</v>
      </c>
      <c r="L453" s="4">
        <v>4</v>
      </c>
      <c r="M453" s="4">
        <v>3</v>
      </c>
      <c r="N453" s="4" t="s">
        <v>3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351739.69</v>
      </c>
      <c r="X453" s="4">
        <v>1</v>
      </c>
      <c r="Y453" s="4">
        <v>351739.69</v>
      </c>
      <c r="Z453" s="4"/>
      <c r="AA453" s="4"/>
      <c r="AB453" s="4"/>
    </row>
    <row r="454" spans="1:28" x14ac:dyDescent="0.2">
      <c r="A454" s="4">
        <v>50</v>
      </c>
      <c r="B454" s="4">
        <v>0</v>
      </c>
      <c r="C454" s="4">
        <v>0</v>
      </c>
      <c r="D454" s="4">
        <v>1</v>
      </c>
      <c r="E454" s="4">
        <v>226</v>
      </c>
      <c r="F454" s="4">
        <f>ROUND(Source!AW448,O454)</f>
        <v>351739.69</v>
      </c>
      <c r="G454" s="4" t="s">
        <v>42</v>
      </c>
      <c r="H454" s="4" t="s">
        <v>43</v>
      </c>
      <c r="I454" s="4"/>
      <c r="J454" s="4"/>
      <c r="K454" s="4">
        <v>226</v>
      </c>
      <c r="L454" s="4">
        <v>5</v>
      </c>
      <c r="M454" s="4">
        <v>3</v>
      </c>
      <c r="N454" s="4" t="s">
        <v>3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351739.69</v>
      </c>
      <c r="X454" s="4">
        <v>1</v>
      </c>
      <c r="Y454" s="4">
        <v>351739.69</v>
      </c>
      <c r="Z454" s="4"/>
      <c r="AA454" s="4"/>
      <c r="AB454" s="4"/>
    </row>
    <row r="455" spans="1:28" x14ac:dyDescent="0.2">
      <c r="A455" s="4">
        <v>50</v>
      </c>
      <c r="B455" s="4">
        <v>0</v>
      </c>
      <c r="C455" s="4">
        <v>0</v>
      </c>
      <c r="D455" s="4">
        <v>1</v>
      </c>
      <c r="E455" s="4">
        <v>227</v>
      </c>
      <c r="F455" s="4">
        <f>ROUND(Source!AX448,O455)</f>
        <v>0</v>
      </c>
      <c r="G455" s="4" t="s">
        <v>44</v>
      </c>
      <c r="H455" s="4" t="s">
        <v>45</v>
      </c>
      <c r="I455" s="4"/>
      <c r="J455" s="4"/>
      <c r="K455" s="4">
        <v>227</v>
      </c>
      <c r="L455" s="4">
        <v>6</v>
      </c>
      <c r="M455" s="4">
        <v>3</v>
      </c>
      <c r="N455" s="4" t="s">
        <v>3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0</v>
      </c>
      <c r="X455" s="4">
        <v>1</v>
      </c>
      <c r="Y455" s="4">
        <v>0</v>
      </c>
      <c r="Z455" s="4"/>
      <c r="AA455" s="4"/>
      <c r="AB455" s="4"/>
    </row>
    <row r="456" spans="1:28" x14ac:dyDescent="0.2">
      <c r="A456" s="4">
        <v>50</v>
      </c>
      <c r="B456" s="4">
        <v>0</v>
      </c>
      <c r="C456" s="4">
        <v>0</v>
      </c>
      <c r="D456" s="4">
        <v>1</v>
      </c>
      <c r="E456" s="4">
        <v>228</v>
      </c>
      <c r="F456" s="4">
        <f>ROUND(Source!AY448,O456)</f>
        <v>351739.69</v>
      </c>
      <c r="G456" s="4" t="s">
        <v>46</v>
      </c>
      <c r="H456" s="4" t="s">
        <v>47</v>
      </c>
      <c r="I456" s="4"/>
      <c r="J456" s="4"/>
      <c r="K456" s="4">
        <v>228</v>
      </c>
      <c r="L456" s="4">
        <v>7</v>
      </c>
      <c r="M456" s="4">
        <v>3</v>
      </c>
      <c r="N456" s="4" t="s">
        <v>3</v>
      </c>
      <c r="O456" s="4">
        <v>2</v>
      </c>
      <c r="P456" s="4"/>
      <c r="Q456" s="4"/>
      <c r="R456" s="4"/>
      <c r="S456" s="4"/>
      <c r="T456" s="4"/>
      <c r="U456" s="4"/>
      <c r="V456" s="4"/>
      <c r="W456" s="4">
        <v>351739.69</v>
      </c>
      <c r="X456" s="4">
        <v>1</v>
      </c>
      <c r="Y456" s="4">
        <v>351739.69</v>
      </c>
      <c r="Z456" s="4"/>
      <c r="AA456" s="4"/>
      <c r="AB456" s="4"/>
    </row>
    <row r="457" spans="1:28" x14ac:dyDescent="0.2">
      <c r="A457" s="4">
        <v>50</v>
      </c>
      <c r="B457" s="4">
        <v>0</v>
      </c>
      <c r="C457" s="4">
        <v>0</v>
      </c>
      <c r="D457" s="4">
        <v>1</v>
      </c>
      <c r="E457" s="4">
        <v>216</v>
      </c>
      <c r="F457" s="4">
        <f>ROUND(Source!AP448,O457)</f>
        <v>0</v>
      </c>
      <c r="G457" s="4" t="s">
        <v>48</v>
      </c>
      <c r="H457" s="4" t="s">
        <v>49</v>
      </c>
      <c r="I457" s="4"/>
      <c r="J457" s="4"/>
      <c r="K457" s="4">
        <v>216</v>
      </c>
      <c r="L457" s="4">
        <v>8</v>
      </c>
      <c r="M457" s="4">
        <v>3</v>
      </c>
      <c r="N457" s="4" t="s">
        <v>3</v>
      </c>
      <c r="O457" s="4">
        <v>2</v>
      </c>
      <c r="P457" s="4"/>
      <c r="Q457" s="4"/>
      <c r="R457" s="4"/>
      <c r="S457" s="4"/>
      <c r="T457" s="4"/>
      <c r="U457" s="4"/>
      <c r="V457" s="4"/>
      <c r="W457" s="4">
        <v>0</v>
      </c>
      <c r="X457" s="4">
        <v>1</v>
      </c>
      <c r="Y457" s="4">
        <v>0</v>
      </c>
      <c r="Z457" s="4"/>
      <c r="AA457" s="4"/>
      <c r="AB457" s="4"/>
    </row>
    <row r="458" spans="1:28" x14ac:dyDescent="0.2">
      <c r="A458" s="4">
        <v>50</v>
      </c>
      <c r="B458" s="4">
        <v>0</v>
      </c>
      <c r="C458" s="4">
        <v>0</v>
      </c>
      <c r="D458" s="4">
        <v>1</v>
      </c>
      <c r="E458" s="4">
        <v>223</v>
      </c>
      <c r="F458" s="4">
        <f>ROUND(Source!AQ448,O458)</f>
        <v>0</v>
      </c>
      <c r="G458" s="4" t="s">
        <v>50</v>
      </c>
      <c r="H458" s="4" t="s">
        <v>51</v>
      </c>
      <c r="I458" s="4"/>
      <c r="J458" s="4"/>
      <c r="K458" s="4">
        <v>223</v>
      </c>
      <c r="L458" s="4">
        <v>9</v>
      </c>
      <c r="M458" s="4">
        <v>3</v>
      </c>
      <c r="N458" s="4" t="s">
        <v>3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0</v>
      </c>
      <c r="X458" s="4">
        <v>1</v>
      </c>
      <c r="Y458" s="4">
        <v>0</v>
      </c>
      <c r="Z458" s="4"/>
      <c r="AA458" s="4"/>
      <c r="AB458" s="4"/>
    </row>
    <row r="459" spans="1:28" x14ac:dyDescent="0.2">
      <c r="A459" s="4">
        <v>50</v>
      </c>
      <c r="B459" s="4">
        <v>0</v>
      </c>
      <c r="C459" s="4">
        <v>0</v>
      </c>
      <c r="D459" s="4">
        <v>1</v>
      </c>
      <c r="E459" s="4">
        <v>229</v>
      </c>
      <c r="F459" s="4">
        <f>ROUND(Source!AZ448,O459)</f>
        <v>0</v>
      </c>
      <c r="G459" s="4" t="s">
        <v>52</v>
      </c>
      <c r="H459" s="4" t="s">
        <v>53</v>
      </c>
      <c r="I459" s="4"/>
      <c r="J459" s="4"/>
      <c r="K459" s="4">
        <v>229</v>
      </c>
      <c r="L459" s="4">
        <v>10</v>
      </c>
      <c r="M459" s="4">
        <v>3</v>
      </c>
      <c r="N459" s="4" t="s">
        <v>3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0</v>
      </c>
      <c r="X459" s="4">
        <v>1</v>
      </c>
      <c r="Y459" s="4">
        <v>0</v>
      </c>
      <c r="Z459" s="4"/>
      <c r="AA459" s="4"/>
      <c r="AB459" s="4"/>
    </row>
    <row r="460" spans="1:28" x14ac:dyDescent="0.2">
      <c r="A460" s="4">
        <v>50</v>
      </c>
      <c r="B460" s="4">
        <v>0</v>
      </c>
      <c r="C460" s="4">
        <v>0</v>
      </c>
      <c r="D460" s="4">
        <v>1</v>
      </c>
      <c r="E460" s="4">
        <v>203</v>
      </c>
      <c r="F460" s="4">
        <f>ROUND(Source!Q448,O460)</f>
        <v>0</v>
      </c>
      <c r="G460" s="4" t="s">
        <v>54</v>
      </c>
      <c r="H460" s="4" t="s">
        <v>55</v>
      </c>
      <c r="I460" s="4"/>
      <c r="J460" s="4"/>
      <c r="K460" s="4">
        <v>203</v>
      </c>
      <c r="L460" s="4">
        <v>11</v>
      </c>
      <c r="M460" s="4">
        <v>3</v>
      </c>
      <c r="N460" s="4" t="s">
        <v>3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0</v>
      </c>
      <c r="X460" s="4">
        <v>1</v>
      </c>
      <c r="Y460" s="4">
        <v>0</v>
      </c>
      <c r="Z460" s="4"/>
      <c r="AA460" s="4"/>
      <c r="AB460" s="4"/>
    </row>
    <row r="461" spans="1:28" x14ac:dyDescent="0.2">
      <c r="A461" s="4">
        <v>50</v>
      </c>
      <c r="B461" s="4">
        <v>0</v>
      </c>
      <c r="C461" s="4">
        <v>0</v>
      </c>
      <c r="D461" s="4">
        <v>1</v>
      </c>
      <c r="E461" s="4">
        <v>231</v>
      </c>
      <c r="F461" s="4">
        <f>ROUND(Source!BB448,O461)</f>
        <v>0</v>
      </c>
      <c r="G461" s="4" t="s">
        <v>56</v>
      </c>
      <c r="H461" s="4" t="s">
        <v>57</v>
      </c>
      <c r="I461" s="4"/>
      <c r="J461" s="4"/>
      <c r="K461" s="4">
        <v>231</v>
      </c>
      <c r="L461" s="4">
        <v>12</v>
      </c>
      <c r="M461" s="4">
        <v>3</v>
      </c>
      <c r="N461" s="4" t="s">
        <v>3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0</v>
      </c>
      <c r="X461" s="4">
        <v>1</v>
      </c>
      <c r="Y461" s="4">
        <v>0</v>
      </c>
      <c r="Z461" s="4"/>
      <c r="AA461" s="4"/>
      <c r="AB461" s="4"/>
    </row>
    <row r="462" spans="1:28" x14ac:dyDescent="0.2">
      <c r="A462" s="4">
        <v>50</v>
      </c>
      <c r="B462" s="4">
        <v>0</v>
      </c>
      <c r="C462" s="4">
        <v>0</v>
      </c>
      <c r="D462" s="4">
        <v>1</v>
      </c>
      <c r="E462" s="4">
        <v>204</v>
      </c>
      <c r="F462" s="4">
        <f>ROUND(Source!R448,O462)</f>
        <v>0</v>
      </c>
      <c r="G462" s="4" t="s">
        <v>58</v>
      </c>
      <c r="H462" s="4" t="s">
        <v>59</v>
      </c>
      <c r="I462" s="4"/>
      <c r="J462" s="4"/>
      <c r="K462" s="4">
        <v>204</v>
      </c>
      <c r="L462" s="4">
        <v>13</v>
      </c>
      <c r="M462" s="4">
        <v>3</v>
      </c>
      <c r="N462" s="4" t="s">
        <v>3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0</v>
      </c>
      <c r="X462" s="4">
        <v>1</v>
      </c>
      <c r="Y462" s="4">
        <v>0</v>
      </c>
      <c r="Z462" s="4"/>
      <c r="AA462" s="4"/>
      <c r="AB462" s="4"/>
    </row>
    <row r="463" spans="1:28" x14ac:dyDescent="0.2">
      <c r="A463" s="4">
        <v>50</v>
      </c>
      <c r="B463" s="4">
        <v>0</v>
      </c>
      <c r="C463" s="4">
        <v>0</v>
      </c>
      <c r="D463" s="4">
        <v>1</v>
      </c>
      <c r="E463" s="4">
        <v>205</v>
      </c>
      <c r="F463" s="4">
        <f>ROUND(Source!S448,O463)</f>
        <v>154336.34</v>
      </c>
      <c r="G463" s="4" t="s">
        <v>60</v>
      </c>
      <c r="H463" s="4" t="s">
        <v>61</v>
      </c>
      <c r="I463" s="4"/>
      <c r="J463" s="4"/>
      <c r="K463" s="4">
        <v>205</v>
      </c>
      <c r="L463" s="4">
        <v>14</v>
      </c>
      <c r="M463" s="4">
        <v>3</v>
      </c>
      <c r="N463" s="4" t="s">
        <v>3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154336.34</v>
      </c>
      <c r="X463" s="4">
        <v>1</v>
      </c>
      <c r="Y463" s="4">
        <v>154336.34</v>
      </c>
      <c r="Z463" s="4"/>
      <c r="AA463" s="4"/>
      <c r="AB463" s="4"/>
    </row>
    <row r="464" spans="1:28" x14ac:dyDescent="0.2">
      <c r="A464" s="4">
        <v>50</v>
      </c>
      <c r="B464" s="4">
        <v>0</v>
      </c>
      <c r="C464" s="4">
        <v>0</v>
      </c>
      <c r="D464" s="4">
        <v>1</v>
      </c>
      <c r="E464" s="4">
        <v>232</v>
      </c>
      <c r="F464" s="4">
        <f>ROUND(Source!BC448,O464)</f>
        <v>0</v>
      </c>
      <c r="G464" s="4" t="s">
        <v>62</v>
      </c>
      <c r="H464" s="4" t="s">
        <v>63</v>
      </c>
      <c r="I464" s="4"/>
      <c r="J464" s="4"/>
      <c r="K464" s="4">
        <v>232</v>
      </c>
      <c r="L464" s="4">
        <v>15</v>
      </c>
      <c r="M464" s="4">
        <v>3</v>
      </c>
      <c r="N464" s="4" t="s">
        <v>3</v>
      </c>
      <c r="O464" s="4">
        <v>2</v>
      </c>
      <c r="P464" s="4"/>
      <c r="Q464" s="4"/>
      <c r="R464" s="4"/>
      <c r="S464" s="4"/>
      <c r="T464" s="4"/>
      <c r="U464" s="4"/>
      <c r="V464" s="4"/>
      <c r="W464" s="4">
        <v>0</v>
      </c>
      <c r="X464" s="4">
        <v>1</v>
      </c>
      <c r="Y464" s="4">
        <v>0</v>
      </c>
      <c r="Z464" s="4"/>
      <c r="AA464" s="4"/>
      <c r="AB464" s="4"/>
    </row>
    <row r="465" spans="1:206" x14ac:dyDescent="0.2">
      <c r="A465" s="4">
        <v>50</v>
      </c>
      <c r="B465" s="4">
        <v>0</v>
      </c>
      <c r="C465" s="4">
        <v>0</v>
      </c>
      <c r="D465" s="4">
        <v>1</v>
      </c>
      <c r="E465" s="4">
        <v>214</v>
      </c>
      <c r="F465" s="4">
        <f>ROUND(Source!AS448,O465)</f>
        <v>340131.02</v>
      </c>
      <c r="G465" s="4" t="s">
        <v>64</v>
      </c>
      <c r="H465" s="4" t="s">
        <v>65</v>
      </c>
      <c r="I465" s="4"/>
      <c r="J465" s="4"/>
      <c r="K465" s="4">
        <v>214</v>
      </c>
      <c r="L465" s="4">
        <v>16</v>
      </c>
      <c r="M465" s="4">
        <v>3</v>
      </c>
      <c r="N465" s="4" t="s">
        <v>3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340131.02</v>
      </c>
      <c r="X465" s="4">
        <v>1</v>
      </c>
      <c r="Y465" s="4">
        <v>340131.02</v>
      </c>
      <c r="Z465" s="4"/>
      <c r="AA465" s="4"/>
      <c r="AB465" s="4"/>
    </row>
    <row r="466" spans="1:206" x14ac:dyDescent="0.2">
      <c r="A466" s="4">
        <v>50</v>
      </c>
      <c r="B466" s="4">
        <v>0</v>
      </c>
      <c r="C466" s="4">
        <v>0</v>
      </c>
      <c r="D466" s="4">
        <v>1</v>
      </c>
      <c r="E466" s="4">
        <v>215</v>
      </c>
      <c r="F466" s="4">
        <f>ROUND(Source!AT448,O466)</f>
        <v>0</v>
      </c>
      <c r="G466" s="4" t="s">
        <v>66</v>
      </c>
      <c r="H466" s="4" t="s">
        <v>67</v>
      </c>
      <c r="I466" s="4"/>
      <c r="J466" s="4"/>
      <c r="K466" s="4">
        <v>215</v>
      </c>
      <c r="L466" s="4">
        <v>17</v>
      </c>
      <c r="M466" s="4">
        <v>3</v>
      </c>
      <c r="N466" s="4" t="s">
        <v>3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0</v>
      </c>
      <c r="X466" s="4">
        <v>1</v>
      </c>
      <c r="Y466" s="4">
        <v>0</v>
      </c>
      <c r="Z466" s="4"/>
      <c r="AA466" s="4"/>
      <c r="AB466" s="4"/>
    </row>
    <row r="467" spans="1:206" x14ac:dyDescent="0.2">
      <c r="A467" s="4">
        <v>50</v>
      </c>
      <c r="B467" s="4">
        <v>0</v>
      </c>
      <c r="C467" s="4">
        <v>0</v>
      </c>
      <c r="D467" s="4">
        <v>1</v>
      </c>
      <c r="E467" s="4">
        <v>217</v>
      </c>
      <c r="F467" s="4">
        <f>ROUND(Source!AU448,O467)</f>
        <v>289414.09999999998</v>
      </c>
      <c r="G467" s="4" t="s">
        <v>68</v>
      </c>
      <c r="H467" s="4" t="s">
        <v>69</v>
      </c>
      <c r="I467" s="4"/>
      <c r="J467" s="4"/>
      <c r="K467" s="4">
        <v>217</v>
      </c>
      <c r="L467" s="4">
        <v>18</v>
      </c>
      <c r="M467" s="4">
        <v>3</v>
      </c>
      <c r="N467" s="4" t="s">
        <v>3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289414.09999999998</v>
      </c>
      <c r="X467" s="4">
        <v>1</v>
      </c>
      <c r="Y467" s="4">
        <v>289414.09999999998</v>
      </c>
      <c r="Z467" s="4"/>
      <c r="AA467" s="4"/>
      <c r="AB467" s="4"/>
    </row>
    <row r="468" spans="1:206" x14ac:dyDescent="0.2">
      <c r="A468" s="4">
        <v>50</v>
      </c>
      <c r="B468" s="4">
        <v>0</v>
      </c>
      <c r="C468" s="4">
        <v>0</v>
      </c>
      <c r="D468" s="4">
        <v>1</v>
      </c>
      <c r="E468" s="4">
        <v>230</v>
      </c>
      <c r="F468" s="4">
        <f>ROUND(Source!BA448,O468)</f>
        <v>0</v>
      </c>
      <c r="G468" s="4" t="s">
        <v>70</v>
      </c>
      <c r="H468" s="4" t="s">
        <v>71</v>
      </c>
      <c r="I468" s="4"/>
      <c r="J468" s="4"/>
      <c r="K468" s="4">
        <v>230</v>
      </c>
      <c r="L468" s="4">
        <v>19</v>
      </c>
      <c r="M468" s="4">
        <v>3</v>
      </c>
      <c r="N468" s="4" t="s">
        <v>3</v>
      </c>
      <c r="O468" s="4">
        <v>2</v>
      </c>
      <c r="P468" s="4"/>
      <c r="Q468" s="4"/>
      <c r="R468" s="4"/>
      <c r="S468" s="4"/>
      <c r="T468" s="4"/>
      <c r="U468" s="4"/>
      <c r="V468" s="4"/>
      <c r="W468" s="4">
        <v>0</v>
      </c>
      <c r="X468" s="4">
        <v>1</v>
      </c>
      <c r="Y468" s="4">
        <v>0</v>
      </c>
      <c r="Z468" s="4"/>
      <c r="AA468" s="4"/>
      <c r="AB468" s="4"/>
    </row>
    <row r="469" spans="1:206" x14ac:dyDescent="0.2">
      <c r="A469" s="4">
        <v>50</v>
      </c>
      <c r="B469" s="4">
        <v>0</v>
      </c>
      <c r="C469" s="4">
        <v>0</v>
      </c>
      <c r="D469" s="4">
        <v>1</v>
      </c>
      <c r="E469" s="4">
        <v>206</v>
      </c>
      <c r="F469" s="4">
        <f>ROUND(Source!T448,O469)</f>
        <v>0</v>
      </c>
      <c r="G469" s="4" t="s">
        <v>72</v>
      </c>
      <c r="H469" s="4" t="s">
        <v>73</v>
      </c>
      <c r="I469" s="4"/>
      <c r="J469" s="4"/>
      <c r="K469" s="4">
        <v>206</v>
      </c>
      <c r="L469" s="4">
        <v>20</v>
      </c>
      <c r="M469" s="4">
        <v>3</v>
      </c>
      <c r="N469" s="4" t="s">
        <v>3</v>
      </c>
      <c r="O469" s="4">
        <v>2</v>
      </c>
      <c r="P469" s="4"/>
      <c r="Q469" s="4"/>
      <c r="R469" s="4"/>
      <c r="S469" s="4"/>
      <c r="T469" s="4"/>
      <c r="U469" s="4"/>
      <c r="V469" s="4"/>
      <c r="W469" s="4">
        <v>0</v>
      </c>
      <c r="X469" s="4">
        <v>1</v>
      </c>
      <c r="Y469" s="4">
        <v>0</v>
      </c>
      <c r="Z469" s="4"/>
      <c r="AA469" s="4"/>
      <c r="AB469" s="4"/>
    </row>
    <row r="470" spans="1:206" x14ac:dyDescent="0.2">
      <c r="A470" s="4">
        <v>50</v>
      </c>
      <c r="B470" s="4">
        <v>0</v>
      </c>
      <c r="C470" s="4">
        <v>0</v>
      </c>
      <c r="D470" s="4">
        <v>1</v>
      </c>
      <c r="E470" s="4">
        <v>207</v>
      </c>
      <c r="F470" s="4">
        <f>Source!U448</f>
        <v>551.63520000000005</v>
      </c>
      <c r="G470" s="4" t="s">
        <v>74</v>
      </c>
      <c r="H470" s="4" t="s">
        <v>75</v>
      </c>
      <c r="I470" s="4"/>
      <c r="J470" s="4"/>
      <c r="K470" s="4">
        <v>207</v>
      </c>
      <c r="L470" s="4">
        <v>21</v>
      </c>
      <c r="M470" s="4">
        <v>3</v>
      </c>
      <c r="N470" s="4" t="s">
        <v>3</v>
      </c>
      <c r="O470" s="4">
        <v>-1</v>
      </c>
      <c r="P470" s="4"/>
      <c r="Q470" s="4"/>
      <c r="R470" s="4"/>
      <c r="S470" s="4"/>
      <c r="T470" s="4"/>
      <c r="U470" s="4"/>
      <c r="V470" s="4"/>
      <c r="W470" s="4">
        <v>551.63519999999994</v>
      </c>
      <c r="X470" s="4">
        <v>1</v>
      </c>
      <c r="Y470" s="4">
        <v>551.63519999999994</v>
      </c>
      <c r="Z470" s="4"/>
      <c r="AA470" s="4"/>
      <c r="AB470" s="4"/>
    </row>
    <row r="471" spans="1:206" x14ac:dyDescent="0.2">
      <c r="A471" s="4">
        <v>50</v>
      </c>
      <c r="B471" s="4">
        <v>0</v>
      </c>
      <c r="C471" s="4">
        <v>0</v>
      </c>
      <c r="D471" s="4">
        <v>1</v>
      </c>
      <c r="E471" s="4">
        <v>208</v>
      </c>
      <c r="F471" s="4">
        <f>Source!V448</f>
        <v>0</v>
      </c>
      <c r="G471" s="4" t="s">
        <v>76</v>
      </c>
      <c r="H471" s="4" t="s">
        <v>77</v>
      </c>
      <c r="I471" s="4"/>
      <c r="J471" s="4"/>
      <c r="K471" s="4">
        <v>208</v>
      </c>
      <c r="L471" s="4">
        <v>22</v>
      </c>
      <c r="M471" s="4">
        <v>3</v>
      </c>
      <c r="N471" s="4" t="s">
        <v>3</v>
      </c>
      <c r="O471" s="4">
        <v>-1</v>
      </c>
      <c r="P471" s="4"/>
      <c r="Q471" s="4"/>
      <c r="R471" s="4"/>
      <c r="S471" s="4"/>
      <c r="T471" s="4"/>
      <c r="U471" s="4"/>
      <c r="V471" s="4"/>
      <c r="W471" s="4">
        <v>0</v>
      </c>
      <c r="X471" s="4">
        <v>1</v>
      </c>
      <c r="Y471" s="4">
        <v>0</v>
      </c>
      <c r="Z471" s="4"/>
      <c r="AA471" s="4"/>
      <c r="AB471" s="4"/>
    </row>
    <row r="472" spans="1:206" x14ac:dyDescent="0.2">
      <c r="A472" s="4">
        <v>50</v>
      </c>
      <c r="B472" s="4">
        <v>0</v>
      </c>
      <c r="C472" s="4">
        <v>0</v>
      </c>
      <c r="D472" s="4">
        <v>1</v>
      </c>
      <c r="E472" s="4">
        <v>209</v>
      </c>
      <c r="F472" s="4">
        <f>ROUND(Source!W448,O472)</f>
        <v>0</v>
      </c>
      <c r="G472" s="4" t="s">
        <v>78</v>
      </c>
      <c r="H472" s="4" t="s">
        <v>79</v>
      </c>
      <c r="I472" s="4"/>
      <c r="J472" s="4"/>
      <c r="K472" s="4">
        <v>209</v>
      </c>
      <c r="L472" s="4">
        <v>23</v>
      </c>
      <c r="M472" s="4">
        <v>3</v>
      </c>
      <c r="N472" s="4" t="s">
        <v>3</v>
      </c>
      <c r="O472" s="4">
        <v>2</v>
      </c>
      <c r="P472" s="4"/>
      <c r="Q472" s="4"/>
      <c r="R472" s="4"/>
      <c r="S472" s="4"/>
      <c r="T472" s="4"/>
      <c r="U472" s="4"/>
      <c r="V472" s="4"/>
      <c r="W472" s="4">
        <v>0</v>
      </c>
      <c r="X472" s="4">
        <v>1</v>
      </c>
      <c r="Y472" s="4">
        <v>0</v>
      </c>
      <c r="Z472" s="4"/>
      <c r="AA472" s="4"/>
      <c r="AB472" s="4"/>
    </row>
    <row r="473" spans="1:206" x14ac:dyDescent="0.2">
      <c r="A473" s="4">
        <v>50</v>
      </c>
      <c r="B473" s="4">
        <v>0</v>
      </c>
      <c r="C473" s="4">
        <v>0</v>
      </c>
      <c r="D473" s="4">
        <v>1</v>
      </c>
      <c r="E473" s="4">
        <v>233</v>
      </c>
      <c r="F473" s="4">
        <f>ROUND(Source!BD448,O473)</f>
        <v>0</v>
      </c>
      <c r="G473" s="4" t="s">
        <v>80</v>
      </c>
      <c r="H473" s="4" t="s">
        <v>81</v>
      </c>
      <c r="I473" s="4"/>
      <c r="J473" s="4"/>
      <c r="K473" s="4">
        <v>233</v>
      </c>
      <c r="L473" s="4">
        <v>24</v>
      </c>
      <c r="M473" s="4">
        <v>3</v>
      </c>
      <c r="N473" s="4" t="s">
        <v>3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0</v>
      </c>
      <c r="X473" s="4">
        <v>1</v>
      </c>
      <c r="Y473" s="4">
        <v>0</v>
      </c>
      <c r="Z473" s="4"/>
      <c r="AA473" s="4"/>
      <c r="AB473" s="4"/>
    </row>
    <row r="474" spans="1:206" x14ac:dyDescent="0.2">
      <c r="A474" s="4">
        <v>50</v>
      </c>
      <c r="B474" s="4">
        <v>0</v>
      </c>
      <c r="C474" s="4">
        <v>0</v>
      </c>
      <c r="D474" s="4">
        <v>1</v>
      </c>
      <c r="E474" s="4">
        <v>210</v>
      </c>
      <c r="F474" s="4">
        <f>ROUND(Source!X448,O474)</f>
        <v>108035.45</v>
      </c>
      <c r="G474" s="4" t="s">
        <v>82</v>
      </c>
      <c r="H474" s="4" t="s">
        <v>83</v>
      </c>
      <c r="I474" s="4"/>
      <c r="J474" s="4"/>
      <c r="K474" s="4">
        <v>210</v>
      </c>
      <c r="L474" s="4">
        <v>25</v>
      </c>
      <c r="M474" s="4">
        <v>3</v>
      </c>
      <c r="N474" s="4" t="s">
        <v>3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108035.45</v>
      </c>
      <c r="X474" s="4">
        <v>1</v>
      </c>
      <c r="Y474" s="4">
        <v>108035.45</v>
      </c>
      <c r="Z474" s="4"/>
      <c r="AA474" s="4"/>
      <c r="AB474" s="4"/>
    </row>
    <row r="475" spans="1:206" x14ac:dyDescent="0.2">
      <c r="A475" s="4">
        <v>50</v>
      </c>
      <c r="B475" s="4">
        <v>0</v>
      </c>
      <c r="C475" s="4">
        <v>0</v>
      </c>
      <c r="D475" s="4">
        <v>1</v>
      </c>
      <c r="E475" s="4">
        <v>211</v>
      </c>
      <c r="F475" s="4">
        <f>ROUND(Source!Y448,O475)</f>
        <v>15433.64</v>
      </c>
      <c r="G475" s="4" t="s">
        <v>84</v>
      </c>
      <c r="H475" s="4" t="s">
        <v>85</v>
      </c>
      <c r="I475" s="4"/>
      <c r="J475" s="4"/>
      <c r="K475" s="4">
        <v>211</v>
      </c>
      <c r="L475" s="4">
        <v>26</v>
      </c>
      <c r="M475" s="4">
        <v>3</v>
      </c>
      <c r="N475" s="4" t="s">
        <v>3</v>
      </c>
      <c r="O475" s="4">
        <v>2</v>
      </c>
      <c r="P475" s="4"/>
      <c r="Q475" s="4"/>
      <c r="R475" s="4"/>
      <c r="S475" s="4"/>
      <c r="T475" s="4"/>
      <c r="U475" s="4"/>
      <c r="V475" s="4"/>
      <c r="W475" s="4">
        <v>15433.64</v>
      </c>
      <c r="X475" s="4">
        <v>1</v>
      </c>
      <c r="Y475" s="4">
        <v>15433.64</v>
      </c>
      <c r="Z475" s="4"/>
      <c r="AA475" s="4"/>
      <c r="AB475" s="4"/>
    </row>
    <row r="476" spans="1:206" x14ac:dyDescent="0.2">
      <c r="A476" s="4">
        <v>50</v>
      </c>
      <c r="B476" s="4">
        <v>0</v>
      </c>
      <c r="C476" s="4">
        <v>0</v>
      </c>
      <c r="D476" s="4">
        <v>1</v>
      </c>
      <c r="E476" s="4">
        <v>224</v>
      </c>
      <c r="F476" s="4">
        <f>ROUND(Source!AR448,O476)</f>
        <v>629545.12</v>
      </c>
      <c r="G476" s="4" t="s">
        <v>86</v>
      </c>
      <c r="H476" s="4" t="s">
        <v>87</v>
      </c>
      <c r="I476" s="4"/>
      <c r="J476" s="4"/>
      <c r="K476" s="4">
        <v>224</v>
      </c>
      <c r="L476" s="4">
        <v>27</v>
      </c>
      <c r="M476" s="4">
        <v>3</v>
      </c>
      <c r="N476" s="4" t="s">
        <v>3</v>
      </c>
      <c r="O476" s="4">
        <v>2</v>
      </c>
      <c r="P476" s="4"/>
      <c r="Q476" s="4"/>
      <c r="R476" s="4"/>
      <c r="S476" s="4"/>
      <c r="T476" s="4"/>
      <c r="U476" s="4"/>
      <c r="V476" s="4"/>
      <c r="W476" s="4">
        <v>629545.12</v>
      </c>
      <c r="X476" s="4">
        <v>1</v>
      </c>
      <c r="Y476" s="4">
        <v>629545.12</v>
      </c>
      <c r="Z476" s="4"/>
      <c r="AA476" s="4"/>
      <c r="AB476" s="4"/>
    </row>
    <row r="478" spans="1:206" x14ac:dyDescent="0.2">
      <c r="A478" s="1">
        <v>5</v>
      </c>
      <c r="B478" s="1">
        <v>1</v>
      </c>
      <c r="C478" s="1"/>
      <c r="D478" s="1">
        <f>ROW(A485)</f>
        <v>485</v>
      </c>
      <c r="E478" s="1"/>
      <c r="F478" s="1" t="s">
        <v>3</v>
      </c>
      <c r="G478" s="1" t="s">
        <v>221</v>
      </c>
      <c r="H478" s="1" t="s">
        <v>3</v>
      </c>
      <c r="I478" s="1">
        <v>0</v>
      </c>
      <c r="J478" s="1"/>
      <c r="K478" s="1">
        <v>-1</v>
      </c>
      <c r="L478" s="1"/>
      <c r="M478" s="1" t="s">
        <v>3</v>
      </c>
      <c r="N478" s="1"/>
      <c r="O478" s="1"/>
      <c r="P478" s="1"/>
      <c r="Q478" s="1"/>
      <c r="R478" s="1"/>
      <c r="S478" s="1">
        <v>0</v>
      </c>
      <c r="T478" s="1"/>
      <c r="U478" s="1" t="s">
        <v>3</v>
      </c>
      <c r="V478" s="1">
        <v>0</v>
      </c>
      <c r="W478" s="1"/>
      <c r="X478" s="1"/>
      <c r="Y478" s="1"/>
      <c r="Z478" s="1"/>
      <c r="AA478" s="1"/>
      <c r="AB478" s="1" t="s">
        <v>3</v>
      </c>
      <c r="AC478" s="1" t="s">
        <v>3</v>
      </c>
      <c r="AD478" s="1" t="s">
        <v>3</v>
      </c>
      <c r="AE478" s="1" t="s">
        <v>3</v>
      </c>
      <c r="AF478" s="1" t="s">
        <v>3</v>
      </c>
      <c r="AG478" s="1" t="s">
        <v>3</v>
      </c>
      <c r="AH478" s="1"/>
      <c r="AI478" s="1"/>
      <c r="AJ478" s="1"/>
      <c r="AK478" s="1"/>
      <c r="AL478" s="1"/>
      <c r="AM478" s="1"/>
      <c r="AN478" s="1"/>
      <c r="AO478" s="1"/>
      <c r="AP478" s="1" t="s">
        <v>3</v>
      </c>
      <c r="AQ478" s="1" t="s">
        <v>3</v>
      </c>
      <c r="AR478" s="1" t="s">
        <v>3</v>
      </c>
      <c r="AS478" s="1"/>
      <c r="AT478" s="1"/>
      <c r="AU478" s="1"/>
      <c r="AV478" s="1"/>
      <c r="AW478" s="1"/>
      <c r="AX478" s="1"/>
      <c r="AY478" s="1"/>
      <c r="AZ478" s="1" t="s">
        <v>3</v>
      </c>
      <c r="BA478" s="1"/>
      <c r="BB478" s="1" t="s">
        <v>3</v>
      </c>
      <c r="BC478" s="1" t="s">
        <v>3</v>
      </c>
      <c r="BD478" s="1" t="s">
        <v>3</v>
      </c>
      <c r="BE478" s="1" t="s">
        <v>3</v>
      </c>
      <c r="BF478" s="1" t="s">
        <v>3</v>
      </c>
      <c r="BG478" s="1" t="s">
        <v>3</v>
      </c>
      <c r="BH478" s="1" t="s">
        <v>3</v>
      </c>
      <c r="BI478" s="1" t="s">
        <v>3</v>
      </c>
      <c r="BJ478" s="1" t="s">
        <v>3</v>
      </c>
      <c r="BK478" s="1" t="s">
        <v>3</v>
      </c>
      <c r="BL478" s="1" t="s">
        <v>3</v>
      </c>
      <c r="BM478" s="1" t="s">
        <v>3</v>
      </c>
      <c r="BN478" s="1" t="s">
        <v>3</v>
      </c>
      <c r="BO478" s="1" t="s">
        <v>3</v>
      </c>
      <c r="BP478" s="1" t="s">
        <v>3</v>
      </c>
      <c r="BQ478" s="1"/>
      <c r="BR478" s="1"/>
      <c r="BS478" s="1"/>
      <c r="BT478" s="1"/>
      <c r="BU478" s="1"/>
      <c r="BV478" s="1"/>
      <c r="BW478" s="1"/>
      <c r="BX478" s="1">
        <v>0</v>
      </c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>
        <v>0</v>
      </c>
    </row>
    <row r="480" spans="1:206" x14ac:dyDescent="0.2">
      <c r="A480" s="2">
        <v>52</v>
      </c>
      <c r="B480" s="2">
        <f t="shared" ref="B480:G480" si="319">B485</f>
        <v>1</v>
      </c>
      <c r="C480" s="2">
        <f t="shared" si="319"/>
        <v>5</v>
      </c>
      <c r="D480" s="2">
        <f t="shared" si="319"/>
        <v>478</v>
      </c>
      <c r="E480" s="2">
        <f t="shared" si="319"/>
        <v>0</v>
      </c>
      <c r="F480" s="2" t="str">
        <f t="shared" si="319"/>
        <v/>
      </c>
      <c r="G480" s="2" t="str">
        <f t="shared" si="319"/>
        <v>Уход за мебелью</v>
      </c>
      <c r="H480" s="2"/>
      <c r="I480" s="2"/>
      <c r="J480" s="2"/>
      <c r="K480" s="2"/>
      <c r="L480" s="2"/>
      <c r="M480" s="2"/>
      <c r="N480" s="2"/>
      <c r="O480" s="2">
        <f t="shared" ref="O480:AT480" si="320">O485</f>
        <v>49887</v>
      </c>
      <c r="P480" s="2">
        <f t="shared" si="320"/>
        <v>672.98</v>
      </c>
      <c r="Q480" s="2">
        <f t="shared" si="320"/>
        <v>0</v>
      </c>
      <c r="R480" s="2">
        <f t="shared" si="320"/>
        <v>0</v>
      </c>
      <c r="S480" s="2">
        <f t="shared" si="320"/>
        <v>49214.02</v>
      </c>
      <c r="T480" s="2">
        <f t="shared" si="320"/>
        <v>0</v>
      </c>
      <c r="U480" s="2">
        <f t="shared" si="320"/>
        <v>175.9024</v>
      </c>
      <c r="V480" s="2">
        <f t="shared" si="320"/>
        <v>0</v>
      </c>
      <c r="W480" s="2">
        <f t="shared" si="320"/>
        <v>0</v>
      </c>
      <c r="X480" s="2">
        <f t="shared" si="320"/>
        <v>34449.81</v>
      </c>
      <c r="Y480" s="2">
        <f t="shared" si="320"/>
        <v>4921.3999999999996</v>
      </c>
      <c r="Z480" s="2">
        <f t="shared" si="320"/>
        <v>0</v>
      </c>
      <c r="AA480" s="2">
        <f t="shared" si="320"/>
        <v>0</v>
      </c>
      <c r="AB480" s="2">
        <f t="shared" si="320"/>
        <v>49887</v>
      </c>
      <c r="AC480" s="2">
        <f t="shared" si="320"/>
        <v>672.98</v>
      </c>
      <c r="AD480" s="2">
        <f t="shared" si="320"/>
        <v>0</v>
      </c>
      <c r="AE480" s="2">
        <f t="shared" si="320"/>
        <v>0</v>
      </c>
      <c r="AF480" s="2">
        <f t="shared" si="320"/>
        <v>49214.02</v>
      </c>
      <c r="AG480" s="2">
        <f t="shared" si="320"/>
        <v>0</v>
      </c>
      <c r="AH480" s="2">
        <f t="shared" si="320"/>
        <v>175.9024</v>
      </c>
      <c r="AI480" s="2">
        <f t="shared" si="320"/>
        <v>0</v>
      </c>
      <c r="AJ480" s="2">
        <f t="shared" si="320"/>
        <v>0</v>
      </c>
      <c r="AK480" s="2">
        <f t="shared" si="320"/>
        <v>34449.81</v>
      </c>
      <c r="AL480" s="2">
        <f t="shared" si="320"/>
        <v>4921.3999999999996</v>
      </c>
      <c r="AM480" s="2">
        <f t="shared" si="320"/>
        <v>0</v>
      </c>
      <c r="AN480" s="2">
        <f t="shared" si="320"/>
        <v>0</v>
      </c>
      <c r="AO480" s="2">
        <f t="shared" si="320"/>
        <v>0</v>
      </c>
      <c r="AP480" s="2">
        <f t="shared" si="320"/>
        <v>0</v>
      </c>
      <c r="AQ480" s="2">
        <f t="shared" si="320"/>
        <v>0</v>
      </c>
      <c r="AR480" s="2">
        <f t="shared" si="320"/>
        <v>89258.21</v>
      </c>
      <c r="AS480" s="2">
        <f t="shared" si="320"/>
        <v>0</v>
      </c>
      <c r="AT480" s="2">
        <f t="shared" si="320"/>
        <v>0</v>
      </c>
      <c r="AU480" s="2">
        <f t="shared" ref="AU480:BZ480" si="321">AU485</f>
        <v>89258.21</v>
      </c>
      <c r="AV480" s="2">
        <f t="shared" si="321"/>
        <v>672.98</v>
      </c>
      <c r="AW480" s="2">
        <f t="shared" si="321"/>
        <v>672.98</v>
      </c>
      <c r="AX480" s="2">
        <f t="shared" si="321"/>
        <v>0</v>
      </c>
      <c r="AY480" s="2">
        <f t="shared" si="321"/>
        <v>672.98</v>
      </c>
      <c r="AZ480" s="2">
        <f t="shared" si="321"/>
        <v>0</v>
      </c>
      <c r="BA480" s="2">
        <f t="shared" si="321"/>
        <v>0</v>
      </c>
      <c r="BB480" s="2">
        <f t="shared" si="321"/>
        <v>0</v>
      </c>
      <c r="BC480" s="2">
        <f t="shared" si="321"/>
        <v>0</v>
      </c>
      <c r="BD480" s="2">
        <f t="shared" si="321"/>
        <v>0</v>
      </c>
      <c r="BE480" s="2">
        <f t="shared" si="321"/>
        <v>0</v>
      </c>
      <c r="BF480" s="2">
        <f t="shared" si="321"/>
        <v>0</v>
      </c>
      <c r="BG480" s="2">
        <f t="shared" si="321"/>
        <v>0</v>
      </c>
      <c r="BH480" s="2">
        <f t="shared" si="321"/>
        <v>0</v>
      </c>
      <c r="BI480" s="2">
        <f t="shared" si="321"/>
        <v>0</v>
      </c>
      <c r="BJ480" s="2">
        <f t="shared" si="321"/>
        <v>0</v>
      </c>
      <c r="BK480" s="2">
        <f t="shared" si="321"/>
        <v>0</v>
      </c>
      <c r="BL480" s="2">
        <f t="shared" si="321"/>
        <v>0</v>
      </c>
      <c r="BM480" s="2">
        <f t="shared" si="321"/>
        <v>0</v>
      </c>
      <c r="BN480" s="2">
        <f t="shared" si="321"/>
        <v>0</v>
      </c>
      <c r="BO480" s="2">
        <f t="shared" si="321"/>
        <v>0</v>
      </c>
      <c r="BP480" s="2">
        <f t="shared" si="321"/>
        <v>0</v>
      </c>
      <c r="BQ480" s="2">
        <f t="shared" si="321"/>
        <v>0</v>
      </c>
      <c r="BR480" s="2">
        <f t="shared" si="321"/>
        <v>0</v>
      </c>
      <c r="BS480" s="2">
        <f t="shared" si="321"/>
        <v>0</v>
      </c>
      <c r="BT480" s="2">
        <f t="shared" si="321"/>
        <v>0</v>
      </c>
      <c r="BU480" s="2">
        <f t="shared" si="321"/>
        <v>0</v>
      </c>
      <c r="BV480" s="2">
        <f t="shared" si="321"/>
        <v>0</v>
      </c>
      <c r="BW480" s="2">
        <f t="shared" si="321"/>
        <v>0</v>
      </c>
      <c r="BX480" s="2">
        <f t="shared" si="321"/>
        <v>0</v>
      </c>
      <c r="BY480" s="2">
        <f t="shared" si="321"/>
        <v>0</v>
      </c>
      <c r="BZ480" s="2">
        <f t="shared" si="321"/>
        <v>0</v>
      </c>
      <c r="CA480" s="2">
        <f t="shared" ref="CA480:DF480" si="322">CA485</f>
        <v>89258.21</v>
      </c>
      <c r="CB480" s="2">
        <f t="shared" si="322"/>
        <v>0</v>
      </c>
      <c r="CC480" s="2">
        <f t="shared" si="322"/>
        <v>0</v>
      </c>
      <c r="CD480" s="2">
        <f t="shared" si="322"/>
        <v>89258.21</v>
      </c>
      <c r="CE480" s="2">
        <f t="shared" si="322"/>
        <v>672.98</v>
      </c>
      <c r="CF480" s="2">
        <f t="shared" si="322"/>
        <v>672.98</v>
      </c>
      <c r="CG480" s="2">
        <f t="shared" si="322"/>
        <v>0</v>
      </c>
      <c r="CH480" s="2">
        <f t="shared" si="322"/>
        <v>672.98</v>
      </c>
      <c r="CI480" s="2">
        <f t="shared" si="322"/>
        <v>0</v>
      </c>
      <c r="CJ480" s="2">
        <f t="shared" si="322"/>
        <v>0</v>
      </c>
      <c r="CK480" s="2">
        <f t="shared" si="322"/>
        <v>0</v>
      </c>
      <c r="CL480" s="2">
        <f t="shared" si="322"/>
        <v>0</v>
      </c>
      <c r="CM480" s="2">
        <f t="shared" si="322"/>
        <v>0</v>
      </c>
      <c r="CN480" s="2">
        <f t="shared" si="322"/>
        <v>0</v>
      </c>
      <c r="CO480" s="2">
        <f t="shared" si="322"/>
        <v>0</v>
      </c>
      <c r="CP480" s="2">
        <f t="shared" si="322"/>
        <v>0</v>
      </c>
      <c r="CQ480" s="2">
        <f t="shared" si="322"/>
        <v>0</v>
      </c>
      <c r="CR480" s="2">
        <f t="shared" si="322"/>
        <v>0</v>
      </c>
      <c r="CS480" s="2">
        <f t="shared" si="322"/>
        <v>0</v>
      </c>
      <c r="CT480" s="2">
        <f t="shared" si="322"/>
        <v>0</v>
      </c>
      <c r="CU480" s="2">
        <f t="shared" si="322"/>
        <v>0</v>
      </c>
      <c r="CV480" s="2">
        <f t="shared" si="322"/>
        <v>0</v>
      </c>
      <c r="CW480" s="2">
        <f t="shared" si="322"/>
        <v>0</v>
      </c>
      <c r="CX480" s="2">
        <f t="shared" si="322"/>
        <v>0</v>
      </c>
      <c r="CY480" s="2">
        <f t="shared" si="322"/>
        <v>0</v>
      </c>
      <c r="CZ480" s="2">
        <f t="shared" si="322"/>
        <v>0</v>
      </c>
      <c r="DA480" s="2">
        <f t="shared" si="322"/>
        <v>0</v>
      </c>
      <c r="DB480" s="2">
        <f t="shared" si="322"/>
        <v>0</v>
      </c>
      <c r="DC480" s="2">
        <f t="shared" si="322"/>
        <v>0</v>
      </c>
      <c r="DD480" s="2">
        <f t="shared" si="322"/>
        <v>0</v>
      </c>
      <c r="DE480" s="2">
        <f t="shared" si="322"/>
        <v>0</v>
      </c>
      <c r="DF480" s="2">
        <f t="shared" si="322"/>
        <v>0</v>
      </c>
      <c r="DG480" s="3">
        <f t="shared" ref="DG480:EL480" si="323">DG485</f>
        <v>0</v>
      </c>
      <c r="DH480" s="3">
        <f t="shared" si="323"/>
        <v>0</v>
      </c>
      <c r="DI480" s="3">
        <f t="shared" si="323"/>
        <v>0</v>
      </c>
      <c r="DJ480" s="3">
        <f t="shared" si="323"/>
        <v>0</v>
      </c>
      <c r="DK480" s="3">
        <f t="shared" si="323"/>
        <v>0</v>
      </c>
      <c r="DL480" s="3">
        <f t="shared" si="323"/>
        <v>0</v>
      </c>
      <c r="DM480" s="3">
        <f t="shared" si="323"/>
        <v>0</v>
      </c>
      <c r="DN480" s="3">
        <f t="shared" si="323"/>
        <v>0</v>
      </c>
      <c r="DO480" s="3">
        <f t="shared" si="323"/>
        <v>0</v>
      </c>
      <c r="DP480" s="3">
        <f t="shared" si="323"/>
        <v>0</v>
      </c>
      <c r="DQ480" s="3">
        <f t="shared" si="323"/>
        <v>0</v>
      </c>
      <c r="DR480" s="3">
        <f t="shared" si="323"/>
        <v>0</v>
      </c>
      <c r="DS480" s="3">
        <f t="shared" si="323"/>
        <v>0</v>
      </c>
      <c r="DT480" s="3">
        <f t="shared" si="323"/>
        <v>0</v>
      </c>
      <c r="DU480" s="3">
        <f t="shared" si="323"/>
        <v>0</v>
      </c>
      <c r="DV480" s="3">
        <f t="shared" si="323"/>
        <v>0</v>
      </c>
      <c r="DW480" s="3">
        <f t="shared" si="323"/>
        <v>0</v>
      </c>
      <c r="DX480" s="3">
        <f t="shared" si="323"/>
        <v>0</v>
      </c>
      <c r="DY480" s="3">
        <f t="shared" si="323"/>
        <v>0</v>
      </c>
      <c r="DZ480" s="3">
        <f t="shared" si="323"/>
        <v>0</v>
      </c>
      <c r="EA480" s="3">
        <f t="shared" si="323"/>
        <v>0</v>
      </c>
      <c r="EB480" s="3">
        <f t="shared" si="323"/>
        <v>0</v>
      </c>
      <c r="EC480" s="3">
        <f t="shared" si="323"/>
        <v>0</v>
      </c>
      <c r="ED480" s="3">
        <f t="shared" si="323"/>
        <v>0</v>
      </c>
      <c r="EE480" s="3">
        <f t="shared" si="323"/>
        <v>0</v>
      </c>
      <c r="EF480" s="3">
        <f t="shared" si="323"/>
        <v>0</v>
      </c>
      <c r="EG480" s="3">
        <f t="shared" si="323"/>
        <v>0</v>
      </c>
      <c r="EH480" s="3">
        <f t="shared" si="323"/>
        <v>0</v>
      </c>
      <c r="EI480" s="3">
        <f t="shared" si="323"/>
        <v>0</v>
      </c>
      <c r="EJ480" s="3">
        <f t="shared" si="323"/>
        <v>0</v>
      </c>
      <c r="EK480" s="3">
        <f t="shared" si="323"/>
        <v>0</v>
      </c>
      <c r="EL480" s="3">
        <f t="shared" si="323"/>
        <v>0</v>
      </c>
      <c r="EM480" s="3">
        <f t="shared" ref="EM480:FR480" si="324">EM485</f>
        <v>0</v>
      </c>
      <c r="EN480" s="3">
        <f t="shared" si="324"/>
        <v>0</v>
      </c>
      <c r="EO480" s="3">
        <f t="shared" si="324"/>
        <v>0</v>
      </c>
      <c r="EP480" s="3">
        <f t="shared" si="324"/>
        <v>0</v>
      </c>
      <c r="EQ480" s="3">
        <f t="shared" si="324"/>
        <v>0</v>
      </c>
      <c r="ER480" s="3">
        <f t="shared" si="324"/>
        <v>0</v>
      </c>
      <c r="ES480" s="3">
        <f t="shared" si="324"/>
        <v>0</v>
      </c>
      <c r="ET480" s="3">
        <f t="shared" si="324"/>
        <v>0</v>
      </c>
      <c r="EU480" s="3">
        <f t="shared" si="324"/>
        <v>0</v>
      </c>
      <c r="EV480" s="3">
        <f t="shared" si="324"/>
        <v>0</v>
      </c>
      <c r="EW480" s="3">
        <f t="shared" si="324"/>
        <v>0</v>
      </c>
      <c r="EX480" s="3">
        <f t="shared" si="324"/>
        <v>0</v>
      </c>
      <c r="EY480" s="3">
        <f t="shared" si="324"/>
        <v>0</v>
      </c>
      <c r="EZ480" s="3">
        <f t="shared" si="324"/>
        <v>0</v>
      </c>
      <c r="FA480" s="3">
        <f t="shared" si="324"/>
        <v>0</v>
      </c>
      <c r="FB480" s="3">
        <f t="shared" si="324"/>
        <v>0</v>
      </c>
      <c r="FC480" s="3">
        <f t="shared" si="324"/>
        <v>0</v>
      </c>
      <c r="FD480" s="3">
        <f t="shared" si="324"/>
        <v>0</v>
      </c>
      <c r="FE480" s="3">
        <f t="shared" si="324"/>
        <v>0</v>
      </c>
      <c r="FF480" s="3">
        <f t="shared" si="324"/>
        <v>0</v>
      </c>
      <c r="FG480" s="3">
        <f t="shared" si="324"/>
        <v>0</v>
      </c>
      <c r="FH480" s="3">
        <f t="shared" si="324"/>
        <v>0</v>
      </c>
      <c r="FI480" s="3">
        <f t="shared" si="324"/>
        <v>0</v>
      </c>
      <c r="FJ480" s="3">
        <f t="shared" si="324"/>
        <v>0</v>
      </c>
      <c r="FK480" s="3">
        <f t="shared" si="324"/>
        <v>0</v>
      </c>
      <c r="FL480" s="3">
        <f t="shared" si="324"/>
        <v>0</v>
      </c>
      <c r="FM480" s="3">
        <f t="shared" si="324"/>
        <v>0</v>
      </c>
      <c r="FN480" s="3">
        <f t="shared" si="324"/>
        <v>0</v>
      </c>
      <c r="FO480" s="3">
        <f t="shared" si="324"/>
        <v>0</v>
      </c>
      <c r="FP480" s="3">
        <f t="shared" si="324"/>
        <v>0</v>
      </c>
      <c r="FQ480" s="3">
        <f t="shared" si="324"/>
        <v>0</v>
      </c>
      <c r="FR480" s="3">
        <f t="shared" si="324"/>
        <v>0</v>
      </c>
      <c r="FS480" s="3">
        <f t="shared" ref="FS480:GX480" si="325">FS485</f>
        <v>0</v>
      </c>
      <c r="FT480" s="3">
        <f t="shared" si="325"/>
        <v>0</v>
      </c>
      <c r="FU480" s="3">
        <f t="shared" si="325"/>
        <v>0</v>
      </c>
      <c r="FV480" s="3">
        <f t="shared" si="325"/>
        <v>0</v>
      </c>
      <c r="FW480" s="3">
        <f t="shared" si="325"/>
        <v>0</v>
      </c>
      <c r="FX480" s="3">
        <f t="shared" si="325"/>
        <v>0</v>
      </c>
      <c r="FY480" s="3">
        <f t="shared" si="325"/>
        <v>0</v>
      </c>
      <c r="FZ480" s="3">
        <f t="shared" si="325"/>
        <v>0</v>
      </c>
      <c r="GA480" s="3">
        <f t="shared" si="325"/>
        <v>0</v>
      </c>
      <c r="GB480" s="3">
        <f t="shared" si="325"/>
        <v>0</v>
      </c>
      <c r="GC480" s="3">
        <f t="shared" si="325"/>
        <v>0</v>
      </c>
      <c r="GD480" s="3">
        <f t="shared" si="325"/>
        <v>0</v>
      </c>
      <c r="GE480" s="3">
        <f t="shared" si="325"/>
        <v>0</v>
      </c>
      <c r="GF480" s="3">
        <f t="shared" si="325"/>
        <v>0</v>
      </c>
      <c r="GG480" s="3">
        <f t="shared" si="325"/>
        <v>0</v>
      </c>
      <c r="GH480" s="3">
        <f t="shared" si="325"/>
        <v>0</v>
      </c>
      <c r="GI480" s="3">
        <f t="shared" si="325"/>
        <v>0</v>
      </c>
      <c r="GJ480" s="3">
        <f t="shared" si="325"/>
        <v>0</v>
      </c>
      <c r="GK480" s="3">
        <f t="shared" si="325"/>
        <v>0</v>
      </c>
      <c r="GL480" s="3">
        <f t="shared" si="325"/>
        <v>0</v>
      </c>
      <c r="GM480" s="3">
        <f t="shared" si="325"/>
        <v>0</v>
      </c>
      <c r="GN480" s="3">
        <f t="shared" si="325"/>
        <v>0</v>
      </c>
      <c r="GO480" s="3">
        <f t="shared" si="325"/>
        <v>0</v>
      </c>
      <c r="GP480" s="3">
        <f t="shared" si="325"/>
        <v>0</v>
      </c>
      <c r="GQ480" s="3">
        <f t="shared" si="325"/>
        <v>0</v>
      </c>
      <c r="GR480" s="3">
        <f t="shared" si="325"/>
        <v>0</v>
      </c>
      <c r="GS480" s="3">
        <f t="shared" si="325"/>
        <v>0</v>
      </c>
      <c r="GT480" s="3">
        <f t="shared" si="325"/>
        <v>0</v>
      </c>
      <c r="GU480" s="3">
        <f t="shared" si="325"/>
        <v>0</v>
      </c>
      <c r="GV480" s="3">
        <f t="shared" si="325"/>
        <v>0</v>
      </c>
      <c r="GW480" s="3">
        <f t="shared" si="325"/>
        <v>0</v>
      </c>
      <c r="GX480" s="3">
        <f t="shared" si="325"/>
        <v>0</v>
      </c>
    </row>
    <row r="482" spans="1:245" x14ac:dyDescent="0.2">
      <c r="A482">
        <v>17</v>
      </c>
      <c r="B482">
        <v>1</v>
      </c>
      <c r="C482">
        <f>ROW(SmtRes!A100)</f>
        <v>100</v>
      </c>
      <c r="D482">
        <f>ROW(EtalonRes!A100)</f>
        <v>100</v>
      </c>
      <c r="E482" t="s">
        <v>222</v>
      </c>
      <c r="F482" t="s">
        <v>223</v>
      </c>
      <c r="G482" t="s">
        <v>224</v>
      </c>
      <c r="H482" t="s">
        <v>18</v>
      </c>
      <c r="I482">
        <f>ROUND(493/100,9)</f>
        <v>4.93</v>
      </c>
      <c r="J482">
        <v>0</v>
      </c>
      <c r="K482">
        <f>ROUND(493/100,9)</f>
        <v>4.93</v>
      </c>
      <c r="O482">
        <f>ROUND(CP482,2)</f>
        <v>49926.31</v>
      </c>
      <c r="P482">
        <f>ROUND(CQ482*I482,2)</f>
        <v>712.29</v>
      </c>
      <c r="Q482">
        <f>ROUND(CR482*I482,2)</f>
        <v>0</v>
      </c>
      <c r="R482">
        <f>ROUND(CS482*I482,2)</f>
        <v>0</v>
      </c>
      <c r="S482">
        <f>ROUND(CT482*I482,2)</f>
        <v>49214.02</v>
      </c>
      <c r="T482">
        <f>ROUND(CU482*I482,2)</f>
        <v>0</v>
      </c>
      <c r="U482">
        <f>CV482*I482</f>
        <v>175.9024</v>
      </c>
      <c r="V482">
        <f>CW482*I482</f>
        <v>0</v>
      </c>
      <c r="W482">
        <f>ROUND(CX482*I482,2)</f>
        <v>0</v>
      </c>
      <c r="X482">
        <f>ROUND(CY482,2)</f>
        <v>34449.81</v>
      </c>
      <c r="Y482">
        <f>ROUND(CZ482,2)</f>
        <v>4921.3999999999996</v>
      </c>
      <c r="AA482">
        <v>75522059</v>
      </c>
      <c r="AB482">
        <f>ROUND((AC482+AD482+AF482),6)</f>
        <v>10127.040000000001</v>
      </c>
      <c r="AC482">
        <f>ROUND((((ES482*4)*4)),6)</f>
        <v>144.47999999999999</v>
      </c>
      <c r="AD482">
        <f>ROUND((((((ET482*4)*4))-(((EU482*4)*4)))+AE482),6)</f>
        <v>0</v>
      </c>
      <c r="AE482">
        <f>ROUND((((EU482*4)*4)),6)</f>
        <v>0</v>
      </c>
      <c r="AF482">
        <f>ROUND((((EV482*4)*4)),6)</f>
        <v>9982.56</v>
      </c>
      <c r="AG482">
        <f>ROUND((AP482),6)</f>
        <v>0</v>
      </c>
      <c r="AH482">
        <f>(((EW482*4)*4))</f>
        <v>35.68</v>
      </c>
      <c r="AI482">
        <f>(((EX482*4)*4))</f>
        <v>0</v>
      </c>
      <c r="AJ482">
        <f>(AS482)</f>
        <v>0</v>
      </c>
      <c r="AK482">
        <v>632.94000000000005</v>
      </c>
      <c r="AL482">
        <v>9.0299999999999994</v>
      </c>
      <c r="AM482">
        <v>0</v>
      </c>
      <c r="AN482">
        <v>0</v>
      </c>
      <c r="AO482">
        <v>623.91</v>
      </c>
      <c r="AP482">
        <v>0</v>
      </c>
      <c r="AQ482">
        <v>2.23</v>
      </c>
      <c r="AR482">
        <v>0</v>
      </c>
      <c r="AS482">
        <v>0</v>
      </c>
      <c r="AT482">
        <v>70</v>
      </c>
      <c r="AU482">
        <v>10</v>
      </c>
      <c r="AV482">
        <v>1</v>
      </c>
      <c r="AW482">
        <v>1</v>
      </c>
      <c r="AZ482">
        <v>1</v>
      </c>
      <c r="BA482">
        <v>1</v>
      </c>
      <c r="BB482">
        <v>1</v>
      </c>
      <c r="BC482">
        <v>1</v>
      </c>
      <c r="BD482" t="s">
        <v>3</v>
      </c>
      <c r="BE482" t="s">
        <v>3</v>
      </c>
      <c r="BF482" t="s">
        <v>3</v>
      </c>
      <c r="BG482" t="s">
        <v>3</v>
      </c>
      <c r="BH482">
        <v>0</v>
      </c>
      <c r="BI482">
        <v>4</v>
      </c>
      <c r="BJ482" t="s">
        <v>225</v>
      </c>
      <c r="BM482">
        <v>0</v>
      </c>
      <c r="BN482">
        <v>0</v>
      </c>
      <c r="BO482" t="s">
        <v>3</v>
      </c>
      <c r="BP482">
        <v>0</v>
      </c>
      <c r="BQ482">
        <v>1</v>
      </c>
      <c r="BR482">
        <v>0</v>
      </c>
      <c r="BS482">
        <v>1</v>
      </c>
      <c r="BT482">
        <v>1</v>
      </c>
      <c r="BU482">
        <v>1</v>
      </c>
      <c r="BV482">
        <v>1</v>
      </c>
      <c r="BW482">
        <v>1</v>
      </c>
      <c r="BX482">
        <v>1</v>
      </c>
      <c r="BY482" t="s">
        <v>3</v>
      </c>
      <c r="BZ482">
        <v>70</v>
      </c>
      <c r="CA482">
        <v>10</v>
      </c>
      <c r="CB482" t="s">
        <v>3</v>
      </c>
      <c r="CE482">
        <v>0</v>
      </c>
      <c r="CF482">
        <v>0</v>
      </c>
      <c r="CG482">
        <v>0</v>
      </c>
      <c r="CM482">
        <v>0</v>
      </c>
      <c r="CN482" t="s">
        <v>3</v>
      </c>
      <c r="CO482">
        <v>0</v>
      </c>
      <c r="CP482">
        <f>(P482+Q482+S482)</f>
        <v>49926.31</v>
      </c>
      <c r="CQ482">
        <f>(AC482*BC482*AW482)</f>
        <v>144.47999999999999</v>
      </c>
      <c r="CR482">
        <f>((((((ET482*4)*4))*BB482-(((EU482*4)*4))*BS482)+AE482*BS482)*AV482)</f>
        <v>0</v>
      </c>
      <c r="CS482">
        <f>(AE482*BS482*AV482)</f>
        <v>0</v>
      </c>
      <c r="CT482">
        <f>(AF482*BA482*AV482)</f>
        <v>9982.56</v>
      </c>
      <c r="CU482">
        <f>AG482</f>
        <v>0</v>
      </c>
      <c r="CV482">
        <f>(AH482*AV482)</f>
        <v>35.68</v>
      </c>
      <c r="CW482">
        <f>AI482</f>
        <v>0</v>
      </c>
      <c r="CX482">
        <f>AJ482</f>
        <v>0</v>
      </c>
      <c r="CY482">
        <f>((S482*BZ482)/100)</f>
        <v>34449.813999999998</v>
      </c>
      <c r="CZ482">
        <f>((S482*CA482)/100)</f>
        <v>4921.4019999999991</v>
      </c>
      <c r="DC482" t="s">
        <v>3</v>
      </c>
      <c r="DD482" t="s">
        <v>181</v>
      </c>
      <c r="DE482" t="s">
        <v>181</v>
      </c>
      <c r="DF482" t="s">
        <v>181</v>
      </c>
      <c r="DG482" t="s">
        <v>181</v>
      </c>
      <c r="DH482" t="s">
        <v>3</v>
      </c>
      <c r="DI482" t="s">
        <v>181</v>
      </c>
      <c r="DJ482" t="s">
        <v>181</v>
      </c>
      <c r="DK482" t="s">
        <v>3</v>
      </c>
      <c r="DL482" t="s">
        <v>3</v>
      </c>
      <c r="DM482" t="s">
        <v>3</v>
      </c>
      <c r="DN482">
        <v>0</v>
      </c>
      <c r="DO482">
        <v>0</v>
      </c>
      <c r="DP482">
        <v>1</v>
      </c>
      <c r="DQ482">
        <v>1</v>
      </c>
      <c r="DU482">
        <v>1005</v>
      </c>
      <c r="DV482" t="s">
        <v>18</v>
      </c>
      <c r="DW482" t="s">
        <v>18</v>
      </c>
      <c r="DX482">
        <v>100</v>
      </c>
      <c r="DZ482" t="s">
        <v>3</v>
      </c>
      <c r="EA482" t="s">
        <v>3</v>
      </c>
      <c r="EB482" t="s">
        <v>3</v>
      </c>
      <c r="EC482" t="s">
        <v>3</v>
      </c>
      <c r="EE482">
        <v>75226705</v>
      </c>
      <c r="EF482">
        <v>1</v>
      </c>
      <c r="EG482" t="s">
        <v>21</v>
      </c>
      <c r="EH482">
        <v>0</v>
      </c>
      <c r="EI482" t="s">
        <v>3</v>
      </c>
      <c r="EJ482">
        <v>4</v>
      </c>
      <c r="EK482">
        <v>0</v>
      </c>
      <c r="EL482" t="s">
        <v>22</v>
      </c>
      <c r="EM482" t="s">
        <v>23</v>
      </c>
      <c r="EO482" t="s">
        <v>3</v>
      </c>
      <c r="EQ482">
        <v>0</v>
      </c>
      <c r="ER482">
        <v>632.94000000000005</v>
      </c>
      <c r="ES482">
        <v>9.0299999999999994</v>
      </c>
      <c r="ET482">
        <v>0</v>
      </c>
      <c r="EU482">
        <v>0</v>
      </c>
      <c r="EV482">
        <v>623.91</v>
      </c>
      <c r="EW482">
        <v>2.23</v>
      </c>
      <c r="EX482">
        <v>0</v>
      </c>
      <c r="EY482">
        <v>0</v>
      </c>
      <c r="FQ482">
        <v>0</v>
      </c>
      <c r="FR482">
        <f>ROUND(IF(BI482=3,GM482,0),2)</f>
        <v>0</v>
      </c>
      <c r="FS482">
        <v>0</v>
      </c>
      <c r="FX482">
        <v>70</v>
      </c>
      <c r="FY482">
        <v>10</v>
      </c>
      <c r="GA482" t="s">
        <v>3</v>
      </c>
      <c r="GD482">
        <v>0</v>
      </c>
      <c r="GF482">
        <v>-75775421</v>
      </c>
      <c r="GG482">
        <v>2</v>
      </c>
      <c r="GH482">
        <v>1</v>
      </c>
      <c r="GI482">
        <v>-2</v>
      </c>
      <c r="GJ482">
        <v>0</v>
      </c>
      <c r="GK482">
        <f>ROUND(R482*(R12)/100,2)</f>
        <v>0</v>
      </c>
      <c r="GL482">
        <f>ROUND(IF(AND(BH482=3,BI482=3,FS482&lt;&gt;0),P482,0),2)</f>
        <v>0</v>
      </c>
      <c r="GM482">
        <f>ROUND(O482+X482+Y482+GK482,2)+GX482</f>
        <v>89297.52</v>
      </c>
      <c r="GN482">
        <f>IF(OR(BI482=0,BI482=1),GM482-GX482,0)</f>
        <v>0</v>
      </c>
      <c r="GO482">
        <f>IF(BI482=2,GM482-GX482,0)</f>
        <v>0</v>
      </c>
      <c r="GP482">
        <f>IF(BI482=4,GM482-GX482,0)</f>
        <v>89297.52</v>
      </c>
      <c r="GR482">
        <v>0</v>
      </c>
      <c r="GS482">
        <v>3</v>
      </c>
      <c r="GT482">
        <v>0</v>
      </c>
      <c r="GU482" t="s">
        <v>3</v>
      </c>
      <c r="GV482">
        <f>ROUND((GT482),6)</f>
        <v>0</v>
      </c>
      <c r="GW482">
        <v>1</v>
      </c>
      <c r="GX482">
        <f>ROUND(HC482*I482,2)</f>
        <v>0</v>
      </c>
      <c r="HA482">
        <v>0</v>
      </c>
      <c r="HB482">
        <v>0</v>
      </c>
      <c r="HC482">
        <f>GV482*GW482</f>
        <v>0</v>
      </c>
      <c r="HE482" t="s">
        <v>3</v>
      </c>
      <c r="HF482" t="s">
        <v>3</v>
      </c>
      <c r="HM482" t="s">
        <v>3</v>
      </c>
      <c r="HN482" t="s">
        <v>3</v>
      </c>
      <c r="HO482" t="s">
        <v>3</v>
      </c>
      <c r="HP482" t="s">
        <v>3</v>
      </c>
      <c r="HQ482" t="s">
        <v>3</v>
      </c>
      <c r="IK482">
        <v>0</v>
      </c>
    </row>
    <row r="483" spans="1:245" x14ac:dyDescent="0.2">
      <c r="A483">
        <v>18</v>
      </c>
      <c r="B483">
        <v>1</v>
      </c>
      <c r="C483">
        <v>100</v>
      </c>
      <c r="E483" t="s">
        <v>226</v>
      </c>
      <c r="F483" t="s">
        <v>25</v>
      </c>
      <c r="G483" t="s">
        <v>26</v>
      </c>
      <c r="H483" t="s">
        <v>27</v>
      </c>
      <c r="I483">
        <f>I482*J483</f>
        <v>-0.78879999999999995</v>
      </c>
      <c r="J483">
        <v>-0.16</v>
      </c>
      <c r="K483">
        <v>-0.01</v>
      </c>
      <c r="O483">
        <f>ROUND(CP483,2)</f>
        <v>-39.31</v>
      </c>
      <c r="P483">
        <f>ROUND(CQ483*I483,2)</f>
        <v>-39.31</v>
      </c>
      <c r="Q483">
        <f>ROUND(CR483*I483,2)</f>
        <v>0</v>
      </c>
      <c r="R483">
        <f>ROUND(CS483*I483,2)</f>
        <v>0</v>
      </c>
      <c r="S483">
        <f>ROUND(CT483*I483,2)</f>
        <v>0</v>
      </c>
      <c r="T483">
        <f>ROUND(CU483*I483,2)</f>
        <v>0</v>
      </c>
      <c r="U483">
        <f>CV483*I483</f>
        <v>0</v>
      </c>
      <c r="V483">
        <f>CW483*I483</f>
        <v>0</v>
      </c>
      <c r="W483">
        <f>ROUND(CX483*I483,2)</f>
        <v>0</v>
      </c>
      <c r="X483">
        <f>ROUND(CY483,2)</f>
        <v>0</v>
      </c>
      <c r="Y483">
        <f>ROUND(CZ483,2)</f>
        <v>0</v>
      </c>
      <c r="AA483">
        <v>75522059</v>
      </c>
      <c r="AB483">
        <f>ROUND((AC483+AD483+AF483),6)</f>
        <v>49.83</v>
      </c>
      <c r="AC483">
        <f>ROUND((ES483),6)</f>
        <v>49.83</v>
      </c>
      <c r="AD483">
        <f>ROUND((((ET483)-(EU483))+AE483),6)</f>
        <v>0</v>
      </c>
      <c r="AE483">
        <f>ROUND((EU483),6)</f>
        <v>0</v>
      </c>
      <c r="AF483">
        <f>ROUND((EV483),6)</f>
        <v>0</v>
      </c>
      <c r="AG483">
        <f>ROUND((AP483),6)</f>
        <v>0</v>
      </c>
      <c r="AH483">
        <f>(EW483)</f>
        <v>0</v>
      </c>
      <c r="AI483">
        <f>(EX483)</f>
        <v>0</v>
      </c>
      <c r="AJ483">
        <f>(AS483)</f>
        <v>0</v>
      </c>
      <c r="AK483">
        <v>49.83</v>
      </c>
      <c r="AL483">
        <v>49.83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70</v>
      </c>
      <c r="AU483">
        <v>10</v>
      </c>
      <c r="AV483">
        <v>1</v>
      </c>
      <c r="AW483">
        <v>1</v>
      </c>
      <c r="AZ483">
        <v>1</v>
      </c>
      <c r="BA483">
        <v>1</v>
      </c>
      <c r="BB483">
        <v>1</v>
      </c>
      <c r="BC483">
        <v>1</v>
      </c>
      <c r="BD483" t="s">
        <v>3</v>
      </c>
      <c r="BE483" t="s">
        <v>3</v>
      </c>
      <c r="BF483" t="s">
        <v>3</v>
      </c>
      <c r="BG483" t="s">
        <v>3</v>
      </c>
      <c r="BH483">
        <v>3</v>
      </c>
      <c r="BI483">
        <v>4</v>
      </c>
      <c r="BJ483" t="s">
        <v>28</v>
      </c>
      <c r="BM483">
        <v>0</v>
      </c>
      <c r="BN483">
        <v>0</v>
      </c>
      <c r="BO483" t="s">
        <v>3</v>
      </c>
      <c r="BP483">
        <v>0</v>
      </c>
      <c r="BQ483">
        <v>1</v>
      </c>
      <c r="BR483">
        <v>1</v>
      </c>
      <c r="BS483">
        <v>1</v>
      </c>
      <c r="BT483">
        <v>1</v>
      </c>
      <c r="BU483">
        <v>1</v>
      </c>
      <c r="BV483">
        <v>1</v>
      </c>
      <c r="BW483">
        <v>1</v>
      </c>
      <c r="BX483">
        <v>1</v>
      </c>
      <c r="BY483" t="s">
        <v>3</v>
      </c>
      <c r="BZ483">
        <v>70</v>
      </c>
      <c r="CA483">
        <v>10</v>
      </c>
      <c r="CB483" t="s">
        <v>3</v>
      </c>
      <c r="CE483">
        <v>0</v>
      </c>
      <c r="CF483">
        <v>0</v>
      </c>
      <c r="CG483">
        <v>0</v>
      </c>
      <c r="CM483">
        <v>0</v>
      </c>
      <c r="CN483" t="s">
        <v>3</v>
      </c>
      <c r="CO483">
        <v>0</v>
      </c>
      <c r="CP483">
        <f>(P483+Q483+S483)</f>
        <v>-39.31</v>
      </c>
      <c r="CQ483">
        <f>(AC483*BC483*AW483)</f>
        <v>49.83</v>
      </c>
      <c r="CR483">
        <f>((((ET483)*BB483-(EU483)*BS483)+AE483*BS483)*AV483)</f>
        <v>0</v>
      </c>
      <c r="CS483">
        <f>(AE483*BS483*AV483)</f>
        <v>0</v>
      </c>
      <c r="CT483">
        <f>(AF483*BA483*AV483)</f>
        <v>0</v>
      </c>
      <c r="CU483">
        <f>AG483</f>
        <v>0</v>
      </c>
      <c r="CV483">
        <f>(AH483*AV483)</f>
        <v>0</v>
      </c>
      <c r="CW483">
        <f>AI483</f>
        <v>0</v>
      </c>
      <c r="CX483">
        <f>AJ483</f>
        <v>0</v>
      </c>
      <c r="CY483">
        <f>((S483*BZ483)/100)</f>
        <v>0</v>
      </c>
      <c r="CZ483">
        <f>((S483*CA483)/100)</f>
        <v>0</v>
      </c>
      <c r="DC483" t="s">
        <v>3</v>
      </c>
      <c r="DD483" t="s">
        <v>3</v>
      </c>
      <c r="DE483" t="s">
        <v>3</v>
      </c>
      <c r="DF483" t="s">
        <v>3</v>
      </c>
      <c r="DG483" t="s">
        <v>3</v>
      </c>
      <c r="DH483" t="s">
        <v>3</v>
      </c>
      <c r="DI483" t="s">
        <v>3</v>
      </c>
      <c r="DJ483" t="s">
        <v>3</v>
      </c>
      <c r="DK483" t="s">
        <v>3</v>
      </c>
      <c r="DL483" t="s">
        <v>3</v>
      </c>
      <c r="DM483" t="s">
        <v>3</v>
      </c>
      <c r="DN483">
        <v>0</v>
      </c>
      <c r="DO483">
        <v>0</v>
      </c>
      <c r="DP483">
        <v>1</v>
      </c>
      <c r="DQ483">
        <v>1</v>
      </c>
      <c r="DU483">
        <v>1007</v>
      </c>
      <c r="DV483" t="s">
        <v>27</v>
      </c>
      <c r="DW483" t="s">
        <v>27</v>
      </c>
      <c r="DX483">
        <v>1</v>
      </c>
      <c r="DZ483" t="s">
        <v>3</v>
      </c>
      <c r="EA483" t="s">
        <v>3</v>
      </c>
      <c r="EB483" t="s">
        <v>3</v>
      </c>
      <c r="EC483" t="s">
        <v>3</v>
      </c>
      <c r="EE483">
        <v>75226705</v>
      </c>
      <c r="EF483">
        <v>1</v>
      </c>
      <c r="EG483" t="s">
        <v>21</v>
      </c>
      <c r="EH483">
        <v>0</v>
      </c>
      <c r="EI483" t="s">
        <v>3</v>
      </c>
      <c r="EJ483">
        <v>4</v>
      </c>
      <c r="EK483">
        <v>0</v>
      </c>
      <c r="EL483" t="s">
        <v>22</v>
      </c>
      <c r="EM483" t="s">
        <v>23</v>
      </c>
      <c r="EO483" t="s">
        <v>3</v>
      </c>
      <c r="EQ483">
        <v>0</v>
      </c>
      <c r="ER483">
        <v>49.83</v>
      </c>
      <c r="ES483">
        <v>49.83</v>
      </c>
      <c r="ET483">
        <v>0</v>
      </c>
      <c r="EU483">
        <v>0</v>
      </c>
      <c r="EV483">
        <v>0</v>
      </c>
      <c r="EW483">
        <v>0</v>
      </c>
      <c r="EX483">
        <v>0</v>
      </c>
      <c r="FQ483">
        <v>0</v>
      </c>
      <c r="FR483">
        <f>ROUND(IF(BI483=3,GM483,0),2)</f>
        <v>0</v>
      </c>
      <c r="FS483">
        <v>0</v>
      </c>
      <c r="FX483">
        <v>70</v>
      </c>
      <c r="FY483">
        <v>10</v>
      </c>
      <c r="GA483" t="s">
        <v>3</v>
      </c>
      <c r="GD483">
        <v>0</v>
      </c>
      <c r="GF483">
        <v>973433911</v>
      </c>
      <c r="GG483">
        <v>2</v>
      </c>
      <c r="GH483">
        <v>1</v>
      </c>
      <c r="GI483">
        <v>-2</v>
      </c>
      <c r="GJ483">
        <v>0</v>
      </c>
      <c r="GK483">
        <f>ROUND(R483*(R12)/100,2)</f>
        <v>0</v>
      </c>
      <c r="GL483">
        <f>ROUND(IF(AND(BH483=3,BI483=3,FS483&lt;&gt;0),P483,0),2)</f>
        <v>0</v>
      </c>
      <c r="GM483">
        <f>ROUND(O483+X483+Y483+GK483,2)+GX483</f>
        <v>-39.31</v>
      </c>
      <c r="GN483">
        <f>IF(OR(BI483=0,BI483=1),GM483-GX483,0)</f>
        <v>0</v>
      </c>
      <c r="GO483">
        <f>IF(BI483=2,GM483-GX483,0)</f>
        <v>0</v>
      </c>
      <c r="GP483">
        <f>IF(BI483=4,GM483-GX483,0)</f>
        <v>-39.31</v>
      </c>
      <c r="GR483">
        <v>0</v>
      </c>
      <c r="GS483">
        <v>3</v>
      </c>
      <c r="GT483">
        <v>0</v>
      </c>
      <c r="GU483" t="s">
        <v>3</v>
      </c>
      <c r="GV483">
        <f>ROUND((GT483),6)</f>
        <v>0</v>
      </c>
      <c r="GW483">
        <v>1</v>
      </c>
      <c r="GX483">
        <f>ROUND(HC483*I483,2)</f>
        <v>0</v>
      </c>
      <c r="HA483">
        <v>0</v>
      </c>
      <c r="HB483">
        <v>0</v>
      </c>
      <c r="HC483">
        <f>GV483*GW483</f>
        <v>0</v>
      </c>
      <c r="HE483" t="s">
        <v>3</v>
      </c>
      <c r="HF483" t="s">
        <v>3</v>
      </c>
      <c r="HM483" t="s">
        <v>181</v>
      </c>
      <c r="HN483" t="s">
        <v>3</v>
      </c>
      <c r="HO483" t="s">
        <v>3</v>
      </c>
      <c r="HP483" t="s">
        <v>3</v>
      </c>
      <c r="HQ483" t="s">
        <v>3</v>
      </c>
      <c r="IK483">
        <v>0</v>
      </c>
    </row>
    <row r="485" spans="1:245" x14ac:dyDescent="0.2">
      <c r="A485" s="2">
        <v>51</v>
      </c>
      <c r="B485" s="2">
        <f>B478</f>
        <v>1</v>
      </c>
      <c r="C485" s="2">
        <f>A478</f>
        <v>5</v>
      </c>
      <c r="D485" s="2">
        <f>ROW(A478)</f>
        <v>478</v>
      </c>
      <c r="E485" s="2"/>
      <c r="F485" s="2" t="str">
        <f>IF(F478&lt;&gt;"",F478,"")</f>
        <v/>
      </c>
      <c r="G485" s="2" t="str">
        <f>IF(G478&lt;&gt;"",G478,"")</f>
        <v>Уход за мебелью</v>
      </c>
      <c r="H485" s="2">
        <v>0</v>
      </c>
      <c r="I485" s="2"/>
      <c r="J485" s="2"/>
      <c r="K485" s="2"/>
      <c r="L485" s="2"/>
      <c r="M485" s="2"/>
      <c r="N485" s="2"/>
      <c r="O485" s="2">
        <f t="shared" ref="O485:T485" si="326">ROUND(AB485,2)</f>
        <v>49887</v>
      </c>
      <c r="P485" s="2">
        <f t="shared" si="326"/>
        <v>672.98</v>
      </c>
      <c r="Q485" s="2">
        <f t="shared" si="326"/>
        <v>0</v>
      </c>
      <c r="R485" s="2">
        <f t="shared" si="326"/>
        <v>0</v>
      </c>
      <c r="S485" s="2">
        <f t="shared" si="326"/>
        <v>49214.02</v>
      </c>
      <c r="T485" s="2">
        <f t="shared" si="326"/>
        <v>0</v>
      </c>
      <c r="U485" s="2">
        <f>AH485</f>
        <v>175.9024</v>
      </c>
      <c r="V485" s="2">
        <f>AI485</f>
        <v>0</v>
      </c>
      <c r="W485" s="2">
        <f>ROUND(AJ485,2)</f>
        <v>0</v>
      </c>
      <c r="X485" s="2">
        <f>ROUND(AK485,2)</f>
        <v>34449.81</v>
      </c>
      <c r="Y485" s="2">
        <f>ROUND(AL485,2)</f>
        <v>4921.3999999999996</v>
      </c>
      <c r="Z485" s="2"/>
      <c r="AA485" s="2"/>
      <c r="AB485" s="2">
        <f>ROUND(SUMIF(AA482:AA483,"=75522059",O482:O483),2)</f>
        <v>49887</v>
      </c>
      <c r="AC485" s="2">
        <f>ROUND(SUMIF(AA482:AA483,"=75522059",P482:P483),2)</f>
        <v>672.98</v>
      </c>
      <c r="AD485" s="2">
        <f>ROUND(SUMIF(AA482:AA483,"=75522059",Q482:Q483),2)</f>
        <v>0</v>
      </c>
      <c r="AE485" s="2">
        <f>ROUND(SUMIF(AA482:AA483,"=75522059",R482:R483),2)</f>
        <v>0</v>
      </c>
      <c r="AF485" s="2">
        <f>ROUND(SUMIF(AA482:AA483,"=75522059",S482:S483),2)</f>
        <v>49214.02</v>
      </c>
      <c r="AG485" s="2">
        <f>ROUND(SUMIF(AA482:AA483,"=75522059",T482:T483),2)</f>
        <v>0</v>
      </c>
      <c r="AH485" s="2">
        <f>SUMIF(AA482:AA483,"=75522059",U482:U483)</f>
        <v>175.9024</v>
      </c>
      <c r="AI485" s="2">
        <f>SUMIF(AA482:AA483,"=75522059",V482:V483)</f>
        <v>0</v>
      </c>
      <c r="AJ485" s="2">
        <f>ROUND(SUMIF(AA482:AA483,"=75522059",W482:W483),2)</f>
        <v>0</v>
      </c>
      <c r="AK485" s="2">
        <f>ROUND(SUMIF(AA482:AA483,"=75522059",X482:X483),2)</f>
        <v>34449.81</v>
      </c>
      <c r="AL485" s="2">
        <f>ROUND(SUMIF(AA482:AA483,"=75522059",Y482:Y483),2)</f>
        <v>4921.3999999999996</v>
      </c>
      <c r="AM485" s="2"/>
      <c r="AN485" s="2"/>
      <c r="AO485" s="2">
        <f t="shared" ref="AO485:BD485" si="327">ROUND(BX485,2)</f>
        <v>0</v>
      </c>
      <c r="AP485" s="2">
        <f t="shared" si="327"/>
        <v>0</v>
      </c>
      <c r="AQ485" s="2">
        <f t="shared" si="327"/>
        <v>0</v>
      </c>
      <c r="AR485" s="2">
        <f t="shared" si="327"/>
        <v>89258.21</v>
      </c>
      <c r="AS485" s="2">
        <f t="shared" si="327"/>
        <v>0</v>
      </c>
      <c r="AT485" s="2">
        <f t="shared" si="327"/>
        <v>0</v>
      </c>
      <c r="AU485" s="2">
        <f t="shared" si="327"/>
        <v>89258.21</v>
      </c>
      <c r="AV485" s="2">
        <f t="shared" si="327"/>
        <v>672.98</v>
      </c>
      <c r="AW485" s="2">
        <f t="shared" si="327"/>
        <v>672.98</v>
      </c>
      <c r="AX485" s="2">
        <f t="shared" si="327"/>
        <v>0</v>
      </c>
      <c r="AY485" s="2">
        <f t="shared" si="327"/>
        <v>672.98</v>
      </c>
      <c r="AZ485" s="2">
        <f t="shared" si="327"/>
        <v>0</v>
      </c>
      <c r="BA485" s="2">
        <f t="shared" si="327"/>
        <v>0</v>
      </c>
      <c r="BB485" s="2">
        <f t="shared" si="327"/>
        <v>0</v>
      </c>
      <c r="BC485" s="2">
        <f t="shared" si="327"/>
        <v>0</v>
      </c>
      <c r="BD485" s="2">
        <f t="shared" si="327"/>
        <v>0</v>
      </c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>
        <f>ROUND(SUMIF(AA482:AA483,"=75522059",FQ482:FQ483),2)</f>
        <v>0</v>
      </c>
      <c r="BY485" s="2">
        <f>ROUND(SUMIF(AA482:AA483,"=75522059",FR482:FR483),2)</f>
        <v>0</v>
      </c>
      <c r="BZ485" s="2">
        <f>ROUND(SUMIF(AA482:AA483,"=75522059",GL482:GL483),2)</f>
        <v>0</v>
      </c>
      <c r="CA485" s="2">
        <f>ROUND(SUMIF(AA482:AA483,"=75522059",GM482:GM483),2)</f>
        <v>89258.21</v>
      </c>
      <c r="CB485" s="2">
        <f>ROUND(SUMIF(AA482:AA483,"=75522059",GN482:GN483),2)</f>
        <v>0</v>
      </c>
      <c r="CC485" s="2">
        <f>ROUND(SUMIF(AA482:AA483,"=75522059",GO482:GO483),2)</f>
        <v>0</v>
      </c>
      <c r="CD485" s="2">
        <f>ROUND(SUMIF(AA482:AA483,"=75522059",GP482:GP483),2)</f>
        <v>89258.21</v>
      </c>
      <c r="CE485" s="2">
        <f>AC485-BX485</f>
        <v>672.98</v>
      </c>
      <c r="CF485" s="2">
        <f>AC485-BY485</f>
        <v>672.98</v>
      </c>
      <c r="CG485" s="2">
        <f>BX485-BZ485</f>
        <v>0</v>
      </c>
      <c r="CH485" s="2">
        <f>AC485-BX485-BY485+BZ485</f>
        <v>672.98</v>
      </c>
      <c r="CI485" s="2">
        <f>BY485-BZ485</f>
        <v>0</v>
      </c>
      <c r="CJ485" s="2">
        <f>ROUND(SUMIF(AA482:AA483,"=75522059",GX482:GX483),2)</f>
        <v>0</v>
      </c>
      <c r="CK485" s="2">
        <f>ROUND(SUMIF(AA482:AA483,"=75522059",GY482:GY483),2)</f>
        <v>0</v>
      </c>
      <c r="CL485" s="2">
        <f>ROUND(SUMIF(AA482:AA483,"=75522059",GZ482:GZ483),2)</f>
        <v>0</v>
      </c>
      <c r="CM485" s="2">
        <f>ROUND(SUMIF(AA482:AA483,"=75522059",HD482:HD483),2)</f>
        <v>0</v>
      </c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3"/>
      <c r="DH485" s="3"/>
      <c r="DI485" s="3"/>
      <c r="DJ485" s="3"/>
      <c r="DK485" s="3"/>
      <c r="DL485" s="3"/>
      <c r="DM485" s="3"/>
      <c r="DN485" s="3"/>
      <c r="DO485" s="3"/>
      <c r="DP485" s="3"/>
      <c r="DQ485" s="3"/>
      <c r="DR485" s="3"/>
      <c r="DS485" s="3"/>
      <c r="DT485" s="3"/>
      <c r="DU485" s="3"/>
      <c r="DV485" s="3"/>
      <c r="DW485" s="3"/>
      <c r="DX485" s="3"/>
      <c r="DY485" s="3"/>
      <c r="DZ485" s="3"/>
      <c r="EA485" s="3"/>
      <c r="EB485" s="3"/>
      <c r="EC485" s="3"/>
      <c r="ED485" s="3"/>
      <c r="EE485" s="3"/>
      <c r="EF485" s="3"/>
      <c r="EG485" s="3"/>
      <c r="EH485" s="3"/>
      <c r="EI485" s="3"/>
      <c r="EJ485" s="3"/>
      <c r="EK485" s="3"/>
      <c r="EL485" s="3"/>
      <c r="EM485" s="3"/>
      <c r="EN485" s="3"/>
      <c r="EO485" s="3"/>
      <c r="EP485" s="3"/>
      <c r="EQ485" s="3"/>
      <c r="ER485" s="3"/>
      <c r="ES485" s="3"/>
      <c r="ET485" s="3"/>
      <c r="EU485" s="3"/>
      <c r="EV485" s="3"/>
      <c r="EW485" s="3"/>
      <c r="EX485" s="3"/>
      <c r="EY485" s="3"/>
      <c r="EZ485" s="3"/>
      <c r="FA485" s="3"/>
      <c r="FB485" s="3"/>
      <c r="FC485" s="3"/>
      <c r="FD485" s="3"/>
      <c r="FE485" s="3"/>
      <c r="FF485" s="3"/>
      <c r="FG485" s="3"/>
      <c r="FH485" s="3"/>
      <c r="FI485" s="3"/>
      <c r="FJ485" s="3"/>
      <c r="FK485" s="3"/>
      <c r="FL485" s="3"/>
      <c r="FM485" s="3"/>
      <c r="FN485" s="3"/>
      <c r="FO485" s="3"/>
      <c r="FP485" s="3"/>
      <c r="FQ485" s="3"/>
      <c r="FR485" s="3"/>
      <c r="FS485" s="3"/>
      <c r="FT485" s="3"/>
      <c r="FU485" s="3"/>
      <c r="FV485" s="3"/>
      <c r="FW485" s="3"/>
      <c r="FX485" s="3"/>
      <c r="FY485" s="3"/>
      <c r="FZ485" s="3"/>
      <c r="GA485" s="3"/>
      <c r="GB485" s="3"/>
      <c r="GC485" s="3"/>
      <c r="GD485" s="3"/>
      <c r="GE485" s="3"/>
      <c r="GF485" s="3"/>
      <c r="GG485" s="3"/>
      <c r="GH485" s="3"/>
      <c r="GI485" s="3"/>
      <c r="GJ485" s="3"/>
      <c r="GK485" s="3"/>
      <c r="GL485" s="3"/>
      <c r="GM485" s="3"/>
      <c r="GN485" s="3"/>
      <c r="GO485" s="3"/>
      <c r="GP485" s="3"/>
      <c r="GQ485" s="3"/>
      <c r="GR485" s="3"/>
      <c r="GS485" s="3"/>
      <c r="GT485" s="3"/>
      <c r="GU485" s="3"/>
      <c r="GV485" s="3"/>
      <c r="GW485" s="3"/>
      <c r="GX485" s="3">
        <v>0</v>
      </c>
    </row>
    <row r="487" spans="1:245" x14ac:dyDescent="0.2">
      <c r="A487" s="4">
        <v>50</v>
      </c>
      <c r="B487" s="4">
        <v>0</v>
      </c>
      <c r="C487" s="4">
        <v>0</v>
      </c>
      <c r="D487" s="4">
        <v>1</v>
      </c>
      <c r="E487" s="4">
        <v>201</v>
      </c>
      <c r="F487" s="4">
        <f>ROUND(Source!O485,O487)</f>
        <v>49887</v>
      </c>
      <c r="G487" s="4" t="s">
        <v>34</v>
      </c>
      <c r="H487" s="4" t="s">
        <v>35</v>
      </c>
      <c r="I487" s="4"/>
      <c r="J487" s="4"/>
      <c r="K487" s="4">
        <v>201</v>
      </c>
      <c r="L487" s="4">
        <v>1</v>
      </c>
      <c r="M487" s="4">
        <v>3</v>
      </c>
      <c r="N487" s="4" t="s">
        <v>3</v>
      </c>
      <c r="O487" s="4">
        <v>2</v>
      </c>
      <c r="P487" s="4"/>
      <c r="Q487" s="4"/>
      <c r="R487" s="4"/>
      <c r="S487" s="4"/>
      <c r="T487" s="4"/>
      <c r="U487" s="4"/>
      <c r="V487" s="4"/>
      <c r="W487" s="4">
        <v>49887</v>
      </c>
      <c r="X487" s="4">
        <v>1</v>
      </c>
      <c r="Y487" s="4">
        <v>49887</v>
      </c>
      <c r="Z487" s="4"/>
      <c r="AA487" s="4"/>
      <c r="AB487" s="4"/>
    </row>
    <row r="488" spans="1:245" x14ac:dyDescent="0.2">
      <c r="A488" s="4">
        <v>50</v>
      </c>
      <c r="B488" s="4">
        <v>0</v>
      </c>
      <c r="C488" s="4">
        <v>0</v>
      </c>
      <c r="D488" s="4">
        <v>1</v>
      </c>
      <c r="E488" s="4">
        <v>202</v>
      </c>
      <c r="F488" s="4">
        <f>ROUND(Source!P485,O488)</f>
        <v>672.98</v>
      </c>
      <c r="G488" s="4" t="s">
        <v>36</v>
      </c>
      <c r="H488" s="4" t="s">
        <v>37</v>
      </c>
      <c r="I488" s="4"/>
      <c r="J488" s="4"/>
      <c r="K488" s="4">
        <v>202</v>
      </c>
      <c r="L488" s="4">
        <v>2</v>
      </c>
      <c r="M488" s="4">
        <v>3</v>
      </c>
      <c r="N488" s="4" t="s">
        <v>3</v>
      </c>
      <c r="O488" s="4">
        <v>2</v>
      </c>
      <c r="P488" s="4"/>
      <c r="Q488" s="4"/>
      <c r="R488" s="4"/>
      <c r="S488" s="4"/>
      <c r="T488" s="4"/>
      <c r="U488" s="4"/>
      <c r="V488" s="4"/>
      <c r="W488" s="4">
        <v>672.98</v>
      </c>
      <c r="X488" s="4">
        <v>1</v>
      </c>
      <c r="Y488" s="4">
        <v>672.98</v>
      </c>
      <c r="Z488" s="4"/>
      <c r="AA488" s="4"/>
      <c r="AB488" s="4"/>
    </row>
    <row r="489" spans="1:245" x14ac:dyDescent="0.2">
      <c r="A489" s="4">
        <v>50</v>
      </c>
      <c r="B489" s="4">
        <v>0</v>
      </c>
      <c r="C489" s="4">
        <v>0</v>
      </c>
      <c r="D489" s="4">
        <v>1</v>
      </c>
      <c r="E489" s="4">
        <v>222</v>
      </c>
      <c r="F489" s="4">
        <f>ROUND(Source!AO485,O489)</f>
        <v>0</v>
      </c>
      <c r="G489" s="4" t="s">
        <v>38</v>
      </c>
      <c r="H489" s="4" t="s">
        <v>39</v>
      </c>
      <c r="I489" s="4"/>
      <c r="J489" s="4"/>
      <c r="K489" s="4">
        <v>222</v>
      </c>
      <c r="L489" s="4">
        <v>3</v>
      </c>
      <c r="M489" s="4">
        <v>3</v>
      </c>
      <c r="N489" s="4" t="s">
        <v>3</v>
      </c>
      <c r="O489" s="4">
        <v>2</v>
      </c>
      <c r="P489" s="4"/>
      <c r="Q489" s="4"/>
      <c r="R489" s="4"/>
      <c r="S489" s="4"/>
      <c r="T489" s="4"/>
      <c r="U489" s="4"/>
      <c r="V489" s="4"/>
      <c r="W489" s="4">
        <v>0</v>
      </c>
      <c r="X489" s="4">
        <v>1</v>
      </c>
      <c r="Y489" s="4">
        <v>0</v>
      </c>
      <c r="Z489" s="4"/>
      <c r="AA489" s="4"/>
      <c r="AB489" s="4"/>
    </row>
    <row r="490" spans="1:245" x14ac:dyDescent="0.2">
      <c r="A490" s="4">
        <v>50</v>
      </c>
      <c r="B490" s="4">
        <v>0</v>
      </c>
      <c r="C490" s="4">
        <v>0</v>
      </c>
      <c r="D490" s="4">
        <v>1</v>
      </c>
      <c r="E490" s="4">
        <v>225</v>
      </c>
      <c r="F490" s="4">
        <f>ROUND(Source!AV485,O490)</f>
        <v>672.98</v>
      </c>
      <c r="G490" s="4" t="s">
        <v>40</v>
      </c>
      <c r="H490" s="4" t="s">
        <v>41</v>
      </c>
      <c r="I490" s="4"/>
      <c r="J490" s="4"/>
      <c r="K490" s="4">
        <v>225</v>
      </c>
      <c r="L490" s="4">
        <v>4</v>
      </c>
      <c r="M490" s="4">
        <v>3</v>
      </c>
      <c r="N490" s="4" t="s">
        <v>3</v>
      </c>
      <c r="O490" s="4">
        <v>2</v>
      </c>
      <c r="P490" s="4"/>
      <c r="Q490" s="4"/>
      <c r="R490" s="4"/>
      <c r="S490" s="4"/>
      <c r="T490" s="4"/>
      <c r="U490" s="4"/>
      <c r="V490" s="4"/>
      <c r="W490" s="4">
        <v>672.98</v>
      </c>
      <c r="X490" s="4">
        <v>1</v>
      </c>
      <c r="Y490" s="4">
        <v>672.98</v>
      </c>
      <c r="Z490" s="4"/>
      <c r="AA490" s="4"/>
      <c r="AB490" s="4"/>
    </row>
    <row r="491" spans="1:245" x14ac:dyDescent="0.2">
      <c r="A491" s="4">
        <v>50</v>
      </c>
      <c r="B491" s="4">
        <v>0</v>
      </c>
      <c r="C491" s="4">
        <v>0</v>
      </c>
      <c r="D491" s="4">
        <v>1</v>
      </c>
      <c r="E491" s="4">
        <v>226</v>
      </c>
      <c r="F491" s="4">
        <f>ROUND(Source!AW485,O491)</f>
        <v>672.98</v>
      </c>
      <c r="G491" s="4" t="s">
        <v>42</v>
      </c>
      <c r="H491" s="4" t="s">
        <v>43</v>
      </c>
      <c r="I491" s="4"/>
      <c r="J491" s="4"/>
      <c r="K491" s="4">
        <v>226</v>
      </c>
      <c r="L491" s="4">
        <v>5</v>
      </c>
      <c r="M491" s="4">
        <v>3</v>
      </c>
      <c r="N491" s="4" t="s">
        <v>3</v>
      </c>
      <c r="O491" s="4">
        <v>2</v>
      </c>
      <c r="P491" s="4"/>
      <c r="Q491" s="4"/>
      <c r="R491" s="4"/>
      <c r="S491" s="4"/>
      <c r="T491" s="4"/>
      <c r="U491" s="4"/>
      <c r="V491" s="4"/>
      <c r="W491" s="4">
        <v>672.98</v>
      </c>
      <c r="X491" s="4">
        <v>1</v>
      </c>
      <c r="Y491" s="4">
        <v>672.98</v>
      </c>
      <c r="Z491" s="4"/>
      <c r="AA491" s="4"/>
      <c r="AB491" s="4"/>
    </row>
    <row r="492" spans="1:245" x14ac:dyDescent="0.2">
      <c r="A492" s="4">
        <v>50</v>
      </c>
      <c r="B492" s="4">
        <v>0</v>
      </c>
      <c r="C492" s="4">
        <v>0</v>
      </c>
      <c r="D492" s="4">
        <v>1</v>
      </c>
      <c r="E492" s="4">
        <v>227</v>
      </c>
      <c r="F492" s="4">
        <f>ROUND(Source!AX485,O492)</f>
        <v>0</v>
      </c>
      <c r="G492" s="4" t="s">
        <v>44</v>
      </c>
      <c r="H492" s="4" t="s">
        <v>45</v>
      </c>
      <c r="I492" s="4"/>
      <c r="J492" s="4"/>
      <c r="K492" s="4">
        <v>227</v>
      </c>
      <c r="L492" s="4">
        <v>6</v>
      </c>
      <c r="M492" s="4">
        <v>3</v>
      </c>
      <c r="N492" s="4" t="s">
        <v>3</v>
      </c>
      <c r="O492" s="4">
        <v>2</v>
      </c>
      <c r="P492" s="4"/>
      <c r="Q492" s="4"/>
      <c r="R492" s="4"/>
      <c r="S492" s="4"/>
      <c r="T492" s="4"/>
      <c r="U492" s="4"/>
      <c r="V492" s="4"/>
      <c r="W492" s="4">
        <v>0</v>
      </c>
      <c r="X492" s="4">
        <v>1</v>
      </c>
      <c r="Y492" s="4">
        <v>0</v>
      </c>
      <c r="Z492" s="4"/>
      <c r="AA492" s="4"/>
      <c r="AB492" s="4"/>
    </row>
    <row r="493" spans="1:245" x14ac:dyDescent="0.2">
      <c r="A493" s="4">
        <v>50</v>
      </c>
      <c r="B493" s="4">
        <v>0</v>
      </c>
      <c r="C493" s="4">
        <v>0</v>
      </c>
      <c r="D493" s="4">
        <v>1</v>
      </c>
      <c r="E493" s="4">
        <v>228</v>
      </c>
      <c r="F493" s="4">
        <f>ROUND(Source!AY485,O493)</f>
        <v>672.98</v>
      </c>
      <c r="G493" s="4" t="s">
        <v>46</v>
      </c>
      <c r="H493" s="4" t="s">
        <v>47</v>
      </c>
      <c r="I493" s="4"/>
      <c r="J493" s="4"/>
      <c r="K493" s="4">
        <v>228</v>
      </c>
      <c r="L493" s="4">
        <v>7</v>
      </c>
      <c r="M493" s="4">
        <v>3</v>
      </c>
      <c r="N493" s="4" t="s">
        <v>3</v>
      </c>
      <c r="O493" s="4">
        <v>2</v>
      </c>
      <c r="P493" s="4"/>
      <c r="Q493" s="4"/>
      <c r="R493" s="4"/>
      <c r="S493" s="4"/>
      <c r="T493" s="4"/>
      <c r="U493" s="4"/>
      <c r="V493" s="4"/>
      <c r="W493" s="4">
        <v>672.98</v>
      </c>
      <c r="X493" s="4">
        <v>1</v>
      </c>
      <c r="Y493" s="4">
        <v>672.98</v>
      </c>
      <c r="Z493" s="4"/>
      <c r="AA493" s="4"/>
      <c r="AB493" s="4"/>
    </row>
    <row r="494" spans="1:245" x14ac:dyDescent="0.2">
      <c r="A494" s="4">
        <v>50</v>
      </c>
      <c r="B494" s="4">
        <v>0</v>
      </c>
      <c r="C494" s="4">
        <v>0</v>
      </c>
      <c r="D494" s="4">
        <v>1</v>
      </c>
      <c r="E494" s="4">
        <v>216</v>
      </c>
      <c r="F494" s="4">
        <f>ROUND(Source!AP485,O494)</f>
        <v>0</v>
      </c>
      <c r="G494" s="4" t="s">
        <v>48</v>
      </c>
      <c r="H494" s="4" t="s">
        <v>49</v>
      </c>
      <c r="I494" s="4"/>
      <c r="J494" s="4"/>
      <c r="K494" s="4">
        <v>216</v>
      </c>
      <c r="L494" s="4">
        <v>8</v>
      </c>
      <c r="M494" s="4">
        <v>3</v>
      </c>
      <c r="N494" s="4" t="s">
        <v>3</v>
      </c>
      <c r="O494" s="4">
        <v>2</v>
      </c>
      <c r="P494" s="4"/>
      <c r="Q494" s="4"/>
      <c r="R494" s="4"/>
      <c r="S494" s="4"/>
      <c r="T494" s="4"/>
      <c r="U494" s="4"/>
      <c r="V494" s="4"/>
      <c r="W494" s="4">
        <v>0</v>
      </c>
      <c r="X494" s="4">
        <v>1</v>
      </c>
      <c r="Y494" s="4">
        <v>0</v>
      </c>
      <c r="Z494" s="4"/>
      <c r="AA494" s="4"/>
      <c r="AB494" s="4"/>
    </row>
    <row r="495" spans="1:245" x14ac:dyDescent="0.2">
      <c r="A495" s="4">
        <v>50</v>
      </c>
      <c r="B495" s="4">
        <v>0</v>
      </c>
      <c r="C495" s="4">
        <v>0</v>
      </c>
      <c r="D495" s="4">
        <v>1</v>
      </c>
      <c r="E495" s="4">
        <v>223</v>
      </c>
      <c r="F495" s="4">
        <f>ROUND(Source!AQ485,O495)</f>
        <v>0</v>
      </c>
      <c r="G495" s="4" t="s">
        <v>50</v>
      </c>
      <c r="H495" s="4" t="s">
        <v>51</v>
      </c>
      <c r="I495" s="4"/>
      <c r="J495" s="4"/>
      <c r="K495" s="4">
        <v>223</v>
      </c>
      <c r="L495" s="4">
        <v>9</v>
      </c>
      <c r="M495" s="4">
        <v>3</v>
      </c>
      <c r="N495" s="4" t="s">
        <v>3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0</v>
      </c>
      <c r="X495" s="4">
        <v>1</v>
      </c>
      <c r="Y495" s="4">
        <v>0</v>
      </c>
      <c r="Z495" s="4"/>
      <c r="AA495" s="4"/>
      <c r="AB495" s="4"/>
    </row>
    <row r="496" spans="1:245" x14ac:dyDescent="0.2">
      <c r="A496" s="4">
        <v>50</v>
      </c>
      <c r="B496" s="4">
        <v>0</v>
      </c>
      <c r="C496" s="4">
        <v>0</v>
      </c>
      <c r="D496" s="4">
        <v>1</v>
      </c>
      <c r="E496" s="4">
        <v>229</v>
      </c>
      <c r="F496" s="4">
        <f>ROUND(Source!AZ485,O496)</f>
        <v>0</v>
      </c>
      <c r="G496" s="4" t="s">
        <v>52</v>
      </c>
      <c r="H496" s="4" t="s">
        <v>53</v>
      </c>
      <c r="I496" s="4"/>
      <c r="J496" s="4"/>
      <c r="K496" s="4">
        <v>229</v>
      </c>
      <c r="L496" s="4">
        <v>10</v>
      </c>
      <c r="M496" s="4">
        <v>3</v>
      </c>
      <c r="N496" s="4" t="s">
        <v>3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0</v>
      </c>
      <c r="X496" s="4">
        <v>1</v>
      </c>
      <c r="Y496" s="4">
        <v>0</v>
      </c>
      <c r="Z496" s="4"/>
      <c r="AA496" s="4"/>
      <c r="AB496" s="4"/>
    </row>
    <row r="497" spans="1:28" x14ac:dyDescent="0.2">
      <c r="A497" s="4">
        <v>50</v>
      </c>
      <c r="B497" s="4">
        <v>0</v>
      </c>
      <c r="C497" s="4">
        <v>0</v>
      </c>
      <c r="D497" s="4">
        <v>1</v>
      </c>
      <c r="E497" s="4">
        <v>203</v>
      </c>
      <c r="F497" s="4">
        <f>ROUND(Source!Q485,O497)</f>
        <v>0</v>
      </c>
      <c r="G497" s="4" t="s">
        <v>54</v>
      </c>
      <c r="H497" s="4" t="s">
        <v>55</v>
      </c>
      <c r="I497" s="4"/>
      <c r="J497" s="4"/>
      <c r="K497" s="4">
        <v>203</v>
      </c>
      <c r="L497" s="4">
        <v>11</v>
      </c>
      <c r="M497" s="4">
        <v>3</v>
      </c>
      <c r="N497" s="4" t="s">
        <v>3</v>
      </c>
      <c r="O497" s="4">
        <v>2</v>
      </c>
      <c r="P497" s="4"/>
      <c r="Q497" s="4"/>
      <c r="R497" s="4"/>
      <c r="S497" s="4"/>
      <c r="T497" s="4"/>
      <c r="U497" s="4"/>
      <c r="V497" s="4"/>
      <c r="W497" s="4">
        <v>0</v>
      </c>
      <c r="X497" s="4">
        <v>1</v>
      </c>
      <c r="Y497" s="4">
        <v>0</v>
      </c>
      <c r="Z497" s="4"/>
      <c r="AA497" s="4"/>
      <c r="AB497" s="4"/>
    </row>
    <row r="498" spans="1:28" x14ac:dyDescent="0.2">
      <c r="A498" s="4">
        <v>50</v>
      </c>
      <c r="B498" s="4">
        <v>0</v>
      </c>
      <c r="C498" s="4">
        <v>0</v>
      </c>
      <c r="D498" s="4">
        <v>1</v>
      </c>
      <c r="E498" s="4">
        <v>231</v>
      </c>
      <c r="F498" s="4">
        <f>ROUND(Source!BB485,O498)</f>
        <v>0</v>
      </c>
      <c r="G498" s="4" t="s">
        <v>56</v>
      </c>
      <c r="H498" s="4" t="s">
        <v>57</v>
      </c>
      <c r="I498" s="4"/>
      <c r="J498" s="4"/>
      <c r="K498" s="4">
        <v>231</v>
      </c>
      <c r="L498" s="4">
        <v>12</v>
      </c>
      <c r="M498" s="4">
        <v>3</v>
      </c>
      <c r="N498" s="4" t="s">
        <v>3</v>
      </c>
      <c r="O498" s="4">
        <v>2</v>
      </c>
      <c r="P498" s="4"/>
      <c r="Q498" s="4"/>
      <c r="R498" s="4"/>
      <c r="S498" s="4"/>
      <c r="T498" s="4"/>
      <c r="U498" s="4"/>
      <c r="V498" s="4"/>
      <c r="W498" s="4">
        <v>0</v>
      </c>
      <c r="X498" s="4">
        <v>1</v>
      </c>
      <c r="Y498" s="4">
        <v>0</v>
      </c>
      <c r="Z498" s="4"/>
      <c r="AA498" s="4"/>
      <c r="AB498" s="4"/>
    </row>
    <row r="499" spans="1:28" x14ac:dyDescent="0.2">
      <c r="A499" s="4">
        <v>50</v>
      </c>
      <c r="B499" s="4">
        <v>0</v>
      </c>
      <c r="C499" s="4">
        <v>0</v>
      </c>
      <c r="D499" s="4">
        <v>1</v>
      </c>
      <c r="E499" s="4">
        <v>204</v>
      </c>
      <c r="F499" s="4">
        <f>ROUND(Source!R485,O499)</f>
        <v>0</v>
      </c>
      <c r="G499" s="4" t="s">
        <v>58</v>
      </c>
      <c r="H499" s="4" t="s">
        <v>59</v>
      </c>
      <c r="I499" s="4"/>
      <c r="J499" s="4"/>
      <c r="K499" s="4">
        <v>204</v>
      </c>
      <c r="L499" s="4">
        <v>13</v>
      </c>
      <c r="M499" s="4">
        <v>3</v>
      </c>
      <c r="N499" s="4" t="s">
        <v>3</v>
      </c>
      <c r="O499" s="4">
        <v>2</v>
      </c>
      <c r="P499" s="4"/>
      <c r="Q499" s="4"/>
      <c r="R499" s="4"/>
      <c r="S499" s="4"/>
      <c r="T499" s="4"/>
      <c r="U499" s="4"/>
      <c r="V499" s="4"/>
      <c r="W499" s="4">
        <v>0</v>
      </c>
      <c r="X499" s="4">
        <v>1</v>
      </c>
      <c r="Y499" s="4">
        <v>0</v>
      </c>
      <c r="Z499" s="4"/>
      <c r="AA499" s="4"/>
      <c r="AB499" s="4"/>
    </row>
    <row r="500" spans="1:28" x14ac:dyDescent="0.2">
      <c r="A500" s="4">
        <v>50</v>
      </c>
      <c r="B500" s="4">
        <v>0</v>
      </c>
      <c r="C500" s="4">
        <v>0</v>
      </c>
      <c r="D500" s="4">
        <v>1</v>
      </c>
      <c r="E500" s="4">
        <v>205</v>
      </c>
      <c r="F500" s="4">
        <f>ROUND(Source!S485,O500)</f>
        <v>49214.02</v>
      </c>
      <c r="G500" s="4" t="s">
        <v>60</v>
      </c>
      <c r="H500" s="4" t="s">
        <v>61</v>
      </c>
      <c r="I500" s="4"/>
      <c r="J500" s="4"/>
      <c r="K500" s="4">
        <v>205</v>
      </c>
      <c r="L500" s="4">
        <v>14</v>
      </c>
      <c r="M500" s="4">
        <v>3</v>
      </c>
      <c r="N500" s="4" t="s">
        <v>3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49214.02</v>
      </c>
      <c r="X500" s="4">
        <v>1</v>
      </c>
      <c r="Y500" s="4">
        <v>49214.02</v>
      </c>
      <c r="Z500" s="4"/>
      <c r="AA500" s="4"/>
      <c r="AB500" s="4"/>
    </row>
    <row r="501" spans="1:28" x14ac:dyDescent="0.2">
      <c r="A501" s="4">
        <v>50</v>
      </c>
      <c r="B501" s="4">
        <v>0</v>
      </c>
      <c r="C501" s="4">
        <v>0</v>
      </c>
      <c r="D501" s="4">
        <v>1</v>
      </c>
      <c r="E501" s="4">
        <v>232</v>
      </c>
      <c r="F501" s="4">
        <f>ROUND(Source!BC485,O501)</f>
        <v>0</v>
      </c>
      <c r="G501" s="4" t="s">
        <v>62</v>
      </c>
      <c r="H501" s="4" t="s">
        <v>63</v>
      </c>
      <c r="I501" s="4"/>
      <c r="J501" s="4"/>
      <c r="K501" s="4">
        <v>232</v>
      </c>
      <c r="L501" s="4">
        <v>15</v>
      </c>
      <c r="M501" s="4">
        <v>3</v>
      </c>
      <c r="N501" s="4" t="s">
        <v>3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0</v>
      </c>
      <c r="X501" s="4">
        <v>1</v>
      </c>
      <c r="Y501" s="4">
        <v>0</v>
      </c>
      <c r="Z501" s="4"/>
      <c r="AA501" s="4"/>
      <c r="AB501" s="4"/>
    </row>
    <row r="502" spans="1:28" x14ac:dyDescent="0.2">
      <c r="A502" s="4">
        <v>50</v>
      </c>
      <c r="B502" s="4">
        <v>0</v>
      </c>
      <c r="C502" s="4">
        <v>0</v>
      </c>
      <c r="D502" s="4">
        <v>1</v>
      </c>
      <c r="E502" s="4">
        <v>214</v>
      </c>
      <c r="F502" s="4">
        <f>ROUND(Source!AS485,O502)</f>
        <v>0</v>
      </c>
      <c r="G502" s="4" t="s">
        <v>64</v>
      </c>
      <c r="H502" s="4" t="s">
        <v>65</v>
      </c>
      <c r="I502" s="4"/>
      <c r="J502" s="4"/>
      <c r="K502" s="4">
        <v>214</v>
      </c>
      <c r="L502" s="4">
        <v>16</v>
      </c>
      <c r="M502" s="4">
        <v>3</v>
      </c>
      <c r="N502" s="4" t="s">
        <v>3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0</v>
      </c>
      <c r="X502" s="4">
        <v>1</v>
      </c>
      <c r="Y502" s="4">
        <v>0</v>
      </c>
      <c r="Z502" s="4"/>
      <c r="AA502" s="4"/>
      <c r="AB502" s="4"/>
    </row>
    <row r="503" spans="1:28" x14ac:dyDescent="0.2">
      <c r="A503" s="4">
        <v>50</v>
      </c>
      <c r="B503" s="4">
        <v>0</v>
      </c>
      <c r="C503" s="4">
        <v>0</v>
      </c>
      <c r="D503" s="4">
        <v>1</v>
      </c>
      <c r="E503" s="4">
        <v>215</v>
      </c>
      <c r="F503" s="4">
        <f>ROUND(Source!AT485,O503)</f>
        <v>0</v>
      </c>
      <c r="G503" s="4" t="s">
        <v>66</v>
      </c>
      <c r="H503" s="4" t="s">
        <v>67</v>
      </c>
      <c r="I503" s="4"/>
      <c r="J503" s="4"/>
      <c r="K503" s="4">
        <v>215</v>
      </c>
      <c r="L503" s="4">
        <v>17</v>
      </c>
      <c r="M503" s="4">
        <v>3</v>
      </c>
      <c r="N503" s="4" t="s">
        <v>3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0</v>
      </c>
      <c r="X503" s="4">
        <v>1</v>
      </c>
      <c r="Y503" s="4">
        <v>0</v>
      </c>
      <c r="Z503" s="4"/>
      <c r="AA503" s="4"/>
      <c r="AB503" s="4"/>
    </row>
    <row r="504" spans="1:28" x14ac:dyDescent="0.2">
      <c r="A504" s="4">
        <v>50</v>
      </c>
      <c r="B504" s="4">
        <v>0</v>
      </c>
      <c r="C504" s="4">
        <v>0</v>
      </c>
      <c r="D504" s="4">
        <v>1</v>
      </c>
      <c r="E504" s="4">
        <v>217</v>
      </c>
      <c r="F504" s="4">
        <f>ROUND(Source!AU485,O504)</f>
        <v>89258.21</v>
      </c>
      <c r="G504" s="4" t="s">
        <v>68</v>
      </c>
      <c r="H504" s="4" t="s">
        <v>69</v>
      </c>
      <c r="I504" s="4"/>
      <c r="J504" s="4"/>
      <c r="K504" s="4">
        <v>217</v>
      </c>
      <c r="L504" s="4">
        <v>18</v>
      </c>
      <c r="M504" s="4">
        <v>3</v>
      </c>
      <c r="N504" s="4" t="s">
        <v>3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89258.21</v>
      </c>
      <c r="X504" s="4">
        <v>1</v>
      </c>
      <c r="Y504" s="4">
        <v>89258.21</v>
      </c>
      <c r="Z504" s="4"/>
      <c r="AA504" s="4"/>
      <c r="AB504" s="4"/>
    </row>
    <row r="505" spans="1:28" x14ac:dyDescent="0.2">
      <c r="A505" s="4">
        <v>50</v>
      </c>
      <c r="B505" s="4">
        <v>0</v>
      </c>
      <c r="C505" s="4">
        <v>0</v>
      </c>
      <c r="D505" s="4">
        <v>1</v>
      </c>
      <c r="E505" s="4">
        <v>230</v>
      </c>
      <c r="F505" s="4">
        <f>ROUND(Source!BA485,O505)</f>
        <v>0</v>
      </c>
      <c r="G505" s="4" t="s">
        <v>70</v>
      </c>
      <c r="H505" s="4" t="s">
        <v>71</v>
      </c>
      <c r="I505" s="4"/>
      <c r="J505" s="4"/>
      <c r="K505" s="4">
        <v>230</v>
      </c>
      <c r="L505" s="4">
        <v>19</v>
      </c>
      <c r="M505" s="4">
        <v>3</v>
      </c>
      <c r="N505" s="4" t="s">
        <v>3</v>
      </c>
      <c r="O505" s="4">
        <v>2</v>
      </c>
      <c r="P505" s="4"/>
      <c r="Q505" s="4"/>
      <c r="R505" s="4"/>
      <c r="S505" s="4"/>
      <c r="T505" s="4"/>
      <c r="U505" s="4"/>
      <c r="V505" s="4"/>
      <c r="W505" s="4">
        <v>0</v>
      </c>
      <c r="X505" s="4">
        <v>1</v>
      </c>
      <c r="Y505" s="4">
        <v>0</v>
      </c>
      <c r="Z505" s="4"/>
      <c r="AA505" s="4"/>
      <c r="AB505" s="4"/>
    </row>
    <row r="506" spans="1:28" x14ac:dyDescent="0.2">
      <c r="A506" s="4">
        <v>50</v>
      </c>
      <c r="B506" s="4">
        <v>0</v>
      </c>
      <c r="C506" s="4">
        <v>0</v>
      </c>
      <c r="D506" s="4">
        <v>1</v>
      </c>
      <c r="E506" s="4">
        <v>206</v>
      </c>
      <c r="F506" s="4">
        <f>ROUND(Source!T485,O506)</f>
        <v>0</v>
      </c>
      <c r="G506" s="4" t="s">
        <v>72</v>
      </c>
      <c r="H506" s="4" t="s">
        <v>73</v>
      </c>
      <c r="I506" s="4"/>
      <c r="J506" s="4"/>
      <c r="K506" s="4">
        <v>206</v>
      </c>
      <c r="L506" s="4">
        <v>20</v>
      </c>
      <c r="M506" s="4">
        <v>3</v>
      </c>
      <c r="N506" s="4" t="s">
        <v>3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0</v>
      </c>
      <c r="X506" s="4">
        <v>1</v>
      </c>
      <c r="Y506" s="4">
        <v>0</v>
      </c>
      <c r="Z506" s="4"/>
      <c r="AA506" s="4"/>
      <c r="AB506" s="4"/>
    </row>
    <row r="507" spans="1:28" x14ac:dyDescent="0.2">
      <c r="A507" s="4">
        <v>50</v>
      </c>
      <c r="B507" s="4">
        <v>0</v>
      </c>
      <c r="C507" s="4">
        <v>0</v>
      </c>
      <c r="D507" s="4">
        <v>1</v>
      </c>
      <c r="E507" s="4">
        <v>207</v>
      </c>
      <c r="F507" s="4">
        <f>Source!U485</f>
        <v>175.9024</v>
      </c>
      <c r="G507" s="4" t="s">
        <v>74</v>
      </c>
      <c r="H507" s="4" t="s">
        <v>75</v>
      </c>
      <c r="I507" s="4"/>
      <c r="J507" s="4"/>
      <c r="K507" s="4">
        <v>207</v>
      </c>
      <c r="L507" s="4">
        <v>21</v>
      </c>
      <c r="M507" s="4">
        <v>3</v>
      </c>
      <c r="N507" s="4" t="s">
        <v>3</v>
      </c>
      <c r="O507" s="4">
        <v>-1</v>
      </c>
      <c r="P507" s="4"/>
      <c r="Q507" s="4"/>
      <c r="R507" s="4"/>
      <c r="S507" s="4"/>
      <c r="T507" s="4"/>
      <c r="U507" s="4"/>
      <c r="V507" s="4"/>
      <c r="W507" s="4">
        <v>175.9024</v>
      </c>
      <c r="X507" s="4">
        <v>1</v>
      </c>
      <c r="Y507" s="4">
        <v>175.9024</v>
      </c>
      <c r="Z507" s="4"/>
      <c r="AA507" s="4"/>
      <c r="AB507" s="4"/>
    </row>
    <row r="508" spans="1:28" x14ac:dyDescent="0.2">
      <c r="A508" s="4">
        <v>50</v>
      </c>
      <c r="B508" s="4">
        <v>0</v>
      </c>
      <c r="C508" s="4">
        <v>0</v>
      </c>
      <c r="D508" s="4">
        <v>1</v>
      </c>
      <c r="E508" s="4">
        <v>208</v>
      </c>
      <c r="F508" s="4">
        <f>Source!V485</f>
        <v>0</v>
      </c>
      <c r="G508" s="4" t="s">
        <v>76</v>
      </c>
      <c r="H508" s="4" t="s">
        <v>77</v>
      </c>
      <c r="I508" s="4"/>
      <c r="J508" s="4"/>
      <c r="K508" s="4">
        <v>208</v>
      </c>
      <c r="L508" s="4">
        <v>22</v>
      </c>
      <c r="M508" s="4">
        <v>3</v>
      </c>
      <c r="N508" s="4" t="s">
        <v>3</v>
      </c>
      <c r="O508" s="4">
        <v>-1</v>
      </c>
      <c r="P508" s="4"/>
      <c r="Q508" s="4"/>
      <c r="R508" s="4"/>
      <c r="S508" s="4"/>
      <c r="T508" s="4"/>
      <c r="U508" s="4"/>
      <c r="V508" s="4"/>
      <c r="W508" s="4">
        <v>0</v>
      </c>
      <c r="X508" s="4">
        <v>1</v>
      </c>
      <c r="Y508" s="4">
        <v>0</v>
      </c>
      <c r="Z508" s="4"/>
      <c r="AA508" s="4"/>
      <c r="AB508" s="4"/>
    </row>
    <row r="509" spans="1:28" x14ac:dyDescent="0.2">
      <c r="A509" s="4">
        <v>50</v>
      </c>
      <c r="B509" s="4">
        <v>0</v>
      </c>
      <c r="C509" s="4">
        <v>0</v>
      </c>
      <c r="D509" s="4">
        <v>1</v>
      </c>
      <c r="E509" s="4">
        <v>209</v>
      </c>
      <c r="F509" s="4">
        <f>ROUND(Source!W485,O509)</f>
        <v>0</v>
      </c>
      <c r="G509" s="4" t="s">
        <v>78</v>
      </c>
      <c r="H509" s="4" t="s">
        <v>79</v>
      </c>
      <c r="I509" s="4"/>
      <c r="J509" s="4"/>
      <c r="K509" s="4">
        <v>209</v>
      </c>
      <c r="L509" s="4">
        <v>23</v>
      </c>
      <c r="M509" s="4">
        <v>3</v>
      </c>
      <c r="N509" s="4" t="s">
        <v>3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0</v>
      </c>
      <c r="X509" s="4">
        <v>1</v>
      </c>
      <c r="Y509" s="4">
        <v>0</v>
      </c>
      <c r="Z509" s="4"/>
      <c r="AA509" s="4"/>
      <c r="AB509" s="4"/>
    </row>
    <row r="510" spans="1:28" x14ac:dyDescent="0.2">
      <c r="A510" s="4">
        <v>50</v>
      </c>
      <c r="B510" s="4">
        <v>0</v>
      </c>
      <c r="C510" s="4">
        <v>0</v>
      </c>
      <c r="D510" s="4">
        <v>1</v>
      </c>
      <c r="E510" s="4">
        <v>233</v>
      </c>
      <c r="F510" s="4">
        <f>ROUND(Source!BD485,O510)</f>
        <v>0</v>
      </c>
      <c r="G510" s="4" t="s">
        <v>80</v>
      </c>
      <c r="H510" s="4" t="s">
        <v>81</v>
      </c>
      <c r="I510" s="4"/>
      <c r="J510" s="4"/>
      <c r="K510" s="4">
        <v>233</v>
      </c>
      <c r="L510" s="4">
        <v>24</v>
      </c>
      <c r="M510" s="4">
        <v>3</v>
      </c>
      <c r="N510" s="4" t="s">
        <v>3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0</v>
      </c>
      <c r="X510" s="4">
        <v>1</v>
      </c>
      <c r="Y510" s="4">
        <v>0</v>
      </c>
      <c r="Z510" s="4"/>
      <c r="AA510" s="4"/>
      <c r="AB510" s="4"/>
    </row>
    <row r="511" spans="1:28" x14ac:dyDescent="0.2">
      <c r="A511" s="4">
        <v>50</v>
      </c>
      <c r="B511" s="4">
        <v>0</v>
      </c>
      <c r="C511" s="4">
        <v>0</v>
      </c>
      <c r="D511" s="4">
        <v>1</v>
      </c>
      <c r="E511" s="4">
        <v>210</v>
      </c>
      <c r="F511" s="4">
        <f>ROUND(Source!X485,O511)</f>
        <v>34449.81</v>
      </c>
      <c r="G511" s="4" t="s">
        <v>82</v>
      </c>
      <c r="H511" s="4" t="s">
        <v>83</v>
      </c>
      <c r="I511" s="4"/>
      <c r="J511" s="4"/>
      <c r="K511" s="4">
        <v>210</v>
      </c>
      <c r="L511" s="4">
        <v>25</v>
      </c>
      <c r="M511" s="4">
        <v>3</v>
      </c>
      <c r="N511" s="4" t="s">
        <v>3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34449.81</v>
      </c>
      <c r="X511" s="4">
        <v>1</v>
      </c>
      <c r="Y511" s="4">
        <v>34449.81</v>
      </c>
      <c r="Z511" s="4"/>
      <c r="AA511" s="4"/>
      <c r="AB511" s="4"/>
    </row>
    <row r="512" spans="1:28" x14ac:dyDescent="0.2">
      <c r="A512" s="4">
        <v>50</v>
      </c>
      <c r="B512" s="4">
        <v>0</v>
      </c>
      <c r="C512" s="4">
        <v>0</v>
      </c>
      <c r="D512" s="4">
        <v>1</v>
      </c>
      <c r="E512" s="4">
        <v>211</v>
      </c>
      <c r="F512" s="4">
        <f>ROUND(Source!Y485,O512)</f>
        <v>4921.3999999999996</v>
      </c>
      <c r="G512" s="4" t="s">
        <v>84</v>
      </c>
      <c r="H512" s="4" t="s">
        <v>85</v>
      </c>
      <c r="I512" s="4"/>
      <c r="J512" s="4"/>
      <c r="K512" s="4">
        <v>211</v>
      </c>
      <c r="L512" s="4">
        <v>26</v>
      </c>
      <c r="M512" s="4">
        <v>3</v>
      </c>
      <c r="N512" s="4" t="s">
        <v>3</v>
      </c>
      <c r="O512" s="4">
        <v>2</v>
      </c>
      <c r="P512" s="4"/>
      <c r="Q512" s="4"/>
      <c r="R512" s="4"/>
      <c r="S512" s="4"/>
      <c r="T512" s="4"/>
      <c r="U512" s="4"/>
      <c r="V512" s="4"/>
      <c r="W512" s="4">
        <v>4921.3999999999996</v>
      </c>
      <c r="X512" s="4">
        <v>1</v>
      </c>
      <c r="Y512" s="4">
        <v>4921.3999999999996</v>
      </c>
      <c r="Z512" s="4"/>
      <c r="AA512" s="4"/>
      <c r="AB512" s="4"/>
    </row>
    <row r="513" spans="1:206" x14ac:dyDescent="0.2">
      <c r="A513" s="4">
        <v>50</v>
      </c>
      <c r="B513" s="4">
        <v>0</v>
      </c>
      <c r="C513" s="4">
        <v>0</v>
      </c>
      <c r="D513" s="4">
        <v>1</v>
      </c>
      <c r="E513" s="4">
        <v>224</v>
      </c>
      <c r="F513" s="4">
        <f>ROUND(Source!AR485,O513)</f>
        <v>89258.21</v>
      </c>
      <c r="G513" s="4" t="s">
        <v>86</v>
      </c>
      <c r="H513" s="4" t="s">
        <v>87</v>
      </c>
      <c r="I513" s="4"/>
      <c r="J513" s="4"/>
      <c r="K513" s="4">
        <v>224</v>
      </c>
      <c r="L513" s="4">
        <v>27</v>
      </c>
      <c r="M513" s="4">
        <v>3</v>
      </c>
      <c r="N513" s="4" t="s">
        <v>3</v>
      </c>
      <c r="O513" s="4">
        <v>2</v>
      </c>
      <c r="P513" s="4"/>
      <c r="Q513" s="4"/>
      <c r="R513" s="4"/>
      <c r="S513" s="4"/>
      <c r="T513" s="4"/>
      <c r="U513" s="4"/>
      <c r="V513" s="4"/>
      <c r="W513" s="4">
        <v>89258.21</v>
      </c>
      <c r="X513" s="4">
        <v>1</v>
      </c>
      <c r="Y513" s="4">
        <v>89258.21</v>
      </c>
      <c r="Z513" s="4"/>
      <c r="AA513" s="4"/>
      <c r="AB513" s="4"/>
    </row>
    <row r="515" spans="1:206" x14ac:dyDescent="0.2">
      <c r="A515" s="2">
        <v>51</v>
      </c>
      <c r="B515" s="2">
        <f>B261</f>
        <v>1</v>
      </c>
      <c r="C515" s="2">
        <f>A261</f>
        <v>4</v>
      </c>
      <c r="D515" s="2">
        <f>ROW(A261)</f>
        <v>261</v>
      </c>
      <c r="E515" s="2"/>
      <c r="F515" s="2" t="str">
        <f>IF(F261&lt;&gt;"",F261,"")</f>
        <v/>
      </c>
      <c r="G515" s="2" t="str">
        <f>IF(G261&lt;&gt;"",G261,"")</f>
        <v>Основная уборка</v>
      </c>
      <c r="H515" s="2">
        <v>0</v>
      </c>
      <c r="I515" s="2"/>
      <c r="J515" s="2"/>
      <c r="K515" s="2"/>
      <c r="L515" s="2"/>
      <c r="M515" s="2"/>
      <c r="N515" s="2"/>
      <c r="O515" s="2">
        <f t="shared" ref="O515:T515" si="328">ROUND(O272+O309+O357+O402+O448+O485+AB515,2)</f>
        <v>1280158.47</v>
      </c>
      <c r="P515" s="2">
        <f t="shared" si="328"/>
        <v>369187.38</v>
      </c>
      <c r="Q515" s="2">
        <f t="shared" si="328"/>
        <v>5047.79</v>
      </c>
      <c r="R515" s="2">
        <f t="shared" si="328"/>
        <v>71.31</v>
      </c>
      <c r="S515" s="2">
        <f t="shared" si="328"/>
        <v>905923.3</v>
      </c>
      <c r="T515" s="2">
        <f t="shared" si="328"/>
        <v>0</v>
      </c>
      <c r="U515" s="2">
        <f>U272+U309+U357+U402+U448+U485+AH515</f>
        <v>3237.9922879999999</v>
      </c>
      <c r="V515" s="2">
        <f>V272+V309+V357+V402+V448+V485+AI515</f>
        <v>0</v>
      </c>
      <c r="W515" s="2">
        <f>ROUND(W272+W309+W357+W402+W448+W485+AJ515,2)</f>
        <v>0</v>
      </c>
      <c r="X515" s="2">
        <f>ROUND(X272+X309+X357+X402+X448+X485+AK515,2)</f>
        <v>634146.31999999995</v>
      </c>
      <c r="Y515" s="2">
        <f>ROUND(Y272+Y309+Y357+Y402+Y448+Y485+AL515,2)</f>
        <v>90592.320000000007</v>
      </c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>
        <f t="shared" ref="AO515:BD515" si="329">ROUND(AO272+AO309+AO357+AO402+AO448+AO485+BX515,2)</f>
        <v>0</v>
      </c>
      <c r="AP515" s="2">
        <f t="shared" si="329"/>
        <v>0</v>
      </c>
      <c r="AQ515" s="2">
        <f t="shared" si="329"/>
        <v>0</v>
      </c>
      <c r="AR515" s="2">
        <f t="shared" si="329"/>
        <v>2004974.12</v>
      </c>
      <c r="AS515" s="2">
        <f t="shared" si="329"/>
        <v>340131.02</v>
      </c>
      <c r="AT515" s="2">
        <f t="shared" si="329"/>
        <v>0</v>
      </c>
      <c r="AU515" s="2">
        <f t="shared" si="329"/>
        <v>1664843.1</v>
      </c>
      <c r="AV515" s="2">
        <f t="shared" si="329"/>
        <v>369187.38</v>
      </c>
      <c r="AW515" s="2">
        <f t="shared" si="329"/>
        <v>369187.38</v>
      </c>
      <c r="AX515" s="2">
        <f t="shared" si="329"/>
        <v>0</v>
      </c>
      <c r="AY515" s="2">
        <f t="shared" si="329"/>
        <v>369187.38</v>
      </c>
      <c r="AZ515" s="2">
        <f t="shared" si="329"/>
        <v>0</v>
      </c>
      <c r="BA515" s="2">
        <f t="shared" si="329"/>
        <v>0</v>
      </c>
      <c r="BB515" s="2">
        <f t="shared" si="329"/>
        <v>0</v>
      </c>
      <c r="BC515" s="2">
        <f t="shared" si="329"/>
        <v>0</v>
      </c>
      <c r="BD515" s="2">
        <f t="shared" si="329"/>
        <v>0</v>
      </c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3"/>
      <c r="DH515" s="3"/>
      <c r="DI515" s="3"/>
      <c r="DJ515" s="3"/>
      <c r="DK515" s="3"/>
      <c r="DL515" s="3"/>
      <c r="DM515" s="3"/>
      <c r="DN515" s="3"/>
      <c r="DO515" s="3"/>
      <c r="DP515" s="3"/>
      <c r="DQ515" s="3"/>
      <c r="DR515" s="3"/>
      <c r="DS515" s="3"/>
      <c r="DT515" s="3"/>
      <c r="DU515" s="3"/>
      <c r="DV515" s="3"/>
      <c r="DW515" s="3"/>
      <c r="DX515" s="3"/>
      <c r="DY515" s="3"/>
      <c r="DZ515" s="3"/>
      <c r="EA515" s="3"/>
      <c r="EB515" s="3"/>
      <c r="EC515" s="3"/>
      <c r="ED515" s="3"/>
      <c r="EE515" s="3"/>
      <c r="EF515" s="3"/>
      <c r="EG515" s="3"/>
      <c r="EH515" s="3"/>
      <c r="EI515" s="3"/>
      <c r="EJ515" s="3"/>
      <c r="EK515" s="3"/>
      <c r="EL515" s="3"/>
      <c r="EM515" s="3"/>
      <c r="EN515" s="3"/>
      <c r="EO515" s="3"/>
      <c r="EP515" s="3"/>
      <c r="EQ515" s="3"/>
      <c r="ER515" s="3"/>
      <c r="ES515" s="3"/>
      <c r="ET515" s="3"/>
      <c r="EU515" s="3"/>
      <c r="EV515" s="3"/>
      <c r="EW515" s="3"/>
      <c r="EX515" s="3"/>
      <c r="EY515" s="3"/>
      <c r="EZ515" s="3"/>
      <c r="FA515" s="3"/>
      <c r="FB515" s="3"/>
      <c r="FC515" s="3"/>
      <c r="FD515" s="3"/>
      <c r="FE515" s="3"/>
      <c r="FF515" s="3"/>
      <c r="FG515" s="3"/>
      <c r="FH515" s="3"/>
      <c r="FI515" s="3"/>
      <c r="FJ515" s="3"/>
      <c r="FK515" s="3"/>
      <c r="FL515" s="3"/>
      <c r="FM515" s="3"/>
      <c r="FN515" s="3"/>
      <c r="FO515" s="3"/>
      <c r="FP515" s="3"/>
      <c r="FQ515" s="3"/>
      <c r="FR515" s="3"/>
      <c r="FS515" s="3"/>
      <c r="FT515" s="3"/>
      <c r="FU515" s="3"/>
      <c r="FV515" s="3"/>
      <c r="FW515" s="3"/>
      <c r="FX515" s="3"/>
      <c r="FY515" s="3"/>
      <c r="FZ515" s="3"/>
      <c r="GA515" s="3"/>
      <c r="GB515" s="3"/>
      <c r="GC515" s="3"/>
      <c r="GD515" s="3"/>
      <c r="GE515" s="3"/>
      <c r="GF515" s="3"/>
      <c r="GG515" s="3"/>
      <c r="GH515" s="3"/>
      <c r="GI515" s="3"/>
      <c r="GJ515" s="3"/>
      <c r="GK515" s="3"/>
      <c r="GL515" s="3"/>
      <c r="GM515" s="3"/>
      <c r="GN515" s="3"/>
      <c r="GO515" s="3"/>
      <c r="GP515" s="3"/>
      <c r="GQ515" s="3"/>
      <c r="GR515" s="3"/>
      <c r="GS515" s="3"/>
      <c r="GT515" s="3"/>
      <c r="GU515" s="3"/>
      <c r="GV515" s="3"/>
      <c r="GW515" s="3"/>
      <c r="GX515" s="3">
        <v>0</v>
      </c>
    </row>
    <row r="517" spans="1:206" x14ac:dyDescent="0.2">
      <c r="A517" s="4">
        <v>50</v>
      </c>
      <c r="B517" s="4">
        <v>0</v>
      </c>
      <c r="C517" s="4">
        <v>0</v>
      </c>
      <c r="D517" s="4">
        <v>1</v>
      </c>
      <c r="E517" s="4">
        <v>201</v>
      </c>
      <c r="F517" s="4">
        <f>ROUND(Source!O515,O517)</f>
        <v>1280158.47</v>
      </c>
      <c r="G517" s="4" t="s">
        <v>34</v>
      </c>
      <c r="H517" s="4" t="s">
        <v>35</v>
      </c>
      <c r="I517" s="4"/>
      <c r="J517" s="4"/>
      <c r="K517" s="4">
        <v>201</v>
      </c>
      <c r="L517" s="4">
        <v>1</v>
      </c>
      <c r="M517" s="4">
        <v>3</v>
      </c>
      <c r="N517" s="4" t="s">
        <v>3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1280158.47</v>
      </c>
      <c r="X517" s="4">
        <v>1</v>
      </c>
      <c r="Y517" s="4">
        <v>1280158.47</v>
      </c>
      <c r="Z517" s="4"/>
      <c r="AA517" s="4"/>
      <c r="AB517" s="4"/>
    </row>
    <row r="518" spans="1:206" x14ac:dyDescent="0.2">
      <c r="A518" s="4">
        <v>50</v>
      </c>
      <c r="B518" s="4">
        <v>0</v>
      </c>
      <c r="C518" s="4">
        <v>0</v>
      </c>
      <c r="D518" s="4">
        <v>1</v>
      </c>
      <c r="E518" s="4">
        <v>202</v>
      </c>
      <c r="F518" s="4">
        <f>ROUND(Source!P515,O518)</f>
        <v>369187.38</v>
      </c>
      <c r="G518" s="4" t="s">
        <v>36</v>
      </c>
      <c r="H518" s="4" t="s">
        <v>37</v>
      </c>
      <c r="I518" s="4"/>
      <c r="J518" s="4"/>
      <c r="K518" s="4">
        <v>202</v>
      </c>
      <c r="L518" s="4">
        <v>2</v>
      </c>
      <c r="M518" s="4">
        <v>3</v>
      </c>
      <c r="N518" s="4" t="s">
        <v>3</v>
      </c>
      <c r="O518" s="4">
        <v>2</v>
      </c>
      <c r="P518" s="4"/>
      <c r="Q518" s="4"/>
      <c r="R518" s="4"/>
      <c r="S518" s="4"/>
      <c r="T518" s="4"/>
      <c r="U518" s="4"/>
      <c r="V518" s="4"/>
      <c r="W518" s="4">
        <v>369187.38</v>
      </c>
      <c r="X518" s="4">
        <v>1</v>
      </c>
      <c r="Y518" s="4">
        <v>369187.38</v>
      </c>
      <c r="Z518" s="4"/>
      <c r="AA518" s="4"/>
      <c r="AB518" s="4"/>
    </row>
    <row r="519" spans="1:206" x14ac:dyDescent="0.2">
      <c r="A519" s="4">
        <v>50</v>
      </c>
      <c r="B519" s="4">
        <v>0</v>
      </c>
      <c r="C519" s="4">
        <v>0</v>
      </c>
      <c r="D519" s="4">
        <v>1</v>
      </c>
      <c r="E519" s="4">
        <v>222</v>
      </c>
      <c r="F519" s="4">
        <f>ROUND(Source!AO515,O519)</f>
        <v>0</v>
      </c>
      <c r="G519" s="4" t="s">
        <v>38</v>
      </c>
      <c r="H519" s="4" t="s">
        <v>39</v>
      </c>
      <c r="I519" s="4"/>
      <c r="J519" s="4"/>
      <c r="K519" s="4">
        <v>222</v>
      </c>
      <c r="L519" s="4">
        <v>3</v>
      </c>
      <c r="M519" s="4">
        <v>3</v>
      </c>
      <c r="N519" s="4" t="s">
        <v>3</v>
      </c>
      <c r="O519" s="4">
        <v>2</v>
      </c>
      <c r="P519" s="4"/>
      <c r="Q519" s="4"/>
      <c r="R519" s="4"/>
      <c r="S519" s="4"/>
      <c r="T519" s="4"/>
      <c r="U519" s="4"/>
      <c r="V519" s="4"/>
      <c r="W519" s="4">
        <v>0</v>
      </c>
      <c r="X519" s="4">
        <v>1</v>
      </c>
      <c r="Y519" s="4">
        <v>0</v>
      </c>
      <c r="Z519" s="4"/>
      <c r="AA519" s="4"/>
      <c r="AB519" s="4"/>
    </row>
    <row r="520" spans="1:206" x14ac:dyDescent="0.2">
      <c r="A520" s="4">
        <v>50</v>
      </c>
      <c r="B520" s="4">
        <v>0</v>
      </c>
      <c r="C520" s="4">
        <v>0</v>
      </c>
      <c r="D520" s="4">
        <v>1</v>
      </c>
      <c r="E520" s="4">
        <v>225</v>
      </c>
      <c r="F520" s="4">
        <f>ROUND(Source!AV515,O520)</f>
        <v>369187.38</v>
      </c>
      <c r="G520" s="4" t="s">
        <v>40</v>
      </c>
      <c r="H520" s="4" t="s">
        <v>41</v>
      </c>
      <c r="I520" s="4"/>
      <c r="J520" s="4"/>
      <c r="K520" s="4">
        <v>225</v>
      </c>
      <c r="L520" s="4">
        <v>4</v>
      </c>
      <c r="M520" s="4">
        <v>3</v>
      </c>
      <c r="N520" s="4" t="s">
        <v>3</v>
      </c>
      <c r="O520" s="4">
        <v>2</v>
      </c>
      <c r="P520" s="4"/>
      <c r="Q520" s="4"/>
      <c r="R520" s="4"/>
      <c r="S520" s="4"/>
      <c r="T520" s="4"/>
      <c r="U520" s="4"/>
      <c r="V520" s="4"/>
      <c r="W520" s="4">
        <v>369187.38</v>
      </c>
      <c r="X520" s="4">
        <v>1</v>
      </c>
      <c r="Y520" s="4">
        <v>369187.38</v>
      </c>
      <c r="Z520" s="4"/>
      <c r="AA520" s="4"/>
      <c r="AB520" s="4"/>
    </row>
    <row r="521" spans="1:206" x14ac:dyDescent="0.2">
      <c r="A521" s="4">
        <v>50</v>
      </c>
      <c r="B521" s="4">
        <v>0</v>
      </c>
      <c r="C521" s="4">
        <v>0</v>
      </c>
      <c r="D521" s="4">
        <v>1</v>
      </c>
      <c r="E521" s="4">
        <v>226</v>
      </c>
      <c r="F521" s="4">
        <f>ROUND(Source!AW515,O521)</f>
        <v>369187.38</v>
      </c>
      <c r="G521" s="4" t="s">
        <v>42</v>
      </c>
      <c r="H521" s="4" t="s">
        <v>43</v>
      </c>
      <c r="I521" s="4"/>
      <c r="J521" s="4"/>
      <c r="K521" s="4">
        <v>226</v>
      </c>
      <c r="L521" s="4">
        <v>5</v>
      </c>
      <c r="M521" s="4">
        <v>3</v>
      </c>
      <c r="N521" s="4" t="s">
        <v>3</v>
      </c>
      <c r="O521" s="4">
        <v>2</v>
      </c>
      <c r="P521" s="4"/>
      <c r="Q521" s="4"/>
      <c r="R521" s="4"/>
      <c r="S521" s="4"/>
      <c r="T521" s="4"/>
      <c r="U521" s="4"/>
      <c r="V521" s="4"/>
      <c r="W521" s="4">
        <v>369187.38</v>
      </c>
      <c r="X521" s="4">
        <v>1</v>
      </c>
      <c r="Y521" s="4">
        <v>369187.38</v>
      </c>
      <c r="Z521" s="4"/>
      <c r="AA521" s="4"/>
      <c r="AB521" s="4"/>
    </row>
    <row r="522" spans="1:206" x14ac:dyDescent="0.2">
      <c r="A522" s="4">
        <v>50</v>
      </c>
      <c r="B522" s="4">
        <v>0</v>
      </c>
      <c r="C522" s="4">
        <v>0</v>
      </c>
      <c r="D522" s="4">
        <v>1</v>
      </c>
      <c r="E522" s="4">
        <v>227</v>
      </c>
      <c r="F522" s="4">
        <f>ROUND(Source!AX515,O522)</f>
        <v>0</v>
      </c>
      <c r="G522" s="4" t="s">
        <v>44</v>
      </c>
      <c r="H522" s="4" t="s">
        <v>45</v>
      </c>
      <c r="I522" s="4"/>
      <c r="J522" s="4"/>
      <c r="K522" s="4">
        <v>227</v>
      </c>
      <c r="L522" s="4">
        <v>6</v>
      </c>
      <c r="M522" s="4">
        <v>3</v>
      </c>
      <c r="N522" s="4" t="s">
        <v>3</v>
      </c>
      <c r="O522" s="4">
        <v>2</v>
      </c>
      <c r="P522" s="4"/>
      <c r="Q522" s="4"/>
      <c r="R522" s="4"/>
      <c r="S522" s="4"/>
      <c r="T522" s="4"/>
      <c r="U522" s="4"/>
      <c r="V522" s="4"/>
      <c r="W522" s="4">
        <v>0</v>
      </c>
      <c r="X522" s="4">
        <v>1</v>
      </c>
      <c r="Y522" s="4">
        <v>0</v>
      </c>
      <c r="Z522" s="4"/>
      <c r="AA522" s="4"/>
      <c r="AB522" s="4"/>
    </row>
    <row r="523" spans="1:206" x14ac:dyDescent="0.2">
      <c r="A523" s="4">
        <v>50</v>
      </c>
      <c r="B523" s="4">
        <v>0</v>
      </c>
      <c r="C523" s="4">
        <v>0</v>
      </c>
      <c r="D523" s="4">
        <v>1</v>
      </c>
      <c r="E523" s="4">
        <v>228</v>
      </c>
      <c r="F523" s="4">
        <f>ROUND(Source!AY515,O523)</f>
        <v>369187.38</v>
      </c>
      <c r="G523" s="4" t="s">
        <v>46</v>
      </c>
      <c r="H523" s="4" t="s">
        <v>47</v>
      </c>
      <c r="I523" s="4"/>
      <c r="J523" s="4"/>
      <c r="K523" s="4">
        <v>228</v>
      </c>
      <c r="L523" s="4">
        <v>7</v>
      </c>
      <c r="M523" s="4">
        <v>3</v>
      </c>
      <c r="N523" s="4" t="s">
        <v>3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369187.38</v>
      </c>
      <c r="X523" s="4">
        <v>1</v>
      </c>
      <c r="Y523" s="4">
        <v>369187.38</v>
      </c>
      <c r="Z523" s="4"/>
      <c r="AA523" s="4"/>
      <c r="AB523" s="4"/>
    </row>
    <row r="524" spans="1:206" x14ac:dyDescent="0.2">
      <c r="A524" s="4">
        <v>50</v>
      </c>
      <c r="B524" s="4">
        <v>0</v>
      </c>
      <c r="C524" s="4">
        <v>0</v>
      </c>
      <c r="D524" s="4">
        <v>1</v>
      </c>
      <c r="E524" s="4">
        <v>216</v>
      </c>
      <c r="F524" s="4">
        <f>ROUND(Source!AP515,O524)</f>
        <v>0</v>
      </c>
      <c r="G524" s="4" t="s">
        <v>48</v>
      </c>
      <c r="H524" s="4" t="s">
        <v>49</v>
      </c>
      <c r="I524" s="4"/>
      <c r="J524" s="4"/>
      <c r="K524" s="4">
        <v>216</v>
      </c>
      <c r="L524" s="4">
        <v>8</v>
      </c>
      <c r="M524" s="4">
        <v>3</v>
      </c>
      <c r="N524" s="4" t="s">
        <v>3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0</v>
      </c>
      <c r="X524" s="4">
        <v>1</v>
      </c>
      <c r="Y524" s="4">
        <v>0</v>
      </c>
      <c r="Z524" s="4"/>
      <c r="AA524" s="4"/>
      <c r="AB524" s="4"/>
    </row>
    <row r="525" spans="1:206" x14ac:dyDescent="0.2">
      <c r="A525" s="4">
        <v>50</v>
      </c>
      <c r="B525" s="4">
        <v>0</v>
      </c>
      <c r="C525" s="4">
        <v>0</v>
      </c>
      <c r="D525" s="4">
        <v>1</v>
      </c>
      <c r="E525" s="4">
        <v>223</v>
      </c>
      <c r="F525" s="4">
        <f>ROUND(Source!AQ515,O525)</f>
        <v>0</v>
      </c>
      <c r="G525" s="4" t="s">
        <v>50</v>
      </c>
      <c r="H525" s="4" t="s">
        <v>51</v>
      </c>
      <c r="I525" s="4"/>
      <c r="J525" s="4"/>
      <c r="K525" s="4">
        <v>223</v>
      </c>
      <c r="L525" s="4">
        <v>9</v>
      </c>
      <c r="M525" s="4">
        <v>3</v>
      </c>
      <c r="N525" s="4" t="s">
        <v>3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0</v>
      </c>
      <c r="X525" s="4">
        <v>1</v>
      </c>
      <c r="Y525" s="4">
        <v>0</v>
      </c>
      <c r="Z525" s="4"/>
      <c r="AA525" s="4"/>
      <c r="AB525" s="4"/>
    </row>
    <row r="526" spans="1:206" x14ac:dyDescent="0.2">
      <c r="A526" s="4">
        <v>50</v>
      </c>
      <c r="B526" s="4">
        <v>0</v>
      </c>
      <c r="C526" s="4">
        <v>0</v>
      </c>
      <c r="D526" s="4">
        <v>1</v>
      </c>
      <c r="E526" s="4">
        <v>229</v>
      </c>
      <c r="F526" s="4">
        <f>ROUND(Source!AZ515,O526)</f>
        <v>0</v>
      </c>
      <c r="G526" s="4" t="s">
        <v>52</v>
      </c>
      <c r="H526" s="4" t="s">
        <v>53</v>
      </c>
      <c r="I526" s="4"/>
      <c r="J526" s="4"/>
      <c r="K526" s="4">
        <v>229</v>
      </c>
      <c r="L526" s="4">
        <v>10</v>
      </c>
      <c r="M526" s="4">
        <v>3</v>
      </c>
      <c r="N526" s="4" t="s">
        <v>3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0</v>
      </c>
      <c r="X526" s="4">
        <v>1</v>
      </c>
      <c r="Y526" s="4">
        <v>0</v>
      </c>
      <c r="Z526" s="4"/>
      <c r="AA526" s="4"/>
      <c r="AB526" s="4"/>
    </row>
    <row r="527" spans="1:206" x14ac:dyDescent="0.2">
      <c r="A527" s="4">
        <v>50</v>
      </c>
      <c r="B527" s="4">
        <v>0</v>
      </c>
      <c r="C527" s="4">
        <v>0</v>
      </c>
      <c r="D527" s="4">
        <v>1</v>
      </c>
      <c r="E527" s="4">
        <v>203</v>
      </c>
      <c r="F527" s="4">
        <f>ROUND(Source!Q515,O527)</f>
        <v>5047.79</v>
      </c>
      <c r="G527" s="4" t="s">
        <v>54</v>
      </c>
      <c r="H527" s="4" t="s">
        <v>55</v>
      </c>
      <c r="I527" s="4"/>
      <c r="J527" s="4"/>
      <c r="K527" s="4">
        <v>203</v>
      </c>
      <c r="L527" s="4">
        <v>11</v>
      </c>
      <c r="M527" s="4">
        <v>3</v>
      </c>
      <c r="N527" s="4" t="s">
        <v>3</v>
      </c>
      <c r="O527" s="4">
        <v>2</v>
      </c>
      <c r="P527" s="4"/>
      <c r="Q527" s="4"/>
      <c r="R527" s="4"/>
      <c r="S527" s="4"/>
      <c r="T527" s="4"/>
      <c r="U527" s="4"/>
      <c r="V527" s="4"/>
      <c r="W527" s="4">
        <v>5047.79</v>
      </c>
      <c r="X527" s="4">
        <v>1</v>
      </c>
      <c r="Y527" s="4">
        <v>5047.79</v>
      </c>
      <c r="Z527" s="4"/>
      <c r="AA527" s="4"/>
      <c r="AB527" s="4"/>
    </row>
    <row r="528" spans="1:206" x14ac:dyDescent="0.2">
      <c r="A528" s="4">
        <v>50</v>
      </c>
      <c r="B528" s="4">
        <v>0</v>
      </c>
      <c r="C528" s="4">
        <v>0</v>
      </c>
      <c r="D528" s="4">
        <v>1</v>
      </c>
      <c r="E528" s="4">
        <v>231</v>
      </c>
      <c r="F528" s="4">
        <f>ROUND(Source!BB515,O528)</f>
        <v>0</v>
      </c>
      <c r="G528" s="4" t="s">
        <v>56</v>
      </c>
      <c r="H528" s="4" t="s">
        <v>57</v>
      </c>
      <c r="I528" s="4"/>
      <c r="J528" s="4"/>
      <c r="K528" s="4">
        <v>231</v>
      </c>
      <c r="L528" s="4">
        <v>12</v>
      </c>
      <c r="M528" s="4">
        <v>3</v>
      </c>
      <c r="N528" s="4" t="s">
        <v>3</v>
      </c>
      <c r="O528" s="4">
        <v>2</v>
      </c>
      <c r="P528" s="4"/>
      <c r="Q528" s="4"/>
      <c r="R528" s="4"/>
      <c r="S528" s="4"/>
      <c r="T528" s="4"/>
      <c r="U528" s="4"/>
      <c r="V528" s="4"/>
      <c r="W528" s="4">
        <v>0</v>
      </c>
      <c r="X528" s="4">
        <v>1</v>
      </c>
      <c r="Y528" s="4">
        <v>0</v>
      </c>
      <c r="Z528" s="4"/>
      <c r="AA528" s="4"/>
      <c r="AB528" s="4"/>
    </row>
    <row r="529" spans="1:28" x14ac:dyDescent="0.2">
      <c r="A529" s="4">
        <v>50</v>
      </c>
      <c r="B529" s="4">
        <v>0</v>
      </c>
      <c r="C529" s="4">
        <v>0</v>
      </c>
      <c r="D529" s="4">
        <v>1</v>
      </c>
      <c r="E529" s="4">
        <v>204</v>
      </c>
      <c r="F529" s="4">
        <f>ROUND(Source!R515,O529)</f>
        <v>71.31</v>
      </c>
      <c r="G529" s="4" t="s">
        <v>58</v>
      </c>
      <c r="H529" s="4" t="s">
        <v>59</v>
      </c>
      <c r="I529" s="4"/>
      <c r="J529" s="4"/>
      <c r="K529" s="4">
        <v>204</v>
      </c>
      <c r="L529" s="4">
        <v>13</v>
      </c>
      <c r="M529" s="4">
        <v>3</v>
      </c>
      <c r="N529" s="4" t="s">
        <v>3</v>
      </c>
      <c r="O529" s="4">
        <v>2</v>
      </c>
      <c r="P529" s="4"/>
      <c r="Q529" s="4"/>
      <c r="R529" s="4"/>
      <c r="S529" s="4"/>
      <c r="T529" s="4"/>
      <c r="U529" s="4"/>
      <c r="V529" s="4"/>
      <c r="W529" s="4">
        <v>71.31</v>
      </c>
      <c r="X529" s="4">
        <v>1</v>
      </c>
      <c r="Y529" s="4">
        <v>71.31</v>
      </c>
      <c r="Z529" s="4"/>
      <c r="AA529" s="4"/>
      <c r="AB529" s="4"/>
    </row>
    <row r="530" spans="1:28" x14ac:dyDescent="0.2">
      <c r="A530" s="4">
        <v>50</v>
      </c>
      <c r="B530" s="4">
        <v>0</v>
      </c>
      <c r="C530" s="4">
        <v>0</v>
      </c>
      <c r="D530" s="4">
        <v>1</v>
      </c>
      <c r="E530" s="4">
        <v>205</v>
      </c>
      <c r="F530" s="4">
        <f>ROUND(Source!S515,O530)</f>
        <v>905923.3</v>
      </c>
      <c r="G530" s="4" t="s">
        <v>60</v>
      </c>
      <c r="H530" s="4" t="s">
        <v>61</v>
      </c>
      <c r="I530" s="4"/>
      <c r="J530" s="4"/>
      <c r="K530" s="4">
        <v>205</v>
      </c>
      <c r="L530" s="4">
        <v>14</v>
      </c>
      <c r="M530" s="4">
        <v>3</v>
      </c>
      <c r="N530" s="4" t="s">
        <v>3</v>
      </c>
      <c r="O530" s="4">
        <v>2</v>
      </c>
      <c r="P530" s="4"/>
      <c r="Q530" s="4"/>
      <c r="R530" s="4"/>
      <c r="S530" s="4"/>
      <c r="T530" s="4"/>
      <c r="U530" s="4"/>
      <c r="V530" s="4"/>
      <c r="W530" s="4">
        <v>905923.3</v>
      </c>
      <c r="X530" s="4">
        <v>1</v>
      </c>
      <c r="Y530" s="4">
        <v>905923.3</v>
      </c>
      <c r="Z530" s="4"/>
      <c r="AA530" s="4"/>
      <c r="AB530" s="4"/>
    </row>
    <row r="531" spans="1:28" x14ac:dyDescent="0.2">
      <c r="A531" s="4">
        <v>50</v>
      </c>
      <c r="B531" s="4">
        <v>0</v>
      </c>
      <c r="C531" s="4">
        <v>0</v>
      </c>
      <c r="D531" s="4">
        <v>1</v>
      </c>
      <c r="E531" s="4">
        <v>232</v>
      </c>
      <c r="F531" s="4">
        <f>ROUND(Source!BC515,O531)</f>
        <v>0</v>
      </c>
      <c r="G531" s="4" t="s">
        <v>62</v>
      </c>
      <c r="H531" s="4" t="s">
        <v>63</v>
      </c>
      <c r="I531" s="4"/>
      <c r="J531" s="4"/>
      <c r="K531" s="4">
        <v>232</v>
      </c>
      <c r="L531" s="4">
        <v>15</v>
      </c>
      <c r="M531" s="4">
        <v>3</v>
      </c>
      <c r="N531" s="4" t="s">
        <v>3</v>
      </c>
      <c r="O531" s="4">
        <v>2</v>
      </c>
      <c r="P531" s="4"/>
      <c r="Q531" s="4"/>
      <c r="R531" s="4"/>
      <c r="S531" s="4"/>
      <c r="T531" s="4"/>
      <c r="U531" s="4"/>
      <c r="V531" s="4"/>
      <c r="W531" s="4">
        <v>0</v>
      </c>
      <c r="X531" s="4">
        <v>1</v>
      </c>
      <c r="Y531" s="4">
        <v>0</v>
      </c>
      <c r="Z531" s="4"/>
      <c r="AA531" s="4"/>
      <c r="AB531" s="4"/>
    </row>
    <row r="532" spans="1:28" x14ac:dyDescent="0.2">
      <c r="A532" s="4">
        <v>50</v>
      </c>
      <c r="B532" s="4">
        <v>0</v>
      </c>
      <c r="C532" s="4">
        <v>0</v>
      </c>
      <c r="D532" s="4">
        <v>1</v>
      </c>
      <c r="E532" s="4">
        <v>214</v>
      </c>
      <c r="F532" s="4">
        <f>ROUND(Source!AS515,O532)</f>
        <v>340131.02</v>
      </c>
      <c r="G532" s="4" t="s">
        <v>64</v>
      </c>
      <c r="H532" s="4" t="s">
        <v>65</v>
      </c>
      <c r="I532" s="4"/>
      <c r="J532" s="4"/>
      <c r="K532" s="4">
        <v>214</v>
      </c>
      <c r="L532" s="4">
        <v>16</v>
      </c>
      <c r="M532" s="4">
        <v>3</v>
      </c>
      <c r="N532" s="4" t="s">
        <v>3</v>
      </c>
      <c r="O532" s="4">
        <v>2</v>
      </c>
      <c r="P532" s="4"/>
      <c r="Q532" s="4"/>
      <c r="R532" s="4"/>
      <c r="S532" s="4"/>
      <c r="T532" s="4"/>
      <c r="U532" s="4"/>
      <c r="V532" s="4"/>
      <c r="W532" s="4">
        <v>340131.02</v>
      </c>
      <c r="X532" s="4">
        <v>1</v>
      </c>
      <c r="Y532" s="4">
        <v>340131.02</v>
      </c>
      <c r="Z532" s="4"/>
      <c r="AA532" s="4"/>
      <c r="AB532" s="4"/>
    </row>
    <row r="533" spans="1:28" x14ac:dyDescent="0.2">
      <c r="A533" s="4">
        <v>50</v>
      </c>
      <c r="B533" s="4">
        <v>0</v>
      </c>
      <c r="C533" s="4">
        <v>0</v>
      </c>
      <c r="D533" s="4">
        <v>1</v>
      </c>
      <c r="E533" s="4">
        <v>215</v>
      </c>
      <c r="F533" s="4">
        <f>ROUND(Source!AT515,O533)</f>
        <v>0</v>
      </c>
      <c r="G533" s="4" t="s">
        <v>66</v>
      </c>
      <c r="H533" s="4" t="s">
        <v>67</v>
      </c>
      <c r="I533" s="4"/>
      <c r="J533" s="4"/>
      <c r="K533" s="4">
        <v>215</v>
      </c>
      <c r="L533" s="4">
        <v>17</v>
      </c>
      <c r="M533" s="4">
        <v>3</v>
      </c>
      <c r="N533" s="4" t="s">
        <v>3</v>
      </c>
      <c r="O533" s="4">
        <v>2</v>
      </c>
      <c r="P533" s="4"/>
      <c r="Q533" s="4"/>
      <c r="R533" s="4"/>
      <c r="S533" s="4"/>
      <c r="T533" s="4"/>
      <c r="U533" s="4"/>
      <c r="V533" s="4"/>
      <c r="W533" s="4">
        <v>0</v>
      </c>
      <c r="X533" s="4">
        <v>1</v>
      </c>
      <c r="Y533" s="4">
        <v>0</v>
      </c>
      <c r="Z533" s="4"/>
      <c r="AA533" s="4"/>
      <c r="AB533" s="4"/>
    </row>
    <row r="534" spans="1:28" x14ac:dyDescent="0.2">
      <c r="A534" s="4">
        <v>50</v>
      </c>
      <c r="B534" s="4">
        <v>0</v>
      </c>
      <c r="C534" s="4">
        <v>0</v>
      </c>
      <c r="D534" s="4">
        <v>1</v>
      </c>
      <c r="E534" s="4">
        <v>217</v>
      </c>
      <c r="F534" s="4">
        <f>ROUND(Source!AU515,O534)</f>
        <v>1664843.1</v>
      </c>
      <c r="G534" s="4" t="s">
        <v>68</v>
      </c>
      <c r="H534" s="4" t="s">
        <v>69</v>
      </c>
      <c r="I534" s="4"/>
      <c r="J534" s="4"/>
      <c r="K534" s="4">
        <v>217</v>
      </c>
      <c r="L534" s="4">
        <v>18</v>
      </c>
      <c r="M534" s="4">
        <v>3</v>
      </c>
      <c r="N534" s="4" t="s">
        <v>3</v>
      </c>
      <c r="O534" s="4">
        <v>2</v>
      </c>
      <c r="P534" s="4"/>
      <c r="Q534" s="4"/>
      <c r="R534" s="4"/>
      <c r="S534" s="4"/>
      <c r="T534" s="4"/>
      <c r="U534" s="4"/>
      <c r="V534" s="4"/>
      <c r="W534" s="4">
        <v>1664843.1</v>
      </c>
      <c r="X534" s="4">
        <v>1</v>
      </c>
      <c r="Y534" s="4">
        <v>1664843.1</v>
      </c>
      <c r="Z534" s="4"/>
      <c r="AA534" s="4"/>
      <c r="AB534" s="4"/>
    </row>
    <row r="535" spans="1:28" x14ac:dyDescent="0.2">
      <c r="A535" s="4">
        <v>50</v>
      </c>
      <c r="B535" s="4">
        <v>0</v>
      </c>
      <c r="C535" s="4">
        <v>0</v>
      </c>
      <c r="D535" s="4">
        <v>1</v>
      </c>
      <c r="E535" s="4">
        <v>230</v>
      </c>
      <c r="F535" s="4">
        <f>ROUND(Source!BA515,O535)</f>
        <v>0</v>
      </c>
      <c r="G535" s="4" t="s">
        <v>70</v>
      </c>
      <c r="H535" s="4" t="s">
        <v>71</v>
      </c>
      <c r="I535" s="4"/>
      <c r="J535" s="4"/>
      <c r="K535" s="4">
        <v>230</v>
      </c>
      <c r="L535" s="4">
        <v>19</v>
      </c>
      <c r="M535" s="4">
        <v>3</v>
      </c>
      <c r="N535" s="4" t="s">
        <v>3</v>
      </c>
      <c r="O535" s="4">
        <v>2</v>
      </c>
      <c r="P535" s="4"/>
      <c r="Q535" s="4"/>
      <c r="R535" s="4"/>
      <c r="S535" s="4"/>
      <c r="T535" s="4"/>
      <c r="U535" s="4"/>
      <c r="V535" s="4"/>
      <c r="W535" s="4">
        <v>0</v>
      </c>
      <c r="X535" s="4">
        <v>1</v>
      </c>
      <c r="Y535" s="4">
        <v>0</v>
      </c>
      <c r="Z535" s="4"/>
      <c r="AA535" s="4"/>
      <c r="AB535" s="4"/>
    </row>
    <row r="536" spans="1:28" x14ac:dyDescent="0.2">
      <c r="A536" s="4">
        <v>50</v>
      </c>
      <c r="B536" s="4">
        <v>0</v>
      </c>
      <c r="C536" s="4">
        <v>0</v>
      </c>
      <c r="D536" s="4">
        <v>1</v>
      </c>
      <c r="E536" s="4">
        <v>206</v>
      </c>
      <c r="F536" s="4">
        <f>ROUND(Source!T515,O536)</f>
        <v>0</v>
      </c>
      <c r="G536" s="4" t="s">
        <v>72</v>
      </c>
      <c r="H536" s="4" t="s">
        <v>73</v>
      </c>
      <c r="I536" s="4"/>
      <c r="J536" s="4"/>
      <c r="K536" s="4">
        <v>206</v>
      </c>
      <c r="L536" s="4">
        <v>20</v>
      </c>
      <c r="M536" s="4">
        <v>3</v>
      </c>
      <c r="N536" s="4" t="s">
        <v>3</v>
      </c>
      <c r="O536" s="4">
        <v>2</v>
      </c>
      <c r="P536" s="4"/>
      <c r="Q536" s="4"/>
      <c r="R536" s="4"/>
      <c r="S536" s="4"/>
      <c r="T536" s="4"/>
      <c r="U536" s="4"/>
      <c r="V536" s="4"/>
      <c r="W536" s="4">
        <v>0</v>
      </c>
      <c r="X536" s="4">
        <v>1</v>
      </c>
      <c r="Y536" s="4">
        <v>0</v>
      </c>
      <c r="Z536" s="4"/>
      <c r="AA536" s="4"/>
      <c r="AB536" s="4"/>
    </row>
    <row r="537" spans="1:28" x14ac:dyDescent="0.2">
      <c r="A537" s="4">
        <v>50</v>
      </c>
      <c r="B537" s="4">
        <v>0</v>
      </c>
      <c r="C537" s="4">
        <v>0</v>
      </c>
      <c r="D537" s="4">
        <v>1</v>
      </c>
      <c r="E537" s="4">
        <v>207</v>
      </c>
      <c r="F537" s="4">
        <f>Source!U515</f>
        <v>3237.9922879999999</v>
      </c>
      <c r="G537" s="4" t="s">
        <v>74</v>
      </c>
      <c r="H537" s="4" t="s">
        <v>75</v>
      </c>
      <c r="I537" s="4"/>
      <c r="J537" s="4"/>
      <c r="K537" s="4">
        <v>207</v>
      </c>
      <c r="L537" s="4">
        <v>21</v>
      </c>
      <c r="M537" s="4">
        <v>3</v>
      </c>
      <c r="N537" s="4" t="s">
        <v>3</v>
      </c>
      <c r="O537" s="4">
        <v>-1</v>
      </c>
      <c r="P537" s="4"/>
      <c r="Q537" s="4"/>
      <c r="R537" s="4"/>
      <c r="S537" s="4"/>
      <c r="T537" s="4"/>
      <c r="U537" s="4"/>
      <c r="V537" s="4"/>
      <c r="W537" s="4">
        <v>3237.9922880000004</v>
      </c>
      <c r="X537" s="4">
        <v>1</v>
      </c>
      <c r="Y537" s="4">
        <v>3237.9922880000004</v>
      </c>
      <c r="Z537" s="4"/>
      <c r="AA537" s="4"/>
      <c r="AB537" s="4"/>
    </row>
    <row r="538" spans="1:28" x14ac:dyDescent="0.2">
      <c r="A538" s="4">
        <v>50</v>
      </c>
      <c r="B538" s="4">
        <v>0</v>
      </c>
      <c r="C538" s="4">
        <v>0</v>
      </c>
      <c r="D538" s="4">
        <v>1</v>
      </c>
      <c r="E538" s="4">
        <v>208</v>
      </c>
      <c r="F538" s="4">
        <f>Source!V515</f>
        <v>0</v>
      </c>
      <c r="G538" s="4" t="s">
        <v>76</v>
      </c>
      <c r="H538" s="4" t="s">
        <v>77</v>
      </c>
      <c r="I538" s="4"/>
      <c r="J538" s="4"/>
      <c r="K538" s="4">
        <v>208</v>
      </c>
      <c r="L538" s="4">
        <v>22</v>
      </c>
      <c r="M538" s="4">
        <v>3</v>
      </c>
      <c r="N538" s="4" t="s">
        <v>3</v>
      </c>
      <c r="O538" s="4">
        <v>-1</v>
      </c>
      <c r="P538" s="4"/>
      <c r="Q538" s="4"/>
      <c r="R538" s="4"/>
      <c r="S538" s="4"/>
      <c r="T538" s="4"/>
      <c r="U538" s="4"/>
      <c r="V538" s="4"/>
      <c r="W538" s="4">
        <v>0</v>
      </c>
      <c r="X538" s="4">
        <v>1</v>
      </c>
      <c r="Y538" s="4">
        <v>0</v>
      </c>
      <c r="Z538" s="4"/>
      <c r="AA538" s="4"/>
      <c r="AB538" s="4"/>
    </row>
    <row r="539" spans="1:28" x14ac:dyDescent="0.2">
      <c r="A539" s="4">
        <v>50</v>
      </c>
      <c r="B539" s="4">
        <v>0</v>
      </c>
      <c r="C539" s="4">
        <v>0</v>
      </c>
      <c r="D539" s="4">
        <v>1</v>
      </c>
      <c r="E539" s="4">
        <v>209</v>
      </c>
      <c r="F539" s="4">
        <f>ROUND(Source!W515,O539)</f>
        <v>0</v>
      </c>
      <c r="G539" s="4" t="s">
        <v>78</v>
      </c>
      <c r="H539" s="4" t="s">
        <v>79</v>
      </c>
      <c r="I539" s="4"/>
      <c r="J539" s="4"/>
      <c r="K539" s="4">
        <v>209</v>
      </c>
      <c r="L539" s="4">
        <v>23</v>
      </c>
      <c r="M539" s="4">
        <v>3</v>
      </c>
      <c r="N539" s="4" t="s">
        <v>3</v>
      </c>
      <c r="O539" s="4">
        <v>2</v>
      </c>
      <c r="P539" s="4"/>
      <c r="Q539" s="4"/>
      <c r="R539" s="4"/>
      <c r="S539" s="4"/>
      <c r="T539" s="4"/>
      <c r="U539" s="4"/>
      <c r="V539" s="4"/>
      <c r="W539" s="4">
        <v>0</v>
      </c>
      <c r="X539" s="4">
        <v>1</v>
      </c>
      <c r="Y539" s="4">
        <v>0</v>
      </c>
      <c r="Z539" s="4"/>
      <c r="AA539" s="4"/>
      <c r="AB539" s="4"/>
    </row>
    <row r="540" spans="1:28" x14ac:dyDescent="0.2">
      <c r="A540" s="4">
        <v>50</v>
      </c>
      <c r="B540" s="4">
        <v>0</v>
      </c>
      <c r="C540" s="4">
        <v>0</v>
      </c>
      <c r="D540" s="4">
        <v>1</v>
      </c>
      <c r="E540" s="4">
        <v>233</v>
      </c>
      <c r="F540" s="4">
        <f>ROUND(Source!BD515,O540)</f>
        <v>0</v>
      </c>
      <c r="G540" s="4" t="s">
        <v>80</v>
      </c>
      <c r="H540" s="4" t="s">
        <v>81</v>
      </c>
      <c r="I540" s="4"/>
      <c r="J540" s="4"/>
      <c r="K540" s="4">
        <v>233</v>
      </c>
      <c r="L540" s="4">
        <v>24</v>
      </c>
      <c r="M540" s="4">
        <v>3</v>
      </c>
      <c r="N540" s="4" t="s">
        <v>3</v>
      </c>
      <c r="O540" s="4">
        <v>2</v>
      </c>
      <c r="P540" s="4"/>
      <c r="Q540" s="4"/>
      <c r="R540" s="4"/>
      <c r="S540" s="4"/>
      <c r="T540" s="4"/>
      <c r="U540" s="4"/>
      <c r="V540" s="4"/>
      <c r="W540" s="4">
        <v>0</v>
      </c>
      <c r="X540" s="4">
        <v>1</v>
      </c>
      <c r="Y540" s="4">
        <v>0</v>
      </c>
      <c r="Z540" s="4"/>
      <c r="AA540" s="4"/>
      <c r="AB540" s="4"/>
    </row>
    <row r="541" spans="1:28" x14ac:dyDescent="0.2">
      <c r="A541" s="4">
        <v>50</v>
      </c>
      <c r="B541" s="4">
        <v>0</v>
      </c>
      <c r="C541" s="4">
        <v>0</v>
      </c>
      <c r="D541" s="4">
        <v>1</v>
      </c>
      <c r="E541" s="4">
        <v>210</v>
      </c>
      <c r="F541" s="4">
        <f>ROUND(Source!X515,O541)</f>
        <v>634146.31999999995</v>
      </c>
      <c r="G541" s="4" t="s">
        <v>82</v>
      </c>
      <c r="H541" s="4" t="s">
        <v>83</v>
      </c>
      <c r="I541" s="4"/>
      <c r="J541" s="4"/>
      <c r="K541" s="4">
        <v>210</v>
      </c>
      <c r="L541" s="4">
        <v>25</v>
      </c>
      <c r="M541" s="4">
        <v>3</v>
      </c>
      <c r="N541" s="4" t="s">
        <v>3</v>
      </c>
      <c r="O541" s="4">
        <v>2</v>
      </c>
      <c r="P541" s="4"/>
      <c r="Q541" s="4"/>
      <c r="R541" s="4"/>
      <c r="S541" s="4"/>
      <c r="T541" s="4"/>
      <c r="U541" s="4"/>
      <c r="V541" s="4"/>
      <c r="W541" s="4">
        <v>634146.31999999995</v>
      </c>
      <c r="X541" s="4">
        <v>1</v>
      </c>
      <c r="Y541" s="4">
        <v>634146.31999999995</v>
      </c>
      <c r="Z541" s="4"/>
      <c r="AA541" s="4"/>
      <c r="AB541" s="4"/>
    </row>
    <row r="542" spans="1:28" x14ac:dyDescent="0.2">
      <c r="A542" s="4">
        <v>50</v>
      </c>
      <c r="B542" s="4">
        <v>0</v>
      </c>
      <c r="C542" s="4">
        <v>0</v>
      </c>
      <c r="D542" s="4">
        <v>1</v>
      </c>
      <c r="E542" s="4">
        <v>211</v>
      </c>
      <c r="F542" s="4">
        <f>ROUND(Source!Y515,O542)</f>
        <v>90592.320000000007</v>
      </c>
      <c r="G542" s="4" t="s">
        <v>84</v>
      </c>
      <c r="H542" s="4" t="s">
        <v>85</v>
      </c>
      <c r="I542" s="4"/>
      <c r="J542" s="4"/>
      <c r="K542" s="4">
        <v>211</v>
      </c>
      <c r="L542" s="4">
        <v>26</v>
      </c>
      <c r="M542" s="4">
        <v>3</v>
      </c>
      <c r="N542" s="4" t="s">
        <v>3</v>
      </c>
      <c r="O542" s="4">
        <v>2</v>
      </c>
      <c r="P542" s="4"/>
      <c r="Q542" s="4"/>
      <c r="R542" s="4"/>
      <c r="S542" s="4"/>
      <c r="T542" s="4"/>
      <c r="U542" s="4"/>
      <c r="V542" s="4"/>
      <c r="W542" s="4">
        <v>90592.320000000007</v>
      </c>
      <c r="X542" s="4">
        <v>1</v>
      </c>
      <c r="Y542" s="4">
        <v>90592.320000000007</v>
      </c>
      <c r="Z542" s="4"/>
      <c r="AA542" s="4"/>
      <c r="AB542" s="4"/>
    </row>
    <row r="543" spans="1:28" x14ac:dyDescent="0.2">
      <c r="A543" s="4">
        <v>50</v>
      </c>
      <c r="B543" s="4">
        <v>0</v>
      </c>
      <c r="C543" s="4">
        <v>0</v>
      </c>
      <c r="D543" s="4">
        <v>1</v>
      </c>
      <c r="E543" s="4">
        <v>224</v>
      </c>
      <c r="F543" s="4">
        <f>ROUND(Source!AR515,O543)</f>
        <v>2004974.12</v>
      </c>
      <c r="G543" s="4" t="s">
        <v>86</v>
      </c>
      <c r="H543" s="4" t="s">
        <v>87</v>
      </c>
      <c r="I543" s="4"/>
      <c r="J543" s="4"/>
      <c r="K543" s="4">
        <v>224</v>
      </c>
      <c r="L543" s="4">
        <v>27</v>
      </c>
      <c r="M543" s="4">
        <v>3</v>
      </c>
      <c r="N543" s="4" t="s">
        <v>3</v>
      </c>
      <c r="O543" s="4">
        <v>2</v>
      </c>
      <c r="P543" s="4"/>
      <c r="Q543" s="4"/>
      <c r="R543" s="4"/>
      <c r="S543" s="4"/>
      <c r="T543" s="4"/>
      <c r="U543" s="4"/>
      <c r="V543" s="4"/>
      <c r="W543" s="4">
        <v>2004974.12</v>
      </c>
      <c r="X543" s="4">
        <v>1</v>
      </c>
      <c r="Y543" s="4">
        <v>2004974.12</v>
      </c>
      <c r="Z543" s="4"/>
      <c r="AA543" s="4"/>
      <c r="AB543" s="4"/>
    </row>
    <row r="544" spans="1:28" x14ac:dyDescent="0.2">
      <c r="A544" s="4">
        <v>50</v>
      </c>
      <c r="B544" s="4">
        <v>1</v>
      </c>
      <c r="C544" s="4">
        <v>0</v>
      </c>
      <c r="D544" s="4">
        <v>2</v>
      </c>
      <c r="E544" s="4">
        <v>0</v>
      </c>
      <c r="F544" s="4">
        <f>ROUND(F543,O544)</f>
        <v>2004974.12</v>
      </c>
      <c r="G544" s="4" t="s">
        <v>149</v>
      </c>
      <c r="H544" s="4" t="s">
        <v>150</v>
      </c>
      <c r="I544" s="4"/>
      <c r="J544" s="4"/>
      <c r="K544" s="4">
        <v>212</v>
      </c>
      <c r="L544" s="4">
        <v>28</v>
      </c>
      <c r="M544" s="4">
        <v>0</v>
      </c>
      <c r="N544" s="4" t="s">
        <v>3</v>
      </c>
      <c r="O544" s="4">
        <v>2</v>
      </c>
      <c r="P544" s="4"/>
      <c r="Q544" s="4"/>
      <c r="R544" s="4"/>
      <c r="S544" s="4"/>
      <c r="T544" s="4"/>
      <c r="U544" s="4"/>
      <c r="V544" s="4"/>
      <c r="W544" s="4">
        <v>2004974.12</v>
      </c>
      <c r="X544" s="4">
        <v>1</v>
      </c>
      <c r="Y544" s="4">
        <v>2004974.12</v>
      </c>
      <c r="Z544" s="4"/>
      <c r="AA544" s="4"/>
      <c r="AB544" s="4"/>
    </row>
    <row r="545" spans="1:245" x14ac:dyDescent="0.2">
      <c r="A545" s="4">
        <v>50</v>
      </c>
      <c r="B545" s="4">
        <v>1</v>
      </c>
      <c r="C545" s="4">
        <v>0</v>
      </c>
      <c r="D545" s="4">
        <v>2</v>
      </c>
      <c r="E545" s="4">
        <v>0</v>
      </c>
      <c r="F545" s="4">
        <f>ROUND(F544*0.07,O545)</f>
        <v>140348.19</v>
      </c>
      <c r="G545" s="4" t="s">
        <v>151</v>
      </c>
      <c r="H545" s="4" t="s">
        <v>152</v>
      </c>
      <c r="I545" s="4"/>
      <c r="J545" s="4"/>
      <c r="K545" s="4">
        <v>212</v>
      </c>
      <c r="L545" s="4">
        <v>29</v>
      </c>
      <c r="M545" s="4">
        <v>0</v>
      </c>
      <c r="N545" s="4" t="s">
        <v>3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140348.19</v>
      </c>
      <c r="X545" s="4">
        <v>1</v>
      </c>
      <c r="Y545" s="4">
        <v>140348.19</v>
      </c>
      <c r="Z545" s="4"/>
      <c r="AA545" s="4"/>
      <c r="AB545" s="4"/>
    </row>
    <row r="546" spans="1:245" x14ac:dyDescent="0.2">
      <c r="A546" s="4">
        <v>50</v>
      </c>
      <c r="B546" s="4">
        <v>1</v>
      </c>
      <c r="C546" s="4">
        <v>0</v>
      </c>
      <c r="D546" s="4">
        <v>2</v>
      </c>
      <c r="E546" s="4">
        <v>213</v>
      </c>
      <c r="F546" s="4">
        <f>ROUND(F544+F545,O546)</f>
        <v>2145322.31</v>
      </c>
      <c r="G546" s="4" t="s">
        <v>153</v>
      </c>
      <c r="H546" s="4" t="s">
        <v>86</v>
      </c>
      <c r="I546" s="4"/>
      <c r="J546" s="4"/>
      <c r="K546" s="4">
        <v>212</v>
      </c>
      <c r="L546" s="4">
        <v>30</v>
      </c>
      <c r="M546" s="4">
        <v>0</v>
      </c>
      <c r="N546" s="4" t="s">
        <v>3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2145322.31</v>
      </c>
      <c r="X546" s="4">
        <v>1</v>
      </c>
      <c r="Y546" s="4">
        <v>2145322.31</v>
      </c>
      <c r="Z546" s="4"/>
      <c r="AA546" s="4"/>
      <c r="AB546" s="4"/>
    </row>
    <row r="548" spans="1:245" x14ac:dyDescent="0.2">
      <c r="A548" s="1">
        <v>4</v>
      </c>
      <c r="B548" s="1">
        <v>1</v>
      </c>
      <c r="C548" s="1"/>
      <c r="D548" s="1">
        <f>ROW(A837)</f>
        <v>837</v>
      </c>
      <c r="E548" s="1"/>
      <c r="F548" s="1" t="s">
        <v>3</v>
      </c>
      <c r="G548" s="1" t="s">
        <v>227</v>
      </c>
      <c r="H548" s="1" t="s">
        <v>3</v>
      </c>
      <c r="I548" s="1">
        <v>0</v>
      </c>
      <c r="J548" s="1"/>
      <c r="K548" s="1">
        <v>-1</v>
      </c>
      <c r="L548" s="1"/>
      <c r="M548" s="1" t="s">
        <v>3</v>
      </c>
      <c r="N548" s="1"/>
      <c r="O548" s="1"/>
      <c r="P548" s="1"/>
      <c r="Q548" s="1"/>
      <c r="R548" s="1"/>
      <c r="S548" s="1">
        <v>0</v>
      </c>
      <c r="T548" s="1"/>
      <c r="U548" s="1" t="s">
        <v>3</v>
      </c>
      <c r="V548" s="1">
        <v>0</v>
      </c>
      <c r="W548" s="1"/>
      <c r="X548" s="1"/>
      <c r="Y548" s="1"/>
      <c r="Z548" s="1"/>
      <c r="AA548" s="1"/>
      <c r="AB548" s="1" t="s">
        <v>3</v>
      </c>
      <c r="AC548" s="1" t="s">
        <v>3</v>
      </c>
      <c r="AD548" s="1" t="s">
        <v>3</v>
      </c>
      <c r="AE548" s="1" t="s">
        <v>3</v>
      </c>
      <c r="AF548" s="1" t="s">
        <v>3</v>
      </c>
      <c r="AG548" s="1" t="s">
        <v>3</v>
      </c>
      <c r="AH548" s="1"/>
      <c r="AI548" s="1"/>
      <c r="AJ548" s="1"/>
      <c r="AK548" s="1"/>
      <c r="AL548" s="1"/>
      <c r="AM548" s="1"/>
      <c r="AN548" s="1"/>
      <c r="AO548" s="1"/>
      <c r="AP548" s="1" t="s">
        <v>3</v>
      </c>
      <c r="AQ548" s="1" t="s">
        <v>3</v>
      </c>
      <c r="AR548" s="1" t="s">
        <v>3</v>
      </c>
      <c r="AS548" s="1"/>
      <c r="AT548" s="1"/>
      <c r="AU548" s="1"/>
      <c r="AV548" s="1"/>
      <c r="AW548" s="1"/>
      <c r="AX548" s="1"/>
      <c r="AY548" s="1"/>
      <c r="AZ548" s="1" t="s">
        <v>3</v>
      </c>
      <c r="BA548" s="1"/>
      <c r="BB548" s="1" t="s">
        <v>3</v>
      </c>
      <c r="BC548" s="1" t="s">
        <v>3</v>
      </c>
      <c r="BD548" s="1" t="s">
        <v>3</v>
      </c>
      <c r="BE548" s="1" t="s">
        <v>3</v>
      </c>
      <c r="BF548" s="1" t="s">
        <v>3</v>
      </c>
      <c r="BG548" s="1" t="s">
        <v>3</v>
      </c>
      <c r="BH548" s="1" t="s">
        <v>3</v>
      </c>
      <c r="BI548" s="1" t="s">
        <v>3</v>
      </c>
      <c r="BJ548" s="1" t="s">
        <v>3</v>
      </c>
      <c r="BK548" s="1" t="s">
        <v>3</v>
      </c>
      <c r="BL548" s="1" t="s">
        <v>3</v>
      </c>
      <c r="BM548" s="1" t="s">
        <v>3</v>
      </c>
      <c r="BN548" s="1" t="s">
        <v>3</v>
      </c>
      <c r="BO548" s="1" t="s">
        <v>3</v>
      </c>
      <c r="BP548" s="1" t="s">
        <v>3</v>
      </c>
      <c r="BQ548" s="1"/>
      <c r="BR548" s="1"/>
      <c r="BS548" s="1"/>
      <c r="BT548" s="1"/>
      <c r="BU548" s="1"/>
      <c r="BV548" s="1"/>
      <c r="BW548" s="1"/>
      <c r="BX548" s="1">
        <v>0</v>
      </c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>
        <v>0</v>
      </c>
    </row>
    <row r="550" spans="1:245" x14ac:dyDescent="0.2">
      <c r="A550" s="2">
        <v>52</v>
      </c>
      <c r="B550" s="2">
        <f t="shared" ref="B550:G550" si="330">B837</f>
        <v>1</v>
      </c>
      <c r="C550" s="2">
        <f t="shared" si="330"/>
        <v>4</v>
      </c>
      <c r="D550" s="2">
        <f t="shared" si="330"/>
        <v>548</v>
      </c>
      <c r="E550" s="2">
        <f t="shared" si="330"/>
        <v>0</v>
      </c>
      <c r="F550" s="2" t="str">
        <f t="shared" si="330"/>
        <v/>
      </c>
      <c r="G550" s="2" t="str">
        <f t="shared" si="330"/>
        <v>Генеральная уборка</v>
      </c>
      <c r="H550" s="2"/>
      <c r="I550" s="2"/>
      <c r="J550" s="2"/>
      <c r="K550" s="2"/>
      <c r="L550" s="2"/>
      <c r="M550" s="2"/>
      <c r="N550" s="2"/>
      <c r="O550" s="2">
        <f t="shared" ref="O550:AT550" si="331">O837</f>
        <v>78103.33</v>
      </c>
      <c r="P550" s="2">
        <f t="shared" si="331"/>
        <v>1885.81</v>
      </c>
      <c r="Q550" s="2">
        <f t="shared" si="331"/>
        <v>171.11</v>
      </c>
      <c r="R550" s="2">
        <f t="shared" si="331"/>
        <v>2.42</v>
      </c>
      <c r="S550" s="2">
        <f t="shared" si="331"/>
        <v>76046.41</v>
      </c>
      <c r="T550" s="2">
        <f t="shared" si="331"/>
        <v>0</v>
      </c>
      <c r="U550" s="2">
        <f t="shared" si="331"/>
        <v>250.38061400000001</v>
      </c>
      <c r="V550" s="2">
        <f t="shared" si="331"/>
        <v>0</v>
      </c>
      <c r="W550" s="2">
        <f t="shared" si="331"/>
        <v>0</v>
      </c>
      <c r="X550" s="2">
        <f t="shared" si="331"/>
        <v>53232.5</v>
      </c>
      <c r="Y550" s="2">
        <f t="shared" si="331"/>
        <v>7604.64</v>
      </c>
      <c r="Z550" s="2">
        <f t="shared" si="331"/>
        <v>0</v>
      </c>
      <c r="AA550" s="2">
        <f t="shared" si="331"/>
        <v>0</v>
      </c>
      <c r="AB550" s="2">
        <f t="shared" si="331"/>
        <v>0</v>
      </c>
      <c r="AC550" s="2">
        <f t="shared" si="331"/>
        <v>0</v>
      </c>
      <c r="AD550" s="2">
        <f t="shared" si="331"/>
        <v>0</v>
      </c>
      <c r="AE550" s="2">
        <f t="shared" si="331"/>
        <v>0</v>
      </c>
      <c r="AF550" s="2">
        <f t="shared" si="331"/>
        <v>0</v>
      </c>
      <c r="AG550" s="2">
        <f t="shared" si="331"/>
        <v>0</v>
      </c>
      <c r="AH550" s="2">
        <f t="shared" si="331"/>
        <v>0</v>
      </c>
      <c r="AI550" s="2">
        <f t="shared" si="331"/>
        <v>0</v>
      </c>
      <c r="AJ550" s="2">
        <f t="shared" si="331"/>
        <v>0</v>
      </c>
      <c r="AK550" s="2">
        <f t="shared" si="331"/>
        <v>0</v>
      </c>
      <c r="AL550" s="2">
        <f t="shared" si="331"/>
        <v>0</v>
      </c>
      <c r="AM550" s="2">
        <f t="shared" si="331"/>
        <v>0</v>
      </c>
      <c r="AN550" s="2">
        <f t="shared" si="331"/>
        <v>0</v>
      </c>
      <c r="AO550" s="2">
        <f t="shared" si="331"/>
        <v>0</v>
      </c>
      <c r="AP550" s="2">
        <f t="shared" si="331"/>
        <v>0</v>
      </c>
      <c r="AQ550" s="2">
        <f t="shared" si="331"/>
        <v>0</v>
      </c>
      <c r="AR550" s="2">
        <f t="shared" si="331"/>
        <v>138943.07999999999</v>
      </c>
      <c r="AS550" s="2">
        <f t="shared" si="331"/>
        <v>0</v>
      </c>
      <c r="AT550" s="2">
        <f t="shared" si="331"/>
        <v>0</v>
      </c>
      <c r="AU550" s="2">
        <f t="shared" ref="AU550:BZ550" si="332">AU837</f>
        <v>138943.07999999999</v>
      </c>
      <c r="AV550" s="2">
        <f t="shared" si="332"/>
        <v>1885.81</v>
      </c>
      <c r="AW550" s="2">
        <f t="shared" si="332"/>
        <v>1885.81</v>
      </c>
      <c r="AX550" s="2">
        <f t="shared" si="332"/>
        <v>0</v>
      </c>
      <c r="AY550" s="2">
        <f t="shared" si="332"/>
        <v>1885.81</v>
      </c>
      <c r="AZ550" s="2">
        <f t="shared" si="332"/>
        <v>0</v>
      </c>
      <c r="BA550" s="2">
        <f t="shared" si="332"/>
        <v>0</v>
      </c>
      <c r="BB550" s="2">
        <f t="shared" si="332"/>
        <v>0</v>
      </c>
      <c r="BC550" s="2">
        <f t="shared" si="332"/>
        <v>0</v>
      </c>
      <c r="BD550" s="2">
        <f t="shared" si="332"/>
        <v>0</v>
      </c>
      <c r="BE550" s="2">
        <f t="shared" si="332"/>
        <v>0</v>
      </c>
      <c r="BF550" s="2">
        <f t="shared" si="332"/>
        <v>0</v>
      </c>
      <c r="BG550" s="2">
        <f t="shared" si="332"/>
        <v>0</v>
      </c>
      <c r="BH550" s="2">
        <f t="shared" si="332"/>
        <v>0</v>
      </c>
      <c r="BI550" s="2">
        <f t="shared" si="332"/>
        <v>0</v>
      </c>
      <c r="BJ550" s="2">
        <f t="shared" si="332"/>
        <v>0</v>
      </c>
      <c r="BK550" s="2">
        <f t="shared" si="332"/>
        <v>0</v>
      </c>
      <c r="BL550" s="2">
        <f t="shared" si="332"/>
        <v>0</v>
      </c>
      <c r="BM550" s="2">
        <f t="shared" si="332"/>
        <v>0</v>
      </c>
      <c r="BN550" s="2">
        <f t="shared" si="332"/>
        <v>0</v>
      </c>
      <c r="BO550" s="2">
        <f t="shared" si="332"/>
        <v>0</v>
      </c>
      <c r="BP550" s="2">
        <f t="shared" si="332"/>
        <v>0</v>
      </c>
      <c r="BQ550" s="2">
        <f t="shared" si="332"/>
        <v>0</v>
      </c>
      <c r="BR550" s="2">
        <f t="shared" si="332"/>
        <v>0</v>
      </c>
      <c r="BS550" s="2">
        <f t="shared" si="332"/>
        <v>0</v>
      </c>
      <c r="BT550" s="2">
        <f t="shared" si="332"/>
        <v>0</v>
      </c>
      <c r="BU550" s="2">
        <f t="shared" si="332"/>
        <v>0</v>
      </c>
      <c r="BV550" s="2">
        <f t="shared" si="332"/>
        <v>0</v>
      </c>
      <c r="BW550" s="2">
        <f t="shared" si="332"/>
        <v>0</v>
      </c>
      <c r="BX550" s="2">
        <f t="shared" si="332"/>
        <v>0</v>
      </c>
      <c r="BY550" s="2">
        <f t="shared" si="332"/>
        <v>0</v>
      </c>
      <c r="BZ550" s="2">
        <f t="shared" si="332"/>
        <v>0</v>
      </c>
      <c r="CA550" s="2">
        <f t="shared" ref="CA550:DF550" si="333">CA837</f>
        <v>0</v>
      </c>
      <c r="CB550" s="2">
        <f t="shared" si="333"/>
        <v>0</v>
      </c>
      <c r="CC550" s="2">
        <f t="shared" si="333"/>
        <v>0</v>
      </c>
      <c r="CD550" s="2">
        <f t="shared" si="333"/>
        <v>0</v>
      </c>
      <c r="CE550" s="2">
        <f t="shared" si="333"/>
        <v>0</v>
      </c>
      <c r="CF550" s="2">
        <f t="shared" si="333"/>
        <v>0</v>
      </c>
      <c r="CG550" s="2">
        <f t="shared" si="333"/>
        <v>0</v>
      </c>
      <c r="CH550" s="2">
        <f t="shared" si="333"/>
        <v>0</v>
      </c>
      <c r="CI550" s="2">
        <f t="shared" si="333"/>
        <v>0</v>
      </c>
      <c r="CJ550" s="2">
        <f t="shared" si="333"/>
        <v>0</v>
      </c>
      <c r="CK550" s="2">
        <f t="shared" si="333"/>
        <v>0</v>
      </c>
      <c r="CL550" s="2">
        <f t="shared" si="333"/>
        <v>0</v>
      </c>
      <c r="CM550" s="2">
        <f t="shared" si="333"/>
        <v>0</v>
      </c>
      <c r="CN550" s="2">
        <f t="shared" si="333"/>
        <v>0</v>
      </c>
      <c r="CO550" s="2">
        <f t="shared" si="333"/>
        <v>0</v>
      </c>
      <c r="CP550" s="2">
        <f t="shared" si="333"/>
        <v>0</v>
      </c>
      <c r="CQ550" s="2">
        <f t="shared" si="333"/>
        <v>0</v>
      </c>
      <c r="CR550" s="2">
        <f t="shared" si="333"/>
        <v>0</v>
      </c>
      <c r="CS550" s="2">
        <f t="shared" si="333"/>
        <v>0</v>
      </c>
      <c r="CT550" s="2">
        <f t="shared" si="333"/>
        <v>0</v>
      </c>
      <c r="CU550" s="2">
        <f t="shared" si="333"/>
        <v>0</v>
      </c>
      <c r="CV550" s="2">
        <f t="shared" si="333"/>
        <v>0</v>
      </c>
      <c r="CW550" s="2">
        <f t="shared" si="333"/>
        <v>0</v>
      </c>
      <c r="CX550" s="2">
        <f t="shared" si="333"/>
        <v>0</v>
      </c>
      <c r="CY550" s="2">
        <f t="shared" si="333"/>
        <v>0</v>
      </c>
      <c r="CZ550" s="2">
        <f t="shared" si="333"/>
        <v>0</v>
      </c>
      <c r="DA550" s="2">
        <f t="shared" si="333"/>
        <v>0</v>
      </c>
      <c r="DB550" s="2">
        <f t="shared" si="333"/>
        <v>0</v>
      </c>
      <c r="DC550" s="2">
        <f t="shared" si="333"/>
        <v>0</v>
      </c>
      <c r="DD550" s="2">
        <f t="shared" si="333"/>
        <v>0</v>
      </c>
      <c r="DE550" s="2">
        <f t="shared" si="333"/>
        <v>0</v>
      </c>
      <c r="DF550" s="2">
        <f t="shared" si="333"/>
        <v>0</v>
      </c>
      <c r="DG550" s="3">
        <f t="shared" ref="DG550:EL550" si="334">DG837</f>
        <v>0</v>
      </c>
      <c r="DH550" s="3">
        <f t="shared" si="334"/>
        <v>0</v>
      </c>
      <c r="DI550" s="3">
        <f t="shared" si="334"/>
        <v>0</v>
      </c>
      <c r="DJ550" s="3">
        <f t="shared" si="334"/>
        <v>0</v>
      </c>
      <c r="DK550" s="3">
        <f t="shared" si="334"/>
        <v>0</v>
      </c>
      <c r="DL550" s="3">
        <f t="shared" si="334"/>
        <v>0</v>
      </c>
      <c r="DM550" s="3">
        <f t="shared" si="334"/>
        <v>0</v>
      </c>
      <c r="DN550" s="3">
        <f t="shared" si="334"/>
        <v>0</v>
      </c>
      <c r="DO550" s="3">
        <f t="shared" si="334"/>
        <v>0</v>
      </c>
      <c r="DP550" s="3">
        <f t="shared" si="334"/>
        <v>0</v>
      </c>
      <c r="DQ550" s="3">
        <f t="shared" si="334"/>
        <v>0</v>
      </c>
      <c r="DR550" s="3">
        <f t="shared" si="334"/>
        <v>0</v>
      </c>
      <c r="DS550" s="3">
        <f t="shared" si="334"/>
        <v>0</v>
      </c>
      <c r="DT550" s="3">
        <f t="shared" si="334"/>
        <v>0</v>
      </c>
      <c r="DU550" s="3">
        <f t="shared" si="334"/>
        <v>0</v>
      </c>
      <c r="DV550" s="3">
        <f t="shared" si="334"/>
        <v>0</v>
      </c>
      <c r="DW550" s="3">
        <f t="shared" si="334"/>
        <v>0</v>
      </c>
      <c r="DX550" s="3">
        <f t="shared" si="334"/>
        <v>0</v>
      </c>
      <c r="DY550" s="3">
        <f t="shared" si="334"/>
        <v>0</v>
      </c>
      <c r="DZ550" s="3">
        <f t="shared" si="334"/>
        <v>0</v>
      </c>
      <c r="EA550" s="3">
        <f t="shared" si="334"/>
        <v>0</v>
      </c>
      <c r="EB550" s="3">
        <f t="shared" si="334"/>
        <v>0</v>
      </c>
      <c r="EC550" s="3">
        <f t="shared" si="334"/>
        <v>0</v>
      </c>
      <c r="ED550" s="3">
        <f t="shared" si="334"/>
        <v>0</v>
      </c>
      <c r="EE550" s="3">
        <f t="shared" si="334"/>
        <v>0</v>
      </c>
      <c r="EF550" s="3">
        <f t="shared" si="334"/>
        <v>0</v>
      </c>
      <c r="EG550" s="3">
        <f t="shared" si="334"/>
        <v>0</v>
      </c>
      <c r="EH550" s="3">
        <f t="shared" si="334"/>
        <v>0</v>
      </c>
      <c r="EI550" s="3">
        <f t="shared" si="334"/>
        <v>0</v>
      </c>
      <c r="EJ550" s="3">
        <f t="shared" si="334"/>
        <v>0</v>
      </c>
      <c r="EK550" s="3">
        <f t="shared" si="334"/>
        <v>0</v>
      </c>
      <c r="EL550" s="3">
        <f t="shared" si="334"/>
        <v>0</v>
      </c>
      <c r="EM550" s="3">
        <f t="shared" ref="EM550:FR550" si="335">EM837</f>
        <v>0</v>
      </c>
      <c r="EN550" s="3">
        <f t="shared" si="335"/>
        <v>0</v>
      </c>
      <c r="EO550" s="3">
        <f t="shared" si="335"/>
        <v>0</v>
      </c>
      <c r="EP550" s="3">
        <f t="shared" si="335"/>
        <v>0</v>
      </c>
      <c r="EQ550" s="3">
        <f t="shared" si="335"/>
        <v>0</v>
      </c>
      <c r="ER550" s="3">
        <f t="shared" si="335"/>
        <v>0</v>
      </c>
      <c r="ES550" s="3">
        <f t="shared" si="335"/>
        <v>0</v>
      </c>
      <c r="ET550" s="3">
        <f t="shared" si="335"/>
        <v>0</v>
      </c>
      <c r="EU550" s="3">
        <f t="shared" si="335"/>
        <v>0</v>
      </c>
      <c r="EV550" s="3">
        <f t="shared" si="335"/>
        <v>0</v>
      </c>
      <c r="EW550" s="3">
        <f t="shared" si="335"/>
        <v>0</v>
      </c>
      <c r="EX550" s="3">
        <f t="shared" si="335"/>
        <v>0</v>
      </c>
      <c r="EY550" s="3">
        <f t="shared" si="335"/>
        <v>0</v>
      </c>
      <c r="EZ550" s="3">
        <f t="shared" si="335"/>
        <v>0</v>
      </c>
      <c r="FA550" s="3">
        <f t="shared" si="335"/>
        <v>0</v>
      </c>
      <c r="FB550" s="3">
        <f t="shared" si="335"/>
        <v>0</v>
      </c>
      <c r="FC550" s="3">
        <f t="shared" si="335"/>
        <v>0</v>
      </c>
      <c r="FD550" s="3">
        <f t="shared" si="335"/>
        <v>0</v>
      </c>
      <c r="FE550" s="3">
        <f t="shared" si="335"/>
        <v>0</v>
      </c>
      <c r="FF550" s="3">
        <f t="shared" si="335"/>
        <v>0</v>
      </c>
      <c r="FG550" s="3">
        <f t="shared" si="335"/>
        <v>0</v>
      </c>
      <c r="FH550" s="3">
        <f t="shared" si="335"/>
        <v>0</v>
      </c>
      <c r="FI550" s="3">
        <f t="shared" si="335"/>
        <v>0</v>
      </c>
      <c r="FJ550" s="3">
        <f t="shared" si="335"/>
        <v>0</v>
      </c>
      <c r="FK550" s="3">
        <f t="shared" si="335"/>
        <v>0</v>
      </c>
      <c r="FL550" s="3">
        <f t="shared" si="335"/>
        <v>0</v>
      </c>
      <c r="FM550" s="3">
        <f t="shared" si="335"/>
        <v>0</v>
      </c>
      <c r="FN550" s="3">
        <f t="shared" si="335"/>
        <v>0</v>
      </c>
      <c r="FO550" s="3">
        <f t="shared" si="335"/>
        <v>0</v>
      </c>
      <c r="FP550" s="3">
        <f t="shared" si="335"/>
        <v>0</v>
      </c>
      <c r="FQ550" s="3">
        <f t="shared" si="335"/>
        <v>0</v>
      </c>
      <c r="FR550" s="3">
        <f t="shared" si="335"/>
        <v>0</v>
      </c>
      <c r="FS550" s="3">
        <f t="shared" ref="FS550:GX550" si="336">FS837</f>
        <v>0</v>
      </c>
      <c r="FT550" s="3">
        <f t="shared" si="336"/>
        <v>0</v>
      </c>
      <c r="FU550" s="3">
        <f t="shared" si="336"/>
        <v>0</v>
      </c>
      <c r="FV550" s="3">
        <f t="shared" si="336"/>
        <v>0</v>
      </c>
      <c r="FW550" s="3">
        <f t="shared" si="336"/>
        <v>0</v>
      </c>
      <c r="FX550" s="3">
        <f t="shared" si="336"/>
        <v>0</v>
      </c>
      <c r="FY550" s="3">
        <f t="shared" si="336"/>
        <v>0</v>
      </c>
      <c r="FZ550" s="3">
        <f t="shared" si="336"/>
        <v>0</v>
      </c>
      <c r="GA550" s="3">
        <f t="shared" si="336"/>
        <v>0</v>
      </c>
      <c r="GB550" s="3">
        <f t="shared" si="336"/>
        <v>0</v>
      </c>
      <c r="GC550" s="3">
        <f t="shared" si="336"/>
        <v>0</v>
      </c>
      <c r="GD550" s="3">
        <f t="shared" si="336"/>
        <v>0</v>
      </c>
      <c r="GE550" s="3">
        <f t="shared" si="336"/>
        <v>0</v>
      </c>
      <c r="GF550" s="3">
        <f t="shared" si="336"/>
        <v>0</v>
      </c>
      <c r="GG550" s="3">
        <f t="shared" si="336"/>
        <v>0</v>
      </c>
      <c r="GH550" s="3">
        <f t="shared" si="336"/>
        <v>0</v>
      </c>
      <c r="GI550" s="3">
        <f t="shared" si="336"/>
        <v>0</v>
      </c>
      <c r="GJ550" s="3">
        <f t="shared" si="336"/>
        <v>0</v>
      </c>
      <c r="GK550" s="3">
        <f t="shared" si="336"/>
        <v>0</v>
      </c>
      <c r="GL550" s="3">
        <f t="shared" si="336"/>
        <v>0</v>
      </c>
      <c r="GM550" s="3">
        <f t="shared" si="336"/>
        <v>0</v>
      </c>
      <c r="GN550" s="3">
        <f t="shared" si="336"/>
        <v>0</v>
      </c>
      <c r="GO550" s="3">
        <f t="shared" si="336"/>
        <v>0</v>
      </c>
      <c r="GP550" s="3">
        <f t="shared" si="336"/>
        <v>0</v>
      </c>
      <c r="GQ550" s="3">
        <f t="shared" si="336"/>
        <v>0</v>
      </c>
      <c r="GR550" s="3">
        <f t="shared" si="336"/>
        <v>0</v>
      </c>
      <c r="GS550" s="3">
        <f t="shared" si="336"/>
        <v>0</v>
      </c>
      <c r="GT550" s="3">
        <f t="shared" si="336"/>
        <v>0</v>
      </c>
      <c r="GU550" s="3">
        <f t="shared" si="336"/>
        <v>0</v>
      </c>
      <c r="GV550" s="3">
        <f t="shared" si="336"/>
        <v>0</v>
      </c>
      <c r="GW550" s="3">
        <f t="shared" si="336"/>
        <v>0</v>
      </c>
      <c r="GX550" s="3">
        <f t="shared" si="336"/>
        <v>0</v>
      </c>
    </row>
    <row r="552" spans="1:245" x14ac:dyDescent="0.2">
      <c r="A552" s="1">
        <v>5</v>
      </c>
      <c r="B552" s="1">
        <v>1</v>
      </c>
      <c r="C552" s="1"/>
      <c r="D552" s="1">
        <f>ROW(A562)</f>
        <v>562</v>
      </c>
      <c r="E552" s="1"/>
      <c r="F552" s="1" t="s">
        <v>3</v>
      </c>
      <c r="G552" s="1" t="s">
        <v>14</v>
      </c>
      <c r="H552" s="1" t="s">
        <v>3</v>
      </c>
      <c r="I552" s="1">
        <v>0</v>
      </c>
      <c r="J552" s="1"/>
      <c r="K552" s="1">
        <v>-1</v>
      </c>
      <c r="L552" s="1"/>
      <c r="M552" s="1" t="s">
        <v>3</v>
      </c>
      <c r="N552" s="1"/>
      <c r="O552" s="1"/>
      <c r="P552" s="1"/>
      <c r="Q552" s="1"/>
      <c r="R552" s="1"/>
      <c r="S552" s="1">
        <v>0</v>
      </c>
      <c r="T552" s="1"/>
      <c r="U552" s="1" t="s">
        <v>3</v>
      </c>
      <c r="V552" s="1">
        <v>0</v>
      </c>
      <c r="W552" s="1"/>
      <c r="X552" s="1"/>
      <c r="Y552" s="1"/>
      <c r="Z552" s="1"/>
      <c r="AA552" s="1"/>
      <c r="AB552" s="1" t="s">
        <v>3</v>
      </c>
      <c r="AC552" s="1" t="s">
        <v>3</v>
      </c>
      <c r="AD552" s="1" t="s">
        <v>3</v>
      </c>
      <c r="AE552" s="1" t="s">
        <v>3</v>
      </c>
      <c r="AF552" s="1" t="s">
        <v>3</v>
      </c>
      <c r="AG552" s="1" t="s">
        <v>3</v>
      </c>
      <c r="AH552" s="1"/>
      <c r="AI552" s="1"/>
      <c r="AJ552" s="1"/>
      <c r="AK552" s="1"/>
      <c r="AL552" s="1"/>
      <c r="AM552" s="1"/>
      <c r="AN552" s="1"/>
      <c r="AO552" s="1"/>
      <c r="AP552" s="1" t="s">
        <v>3</v>
      </c>
      <c r="AQ552" s="1" t="s">
        <v>3</v>
      </c>
      <c r="AR552" s="1" t="s">
        <v>3</v>
      </c>
      <c r="AS552" s="1"/>
      <c r="AT552" s="1"/>
      <c r="AU552" s="1"/>
      <c r="AV552" s="1"/>
      <c r="AW552" s="1"/>
      <c r="AX552" s="1"/>
      <c r="AY552" s="1"/>
      <c r="AZ552" s="1" t="s">
        <v>3</v>
      </c>
      <c r="BA552" s="1"/>
      <c r="BB552" s="1" t="s">
        <v>3</v>
      </c>
      <c r="BC552" s="1" t="s">
        <v>3</v>
      </c>
      <c r="BD552" s="1" t="s">
        <v>3</v>
      </c>
      <c r="BE552" s="1" t="s">
        <v>3</v>
      </c>
      <c r="BF552" s="1" t="s">
        <v>3</v>
      </c>
      <c r="BG552" s="1" t="s">
        <v>3</v>
      </c>
      <c r="BH552" s="1" t="s">
        <v>3</v>
      </c>
      <c r="BI552" s="1" t="s">
        <v>3</v>
      </c>
      <c r="BJ552" s="1" t="s">
        <v>3</v>
      </c>
      <c r="BK552" s="1" t="s">
        <v>3</v>
      </c>
      <c r="BL552" s="1" t="s">
        <v>3</v>
      </c>
      <c r="BM552" s="1" t="s">
        <v>3</v>
      </c>
      <c r="BN552" s="1" t="s">
        <v>3</v>
      </c>
      <c r="BO552" s="1" t="s">
        <v>3</v>
      </c>
      <c r="BP552" s="1" t="s">
        <v>3</v>
      </c>
      <c r="BQ552" s="1"/>
      <c r="BR552" s="1"/>
      <c r="BS552" s="1"/>
      <c r="BT552" s="1"/>
      <c r="BU552" s="1"/>
      <c r="BV552" s="1"/>
      <c r="BW552" s="1"/>
      <c r="BX552" s="1">
        <v>0</v>
      </c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>
        <v>0</v>
      </c>
    </row>
    <row r="554" spans="1:245" x14ac:dyDescent="0.2">
      <c r="A554" s="2">
        <v>52</v>
      </c>
      <c r="B554" s="2">
        <f t="shared" ref="B554:G554" si="337">B562</f>
        <v>1</v>
      </c>
      <c r="C554" s="2">
        <f t="shared" si="337"/>
        <v>5</v>
      </c>
      <c r="D554" s="2">
        <f t="shared" si="337"/>
        <v>552</v>
      </c>
      <c r="E554" s="2">
        <f t="shared" si="337"/>
        <v>0</v>
      </c>
      <c r="F554" s="2" t="str">
        <f t="shared" si="337"/>
        <v/>
      </c>
      <c r="G554" s="2" t="str">
        <f t="shared" si="337"/>
        <v>Стены, потолки</v>
      </c>
      <c r="H554" s="2"/>
      <c r="I554" s="2"/>
      <c r="J554" s="2"/>
      <c r="K554" s="2"/>
      <c r="L554" s="2"/>
      <c r="M554" s="2"/>
      <c r="N554" s="2"/>
      <c r="O554" s="2">
        <f t="shared" ref="O554:AT554" si="338">O562</f>
        <v>16278.83</v>
      </c>
      <c r="P554" s="2">
        <f t="shared" si="338"/>
        <v>401.64</v>
      </c>
      <c r="Q554" s="2">
        <f t="shared" si="338"/>
        <v>0</v>
      </c>
      <c r="R554" s="2">
        <f t="shared" si="338"/>
        <v>0</v>
      </c>
      <c r="S554" s="2">
        <f t="shared" si="338"/>
        <v>15877.19</v>
      </c>
      <c r="T554" s="2">
        <f t="shared" si="338"/>
        <v>0</v>
      </c>
      <c r="U554" s="2">
        <f t="shared" si="338"/>
        <v>56.748504000000004</v>
      </c>
      <c r="V554" s="2">
        <f t="shared" si="338"/>
        <v>0</v>
      </c>
      <c r="W554" s="2">
        <f t="shared" si="338"/>
        <v>0</v>
      </c>
      <c r="X554" s="2">
        <f t="shared" si="338"/>
        <v>11114.04</v>
      </c>
      <c r="Y554" s="2">
        <f t="shared" si="338"/>
        <v>1587.72</v>
      </c>
      <c r="Z554" s="2">
        <f t="shared" si="338"/>
        <v>0</v>
      </c>
      <c r="AA554" s="2">
        <f t="shared" si="338"/>
        <v>0</v>
      </c>
      <c r="AB554" s="2">
        <f t="shared" si="338"/>
        <v>16278.83</v>
      </c>
      <c r="AC554" s="2">
        <f t="shared" si="338"/>
        <v>401.64</v>
      </c>
      <c r="AD554" s="2">
        <f t="shared" si="338"/>
        <v>0</v>
      </c>
      <c r="AE554" s="2">
        <f t="shared" si="338"/>
        <v>0</v>
      </c>
      <c r="AF554" s="2">
        <f t="shared" si="338"/>
        <v>15877.19</v>
      </c>
      <c r="AG554" s="2">
        <f t="shared" si="338"/>
        <v>0</v>
      </c>
      <c r="AH554" s="2">
        <f t="shared" si="338"/>
        <v>56.748504000000004</v>
      </c>
      <c r="AI554" s="2">
        <f t="shared" si="338"/>
        <v>0</v>
      </c>
      <c r="AJ554" s="2">
        <f t="shared" si="338"/>
        <v>0</v>
      </c>
      <c r="AK554" s="2">
        <f t="shared" si="338"/>
        <v>11114.04</v>
      </c>
      <c r="AL554" s="2">
        <f t="shared" si="338"/>
        <v>1587.72</v>
      </c>
      <c r="AM554" s="2">
        <f t="shared" si="338"/>
        <v>0</v>
      </c>
      <c r="AN554" s="2">
        <f t="shared" si="338"/>
        <v>0</v>
      </c>
      <c r="AO554" s="2">
        <f t="shared" si="338"/>
        <v>0</v>
      </c>
      <c r="AP554" s="2">
        <f t="shared" si="338"/>
        <v>0</v>
      </c>
      <c r="AQ554" s="2">
        <f t="shared" si="338"/>
        <v>0</v>
      </c>
      <c r="AR554" s="2">
        <f t="shared" si="338"/>
        <v>28980.59</v>
      </c>
      <c r="AS554" s="2">
        <f t="shared" si="338"/>
        <v>0</v>
      </c>
      <c r="AT554" s="2">
        <f t="shared" si="338"/>
        <v>0</v>
      </c>
      <c r="AU554" s="2">
        <f t="shared" ref="AU554:BZ554" si="339">AU562</f>
        <v>28980.59</v>
      </c>
      <c r="AV554" s="2">
        <f t="shared" si="339"/>
        <v>401.64</v>
      </c>
      <c r="AW554" s="2">
        <f t="shared" si="339"/>
        <v>401.64</v>
      </c>
      <c r="AX554" s="2">
        <f t="shared" si="339"/>
        <v>0</v>
      </c>
      <c r="AY554" s="2">
        <f t="shared" si="339"/>
        <v>401.64</v>
      </c>
      <c r="AZ554" s="2">
        <f t="shared" si="339"/>
        <v>0</v>
      </c>
      <c r="BA554" s="2">
        <f t="shared" si="339"/>
        <v>0</v>
      </c>
      <c r="BB554" s="2">
        <f t="shared" si="339"/>
        <v>0</v>
      </c>
      <c r="BC554" s="2">
        <f t="shared" si="339"/>
        <v>0</v>
      </c>
      <c r="BD554" s="2">
        <f t="shared" si="339"/>
        <v>0</v>
      </c>
      <c r="BE554" s="2">
        <f t="shared" si="339"/>
        <v>0</v>
      </c>
      <c r="BF554" s="2">
        <f t="shared" si="339"/>
        <v>0</v>
      </c>
      <c r="BG554" s="2">
        <f t="shared" si="339"/>
        <v>0</v>
      </c>
      <c r="BH554" s="2">
        <f t="shared" si="339"/>
        <v>0</v>
      </c>
      <c r="BI554" s="2">
        <f t="shared" si="339"/>
        <v>0</v>
      </c>
      <c r="BJ554" s="2">
        <f t="shared" si="339"/>
        <v>0</v>
      </c>
      <c r="BK554" s="2">
        <f t="shared" si="339"/>
        <v>0</v>
      </c>
      <c r="BL554" s="2">
        <f t="shared" si="339"/>
        <v>0</v>
      </c>
      <c r="BM554" s="2">
        <f t="shared" si="339"/>
        <v>0</v>
      </c>
      <c r="BN554" s="2">
        <f t="shared" si="339"/>
        <v>0</v>
      </c>
      <c r="BO554" s="2">
        <f t="shared" si="339"/>
        <v>0</v>
      </c>
      <c r="BP554" s="2">
        <f t="shared" si="339"/>
        <v>0</v>
      </c>
      <c r="BQ554" s="2">
        <f t="shared" si="339"/>
        <v>0</v>
      </c>
      <c r="BR554" s="2">
        <f t="shared" si="339"/>
        <v>0</v>
      </c>
      <c r="BS554" s="2">
        <f t="shared" si="339"/>
        <v>0</v>
      </c>
      <c r="BT554" s="2">
        <f t="shared" si="339"/>
        <v>0</v>
      </c>
      <c r="BU554" s="2">
        <f t="shared" si="339"/>
        <v>0</v>
      </c>
      <c r="BV554" s="2">
        <f t="shared" si="339"/>
        <v>0</v>
      </c>
      <c r="BW554" s="2">
        <f t="shared" si="339"/>
        <v>0</v>
      </c>
      <c r="BX554" s="2">
        <f t="shared" si="339"/>
        <v>0</v>
      </c>
      <c r="BY554" s="2">
        <f t="shared" si="339"/>
        <v>0</v>
      </c>
      <c r="BZ554" s="2">
        <f t="shared" si="339"/>
        <v>0</v>
      </c>
      <c r="CA554" s="2">
        <f t="shared" ref="CA554:DF554" si="340">CA562</f>
        <v>28980.59</v>
      </c>
      <c r="CB554" s="2">
        <f t="shared" si="340"/>
        <v>0</v>
      </c>
      <c r="CC554" s="2">
        <f t="shared" si="340"/>
        <v>0</v>
      </c>
      <c r="CD554" s="2">
        <f t="shared" si="340"/>
        <v>28980.59</v>
      </c>
      <c r="CE554" s="2">
        <f t="shared" si="340"/>
        <v>401.64</v>
      </c>
      <c r="CF554" s="2">
        <f t="shared" si="340"/>
        <v>401.64</v>
      </c>
      <c r="CG554" s="2">
        <f t="shared" si="340"/>
        <v>0</v>
      </c>
      <c r="CH554" s="2">
        <f t="shared" si="340"/>
        <v>401.64</v>
      </c>
      <c r="CI554" s="2">
        <f t="shared" si="340"/>
        <v>0</v>
      </c>
      <c r="CJ554" s="2">
        <f t="shared" si="340"/>
        <v>0</v>
      </c>
      <c r="CK554" s="2">
        <f t="shared" si="340"/>
        <v>0</v>
      </c>
      <c r="CL554" s="2">
        <f t="shared" si="340"/>
        <v>0</v>
      </c>
      <c r="CM554" s="2">
        <f t="shared" si="340"/>
        <v>0</v>
      </c>
      <c r="CN554" s="2">
        <f t="shared" si="340"/>
        <v>0</v>
      </c>
      <c r="CO554" s="2">
        <f t="shared" si="340"/>
        <v>0</v>
      </c>
      <c r="CP554" s="2">
        <f t="shared" si="340"/>
        <v>0</v>
      </c>
      <c r="CQ554" s="2">
        <f t="shared" si="340"/>
        <v>0</v>
      </c>
      <c r="CR554" s="2">
        <f t="shared" si="340"/>
        <v>0</v>
      </c>
      <c r="CS554" s="2">
        <f t="shared" si="340"/>
        <v>0</v>
      </c>
      <c r="CT554" s="2">
        <f t="shared" si="340"/>
        <v>0</v>
      </c>
      <c r="CU554" s="2">
        <f t="shared" si="340"/>
        <v>0</v>
      </c>
      <c r="CV554" s="2">
        <f t="shared" si="340"/>
        <v>0</v>
      </c>
      <c r="CW554" s="2">
        <f t="shared" si="340"/>
        <v>0</v>
      </c>
      <c r="CX554" s="2">
        <f t="shared" si="340"/>
        <v>0</v>
      </c>
      <c r="CY554" s="2">
        <f t="shared" si="340"/>
        <v>0</v>
      </c>
      <c r="CZ554" s="2">
        <f t="shared" si="340"/>
        <v>0</v>
      </c>
      <c r="DA554" s="2">
        <f t="shared" si="340"/>
        <v>0</v>
      </c>
      <c r="DB554" s="2">
        <f t="shared" si="340"/>
        <v>0</v>
      </c>
      <c r="DC554" s="2">
        <f t="shared" si="340"/>
        <v>0</v>
      </c>
      <c r="DD554" s="2">
        <f t="shared" si="340"/>
        <v>0</v>
      </c>
      <c r="DE554" s="2">
        <f t="shared" si="340"/>
        <v>0</v>
      </c>
      <c r="DF554" s="2">
        <f t="shared" si="340"/>
        <v>0</v>
      </c>
      <c r="DG554" s="3">
        <f t="shared" ref="DG554:EL554" si="341">DG562</f>
        <v>0</v>
      </c>
      <c r="DH554" s="3">
        <f t="shared" si="341"/>
        <v>0</v>
      </c>
      <c r="DI554" s="3">
        <f t="shared" si="341"/>
        <v>0</v>
      </c>
      <c r="DJ554" s="3">
        <f t="shared" si="341"/>
        <v>0</v>
      </c>
      <c r="DK554" s="3">
        <f t="shared" si="341"/>
        <v>0</v>
      </c>
      <c r="DL554" s="3">
        <f t="shared" si="341"/>
        <v>0</v>
      </c>
      <c r="DM554" s="3">
        <f t="shared" si="341"/>
        <v>0</v>
      </c>
      <c r="DN554" s="3">
        <f t="shared" si="341"/>
        <v>0</v>
      </c>
      <c r="DO554" s="3">
        <f t="shared" si="341"/>
        <v>0</v>
      </c>
      <c r="DP554" s="3">
        <f t="shared" si="341"/>
        <v>0</v>
      </c>
      <c r="DQ554" s="3">
        <f t="shared" si="341"/>
        <v>0</v>
      </c>
      <c r="DR554" s="3">
        <f t="shared" si="341"/>
        <v>0</v>
      </c>
      <c r="DS554" s="3">
        <f t="shared" si="341"/>
        <v>0</v>
      </c>
      <c r="DT554" s="3">
        <f t="shared" si="341"/>
        <v>0</v>
      </c>
      <c r="DU554" s="3">
        <f t="shared" si="341"/>
        <v>0</v>
      </c>
      <c r="DV554" s="3">
        <f t="shared" si="341"/>
        <v>0</v>
      </c>
      <c r="DW554" s="3">
        <f t="shared" si="341"/>
        <v>0</v>
      </c>
      <c r="DX554" s="3">
        <f t="shared" si="341"/>
        <v>0</v>
      </c>
      <c r="DY554" s="3">
        <f t="shared" si="341"/>
        <v>0</v>
      </c>
      <c r="DZ554" s="3">
        <f t="shared" si="341"/>
        <v>0</v>
      </c>
      <c r="EA554" s="3">
        <f t="shared" si="341"/>
        <v>0</v>
      </c>
      <c r="EB554" s="3">
        <f t="shared" si="341"/>
        <v>0</v>
      </c>
      <c r="EC554" s="3">
        <f t="shared" si="341"/>
        <v>0</v>
      </c>
      <c r="ED554" s="3">
        <f t="shared" si="341"/>
        <v>0</v>
      </c>
      <c r="EE554" s="3">
        <f t="shared" si="341"/>
        <v>0</v>
      </c>
      <c r="EF554" s="3">
        <f t="shared" si="341"/>
        <v>0</v>
      </c>
      <c r="EG554" s="3">
        <f t="shared" si="341"/>
        <v>0</v>
      </c>
      <c r="EH554" s="3">
        <f t="shared" si="341"/>
        <v>0</v>
      </c>
      <c r="EI554" s="3">
        <f t="shared" si="341"/>
        <v>0</v>
      </c>
      <c r="EJ554" s="3">
        <f t="shared" si="341"/>
        <v>0</v>
      </c>
      <c r="EK554" s="3">
        <f t="shared" si="341"/>
        <v>0</v>
      </c>
      <c r="EL554" s="3">
        <f t="shared" si="341"/>
        <v>0</v>
      </c>
      <c r="EM554" s="3">
        <f t="shared" ref="EM554:FR554" si="342">EM562</f>
        <v>0</v>
      </c>
      <c r="EN554" s="3">
        <f t="shared" si="342"/>
        <v>0</v>
      </c>
      <c r="EO554" s="3">
        <f t="shared" si="342"/>
        <v>0</v>
      </c>
      <c r="EP554" s="3">
        <f t="shared" si="342"/>
        <v>0</v>
      </c>
      <c r="EQ554" s="3">
        <f t="shared" si="342"/>
        <v>0</v>
      </c>
      <c r="ER554" s="3">
        <f t="shared" si="342"/>
        <v>0</v>
      </c>
      <c r="ES554" s="3">
        <f t="shared" si="342"/>
        <v>0</v>
      </c>
      <c r="ET554" s="3">
        <f t="shared" si="342"/>
        <v>0</v>
      </c>
      <c r="EU554" s="3">
        <f t="shared" si="342"/>
        <v>0</v>
      </c>
      <c r="EV554" s="3">
        <f t="shared" si="342"/>
        <v>0</v>
      </c>
      <c r="EW554" s="3">
        <f t="shared" si="342"/>
        <v>0</v>
      </c>
      <c r="EX554" s="3">
        <f t="shared" si="342"/>
        <v>0</v>
      </c>
      <c r="EY554" s="3">
        <f t="shared" si="342"/>
        <v>0</v>
      </c>
      <c r="EZ554" s="3">
        <f t="shared" si="342"/>
        <v>0</v>
      </c>
      <c r="FA554" s="3">
        <f t="shared" si="342"/>
        <v>0</v>
      </c>
      <c r="FB554" s="3">
        <f t="shared" si="342"/>
        <v>0</v>
      </c>
      <c r="FC554" s="3">
        <f t="shared" si="342"/>
        <v>0</v>
      </c>
      <c r="FD554" s="3">
        <f t="shared" si="342"/>
        <v>0</v>
      </c>
      <c r="FE554" s="3">
        <f t="shared" si="342"/>
        <v>0</v>
      </c>
      <c r="FF554" s="3">
        <f t="shared" si="342"/>
        <v>0</v>
      </c>
      <c r="FG554" s="3">
        <f t="shared" si="342"/>
        <v>0</v>
      </c>
      <c r="FH554" s="3">
        <f t="shared" si="342"/>
        <v>0</v>
      </c>
      <c r="FI554" s="3">
        <f t="shared" si="342"/>
        <v>0</v>
      </c>
      <c r="FJ554" s="3">
        <f t="shared" si="342"/>
        <v>0</v>
      </c>
      <c r="FK554" s="3">
        <f t="shared" si="342"/>
        <v>0</v>
      </c>
      <c r="FL554" s="3">
        <f t="shared" si="342"/>
        <v>0</v>
      </c>
      <c r="FM554" s="3">
        <f t="shared" si="342"/>
        <v>0</v>
      </c>
      <c r="FN554" s="3">
        <f t="shared" si="342"/>
        <v>0</v>
      </c>
      <c r="FO554" s="3">
        <f t="shared" si="342"/>
        <v>0</v>
      </c>
      <c r="FP554" s="3">
        <f t="shared" si="342"/>
        <v>0</v>
      </c>
      <c r="FQ554" s="3">
        <f t="shared" si="342"/>
        <v>0</v>
      </c>
      <c r="FR554" s="3">
        <f t="shared" si="342"/>
        <v>0</v>
      </c>
      <c r="FS554" s="3">
        <f t="shared" ref="FS554:GX554" si="343">FS562</f>
        <v>0</v>
      </c>
      <c r="FT554" s="3">
        <f t="shared" si="343"/>
        <v>0</v>
      </c>
      <c r="FU554" s="3">
        <f t="shared" si="343"/>
        <v>0</v>
      </c>
      <c r="FV554" s="3">
        <f t="shared" si="343"/>
        <v>0</v>
      </c>
      <c r="FW554" s="3">
        <f t="shared" si="343"/>
        <v>0</v>
      </c>
      <c r="FX554" s="3">
        <f t="shared" si="343"/>
        <v>0</v>
      </c>
      <c r="FY554" s="3">
        <f t="shared" si="343"/>
        <v>0</v>
      </c>
      <c r="FZ554" s="3">
        <f t="shared" si="343"/>
        <v>0</v>
      </c>
      <c r="GA554" s="3">
        <f t="shared" si="343"/>
        <v>0</v>
      </c>
      <c r="GB554" s="3">
        <f t="shared" si="343"/>
        <v>0</v>
      </c>
      <c r="GC554" s="3">
        <f t="shared" si="343"/>
        <v>0</v>
      </c>
      <c r="GD554" s="3">
        <f t="shared" si="343"/>
        <v>0</v>
      </c>
      <c r="GE554" s="3">
        <f t="shared" si="343"/>
        <v>0</v>
      </c>
      <c r="GF554" s="3">
        <f t="shared" si="343"/>
        <v>0</v>
      </c>
      <c r="GG554" s="3">
        <f t="shared" si="343"/>
        <v>0</v>
      </c>
      <c r="GH554" s="3">
        <f t="shared" si="343"/>
        <v>0</v>
      </c>
      <c r="GI554" s="3">
        <f t="shared" si="343"/>
        <v>0</v>
      </c>
      <c r="GJ554" s="3">
        <f t="shared" si="343"/>
        <v>0</v>
      </c>
      <c r="GK554" s="3">
        <f t="shared" si="343"/>
        <v>0</v>
      </c>
      <c r="GL554" s="3">
        <f t="shared" si="343"/>
        <v>0</v>
      </c>
      <c r="GM554" s="3">
        <f t="shared" si="343"/>
        <v>0</v>
      </c>
      <c r="GN554" s="3">
        <f t="shared" si="343"/>
        <v>0</v>
      </c>
      <c r="GO554" s="3">
        <f t="shared" si="343"/>
        <v>0</v>
      </c>
      <c r="GP554" s="3">
        <f t="shared" si="343"/>
        <v>0</v>
      </c>
      <c r="GQ554" s="3">
        <f t="shared" si="343"/>
        <v>0</v>
      </c>
      <c r="GR554" s="3">
        <f t="shared" si="343"/>
        <v>0</v>
      </c>
      <c r="GS554" s="3">
        <f t="shared" si="343"/>
        <v>0</v>
      </c>
      <c r="GT554" s="3">
        <f t="shared" si="343"/>
        <v>0</v>
      </c>
      <c r="GU554" s="3">
        <f t="shared" si="343"/>
        <v>0</v>
      </c>
      <c r="GV554" s="3">
        <f t="shared" si="343"/>
        <v>0</v>
      </c>
      <c r="GW554" s="3">
        <f t="shared" si="343"/>
        <v>0</v>
      </c>
      <c r="GX554" s="3">
        <f t="shared" si="343"/>
        <v>0</v>
      </c>
    </row>
    <row r="556" spans="1:245" x14ac:dyDescent="0.2">
      <c r="A556">
        <v>17</v>
      </c>
      <c r="B556">
        <v>1</v>
      </c>
      <c r="C556">
        <f>ROW(SmtRes!A101)</f>
        <v>101</v>
      </c>
      <c r="D556">
        <f>ROW(EtalonRes!A101)</f>
        <v>101</v>
      </c>
      <c r="E556" t="s">
        <v>228</v>
      </c>
      <c r="F556" t="s">
        <v>229</v>
      </c>
      <c r="G556" t="s">
        <v>230</v>
      </c>
      <c r="H556" t="s">
        <v>18</v>
      </c>
      <c r="I556">
        <f>ROUND(985.8/100,9)</f>
        <v>9.8580000000000005</v>
      </c>
      <c r="J556">
        <v>0</v>
      </c>
      <c r="K556">
        <f>ROUND(985.8/100,9)</f>
        <v>9.8580000000000005</v>
      </c>
      <c r="O556">
        <f>ROUND(CP556,2)</f>
        <v>10260.209999999999</v>
      </c>
      <c r="P556">
        <f>ROUND(CQ556*I556,2)</f>
        <v>0</v>
      </c>
      <c r="Q556">
        <f>ROUND(CR556*I556,2)</f>
        <v>0</v>
      </c>
      <c r="R556">
        <f>ROUND(CS556*I556,2)</f>
        <v>0</v>
      </c>
      <c r="S556">
        <f>ROUND(CT556*I556,2)</f>
        <v>10260.209999999999</v>
      </c>
      <c r="T556">
        <f>ROUND(CU556*I556,2)</f>
        <v>0</v>
      </c>
      <c r="U556">
        <f>CV556*I556</f>
        <v>36.671760000000006</v>
      </c>
      <c r="V556">
        <f>CW556*I556</f>
        <v>0</v>
      </c>
      <c r="W556">
        <f>ROUND(CX556*I556,2)</f>
        <v>0</v>
      </c>
      <c r="X556">
        <f t="shared" ref="X556:Y560" si="344">ROUND(CY556,2)</f>
        <v>7182.15</v>
      </c>
      <c r="Y556">
        <f t="shared" si="344"/>
        <v>1026.02</v>
      </c>
      <c r="AA556">
        <v>75522059</v>
      </c>
      <c r="AB556">
        <f>ROUND((AC556+AD556+AF556),6)</f>
        <v>1040.8</v>
      </c>
      <c r="AC556">
        <f>ROUND(((ES556*4)),6)</f>
        <v>0</v>
      </c>
      <c r="AD556">
        <f>ROUND(((((ET556*4))-((EU556*4)))+AE556),6)</f>
        <v>0</v>
      </c>
      <c r="AE556">
        <f>ROUND(((EU556*4)),6)</f>
        <v>0</v>
      </c>
      <c r="AF556">
        <f>ROUND(((EV556*4)),6)</f>
        <v>1040.8</v>
      </c>
      <c r="AG556">
        <f>ROUND((AP556),6)</f>
        <v>0</v>
      </c>
      <c r="AH556">
        <f>((EW556*4))</f>
        <v>3.72</v>
      </c>
      <c r="AI556">
        <f>((EX556*4))</f>
        <v>0</v>
      </c>
      <c r="AJ556">
        <f>(AS556)</f>
        <v>0</v>
      </c>
      <c r="AK556">
        <v>260.2</v>
      </c>
      <c r="AL556">
        <v>0</v>
      </c>
      <c r="AM556">
        <v>0</v>
      </c>
      <c r="AN556">
        <v>0</v>
      </c>
      <c r="AO556">
        <v>260.2</v>
      </c>
      <c r="AP556">
        <v>0</v>
      </c>
      <c r="AQ556">
        <v>0.93</v>
      </c>
      <c r="AR556">
        <v>0</v>
      </c>
      <c r="AS556">
        <v>0</v>
      </c>
      <c r="AT556">
        <v>70</v>
      </c>
      <c r="AU556">
        <v>10</v>
      </c>
      <c r="AV556">
        <v>1</v>
      </c>
      <c r="AW556">
        <v>1</v>
      </c>
      <c r="AZ556">
        <v>1</v>
      </c>
      <c r="BA556">
        <v>1</v>
      </c>
      <c r="BB556">
        <v>1</v>
      </c>
      <c r="BC556">
        <v>1</v>
      </c>
      <c r="BD556" t="s">
        <v>3</v>
      </c>
      <c r="BE556" t="s">
        <v>3</v>
      </c>
      <c r="BF556" t="s">
        <v>3</v>
      </c>
      <c r="BG556" t="s">
        <v>3</v>
      </c>
      <c r="BH556">
        <v>0</v>
      </c>
      <c r="BI556">
        <v>4</v>
      </c>
      <c r="BJ556" t="s">
        <v>231</v>
      </c>
      <c r="BM556">
        <v>0</v>
      </c>
      <c r="BN556">
        <v>0</v>
      </c>
      <c r="BO556" t="s">
        <v>3</v>
      </c>
      <c r="BP556">
        <v>0</v>
      </c>
      <c r="BQ556">
        <v>1</v>
      </c>
      <c r="BR556">
        <v>0</v>
      </c>
      <c r="BS556">
        <v>1</v>
      </c>
      <c r="BT556">
        <v>1</v>
      </c>
      <c r="BU556">
        <v>1</v>
      </c>
      <c r="BV556">
        <v>1</v>
      </c>
      <c r="BW556">
        <v>1</v>
      </c>
      <c r="BX556">
        <v>1</v>
      </c>
      <c r="BY556" t="s">
        <v>3</v>
      </c>
      <c r="BZ556">
        <v>70</v>
      </c>
      <c r="CA556">
        <v>10</v>
      </c>
      <c r="CB556" t="s">
        <v>3</v>
      </c>
      <c r="CE556">
        <v>0</v>
      </c>
      <c r="CF556">
        <v>0</v>
      </c>
      <c r="CG556">
        <v>0</v>
      </c>
      <c r="CM556">
        <v>0</v>
      </c>
      <c r="CN556" t="s">
        <v>3</v>
      </c>
      <c r="CO556">
        <v>0</v>
      </c>
      <c r="CP556">
        <f>(P556+Q556+S556)</f>
        <v>10260.209999999999</v>
      </c>
      <c r="CQ556">
        <f>(AC556*BC556*AW556)</f>
        <v>0</v>
      </c>
      <c r="CR556">
        <f>(((((ET556*4))*BB556-((EU556*4))*BS556)+AE556*BS556)*AV556)</f>
        <v>0</v>
      </c>
      <c r="CS556">
        <f>(AE556*BS556*AV556)</f>
        <v>0</v>
      </c>
      <c r="CT556">
        <f>(AF556*BA556*AV556)</f>
        <v>1040.8</v>
      </c>
      <c r="CU556">
        <f>AG556</f>
        <v>0</v>
      </c>
      <c r="CV556">
        <f>(AH556*AV556)</f>
        <v>3.72</v>
      </c>
      <c r="CW556">
        <f t="shared" ref="CW556:CX560" si="345">AI556</f>
        <v>0</v>
      </c>
      <c r="CX556">
        <f t="shared" si="345"/>
        <v>0</v>
      </c>
      <c r="CY556">
        <f>((S556*BZ556)/100)</f>
        <v>7182.1469999999999</v>
      </c>
      <c r="CZ556">
        <f>((S556*CA556)/100)</f>
        <v>1026.021</v>
      </c>
      <c r="DC556" t="s">
        <v>3</v>
      </c>
      <c r="DD556" t="s">
        <v>232</v>
      </c>
      <c r="DE556" t="s">
        <v>232</v>
      </c>
      <c r="DF556" t="s">
        <v>232</v>
      </c>
      <c r="DG556" t="s">
        <v>232</v>
      </c>
      <c r="DH556" t="s">
        <v>3</v>
      </c>
      <c r="DI556" t="s">
        <v>232</v>
      </c>
      <c r="DJ556" t="s">
        <v>232</v>
      </c>
      <c r="DK556" t="s">
        <v>3</v>
      </c>
      <c r="DL556" t="s">
        <v>3</v>
      </c>
      <c r="DM556" t="s">
        <v>3</v>
      </c>
      <c r="DN556">
        <v>0</v>
      </c>
      <c r="DO556">
        <v>0</v>
      </c>
      <c r="DP556">
        <v>1</v>
      </c>
      <c r="DQ556">
        <v>1</v>
      </c>
      <c r="DU556">
        <v>1005</v>
      </c>
      <c r="DV556" t="s">
        <v>18</v>
      </c>
      <c r="DW556" t="s">
        <v>18</v>
      </c>
      <c r="DX556">
        <v>100</v>
      </c>
      <c r="DZ556" t="s">
        <v>3</v>
      </c>
      <c r="EA556" t="s">
        <v>3</v>
      </c>
      <c r="EB556" t="s">
        <v>3</v>
      </c>
      <c r="EC556" t="s">
        <v>3</v>
      </c>
      <c r="EE556">
        <v>75226705</v>
      </c>
      <c r="EF556">
        <v>1</v>
      </c>
      <c r="EG556" t="s">
        <v>21</v>
      </c>
      <c r="EH556">
        <v>0</v>
      </c>
      <c r="EI556" t="s">
        <v>3</v>
      </c>
      <c r="EJ556">
        <v>4</v>
      </c>
      <c r="EK556">
        <v>0</v>
      </c>
      <c r="EL556" t="s">
        <v>22</v>
      </c>
      <c r="EM556" t="s">
        <v>23</v>
      </c>
      <c r="EO556" t="s">
        <v>3</v>
      </c>
      <c r="EQ556">
        <v>0</v>
      </c>
      <c r="ER556">
        <v>260.2</v>
      </c>
      <c r="ES556">
        <v>0</v>
      </c>
      <c r="ET556">
        <v>0</v>
      </c>
      <c r="EU556">
        <v>0</v>
      </c>
      <c r="EV556">
        <v>260.2</v>
      </c>
      <c r="EW556">
        <v>0.93</v>
      </c>
      <c r="EX556">
        <v>0</v>
      </c>
      <c r="EY556">
        <v>0</v>
      </c>
      <c r="FQ556">
        <v>0</v>
      </c>
      <c r="FR556">
        <f>ROUND(IF(BI556=3,GM556,0),2)</f>
        <v>0</v>
      </c>
      <c r="FS556">
        <v>0</v>
      </c>
      <c r="FX556">
        <v>70</v>
      </c>
      <c r="FY556">
        <v>10</v>
      </c>
      <c r="GA556" t="s">
        <v>3</v>
      </c>
      <c r="GD556">
        <v>0</v>
      </c>
      <c r="GF556">
        <v>2074350680</v>
      </c>
      <c r="GG556">
        <v>2</v>
      </c>
      <c r="GH556">
        <v>1</v>
      </c>
      <c r="GI556">
        <v>-2</v>
      </c>
      <c r="GJ556">
        <v>0</v>
      </c>
      <c r="GK556">
        <f>ROUND(R556*(R12)/100,2)</f>
        <v>0</v>
      </c>
      <c r="GL556">
        <f>ROUND(IF(AND(BH556=3,BI556=3,FS556&lt;&gt;0),P556,0),2)</f>
        <v>0</v>
      </c>
      <c r="GM556">
        <f>ROUND(O556+X556+Y556+GK556,2)+GX556</f>
        <v>18468.38</v>
      </c>
      <c r="GN556">
        <f>IF(OR(BI556=0,BI556=1),GM556-GX556,0)</f>
        <v>0</v>
      </c>
      <c r="GO556">
        <f>IF(BI556=2,GM556-GX556,0)</f>
        <v>0</v>
      </c>
      <c r="GP556">
        <f>IF(BI556=4,GM556-GX556,0)</f>
        <v>18468.38</v>
      </c>
      <c r="GR556">
        <v>0</v>
      </c>
      <c r="GS556">
        <v>3</v>
      </c>
      <c r="GT556">
        <v>0</v>
      </c>
      <c r="GU556" t="s">
        <v>3</v>
      </c>
      <c r="GV556">
        <f>ROUND((GT556),6)</f>
        <v>0</v>
      </c>
      <c r="GW556">
        <v>1</v>
      </c>
      <c r="GX556">
        <f>ROUND(HC556*I556,2)</f>
        <v>0</v>
      </c>
      <c r="HA556">
        <v>0</v>
      </c>
      <c r="HB556">
        <v>0</v>
      </c>
      <c r="HC556">
        <f>GV556*GW556</f>
        <v>0</v>
      </c>
      <c r="HE556" t="s">
        <v>3</v>
      </c>
      <c r="HF556" t="s">
        <v>3</v>
      </c>
      <c r="HM556" t="s">
        <v>3</v>
      </c>
      <c r="HN556" t="s">
        <v>3</v>
      </c>
      <c r="HO556" t="s">
        <v>3</v>
      </c>
      <c r="HP556" t="s">
        <v>3</v>
      </c>
      <c r="HQ556" t="s">
        <v>3</v>
      </c>
      <c r="IK556">
        <v>0</v>
      </c>
    </row>
    <row r="557" spans="1:245" x14ac:dyDescent="0.2">
      <c r="A557">
        <v>17</v>
      </c>
      <c r="B557">
        <v>1</v>
      </c>
      <c r="C557">
        <f>ROW(SmtRes!A105)</f>
        <v>105</v>
      </c>
      <c r="D557">
        <f>ROW(EtalonRes!A105)</f>
        <v>105</v>
      </c>
      <c r="E557" t="s">
        <v>233</v>
      </c>
      <c r="F557" t="s">
        <v>16</v>
      </c>
      <c r="G557" t="s">
        <v>17</v>
      </c>
      <c r="H557" t="s">
        <v>18</v>
      </c>
      <c r="I557">
        <f>ROUND(1157.19/100,9)</f>
        <v>11.571899999999999</v>
      </c>
      <c r="J557">
        <v>0</v>
      </c>
      <c r="K557">
        <f>ROUND(1157.19/100,9)</f>
        <v>11.571899999999999</v>
      </c>
      <c r="O557">
        <f>ROUND(CP557,2)</f>
        <v>4268.6400000000003</v>
      </c>
      <c r="P557">
        <f>ROUND(CQ557*I557,2)</f>
        <v>383.61</v>
      </c>
      <c r="Q557">
        <f>ROUND(CR557*I557,2)</f>
        <v>0</v>
      </c>
      <c r="R557">
        <f>ROUND(CS557*I557,2)</f>
        <v>0</v>
      </c>
      <c r="S557">
        <f>ROUND(CT557*I557,2)</f>
        <v>3885.03</v>
      </c>
      <c r="T557">
        <f>ROUND(CU557*I557,2)</f>
        <v>0</v>
      </c>
      <c r="U557">
        <f>CV557*I557</f>
        <v>13.886280000000001</v>
      </c>
      <c r="V557">
        <f>CW557*I557</f>
        <v>0</v>
      </c>
      <c r="W557">
        <f>ROUND(CX557*I557,2)</f>
        <v>0</v>
      </c>
      <c r="X557">
        <f t="shared" si="344"/>
        <v>2719.52</v>
      </c>
      <c r="Y557">
        <f t="shared" si="344"/>
        <v>388.5</v>
      </c>
      <c r="AA557">
        <v>75522059</v>
      </c>
      <c r="AB557">
        <f>ROUND((AC557+AD557+AF557),6)</f>
        <v>368.88</v>
      </c>
      <c r="AC557">
        <f>ROUND((((ES557*4)*0.75)),6)</f>
        <v>33.15</v>
      </c>
      <c r="AD557">
        <f>ROUND((((((ET557*4)*0.75))-(((EU557*4)*0.75)))+AE557),6)</f>
        <v>0</v>
      </c>
      <c r="AE557">
        <f>ROUND((((EU557*4)*0.75)),6)</f>
        <v>0</v>
      </c>
      <c r="AF557">
        <f>ROUND((((EV557*4)*0.75)),6)</f>
        <v>335.73</v>
      </c>
      <c r="AG557">
        <f>ROUND((AP557),6)</f>
        <v>0</v>
      </c>
      <c r="AH557">
        <f>(((EW557*4)*0.75))</f>
        <v>1.2000000000000002</v>
      </c>
      <c r="AI557">
        <f>(((EX557*4)*0.75))</f>
        <v>0</v>
      </c>
      <c r="AJ557">
        <f>(AS557)</f>
        <v>0</v>
      </c>
      <c r="AK557">
        <v>122.96</v>
      </c>
      <c r="AL557">
        <v>11.05</v>
      </c>
      <c r="AM557">
        <v>0</v>
      </c>
      <c r="AN557">
        <v>0</v>
      </c>
      <c r="AO557">
        <v>111.91</v>
      </c>
      <c r="AP557">
        <v>0</v>
      </c>
      <c r="AQ557">
        <v>0.4</v>
      </c>
      <c r="AR557">
        <v>0</v>
      </c>
      <c r="AS557">
        <v>0</v>
      </c>
      <c r="AT557">
        <v>70</v>
      </c>
      <c r="AU557">
        <v>10</v>
      </c>
      <c r="AV557">
        <v>1</v>
      </c>
      <c r="AW557">
        <v>1</v>
      </c>
      <c r="AZ557">
        <v>1</v>
      </c>
      <c r="BA557">
        <v>1</v>
      </c>
      <c r="BB557">
        <v>1</v>
      </c>
      <c r="BC557">
        <v>1</v>
      </c>
      <c r="BD557" t="s">
        <v>3</v>
      </c>
      <c r="BE557" t="s">
        <v>3</v>
      </c>
      <c r="BF557" t="s">
        <v>3</v>
      </c>
      <c r="BG557" t="s">
        <v>3</v>
      </c>
      <c r="BH557">
        <v>0</v>
      </c>
      <c r="BI557">
        <v>4</v>
      </c>
      <c r="BJ557" t="s">
        <v>19</v>
      </c>
      <c r="BM557">
        <v>0</v>
      </c>
      <c r="BN557">
        <v>0</v>
      </c>
      <c r="BO557" t="s">
        <v>3</v>
      </c>
      <c r="BP557">
        <v>0</v>
      </c>
      <c r="BQ557">
        <v>1</v>
      </c>
      <c r="BR557">
        <v>0</v>
      </c>
      <c r="BS557">
        <v>1</v>
      </c>
      <c r="BT557">
        <v>1</v>
      </c>
      <c r="BU557">
        <v>1</v>
      </c>
      <c r="BV557">
        <v>1</v>
      </c>
      <c r="BW557">
        <v>1</v>
      </c>
      <c r="BX557">
        <v>1</v>
      </c>
      <c r="BY557" t="s">
        <v>3</v>
      </c>
      <c r="BZ557">
        <v>70</v>
      </c>
      <c r="CA557">
        <v>10</v>
      </c>
      <c r="CB557" t="s">
        <v>3</v>
      </c>
      <c r="CE557">
        <v>0</v>
      </c>
      <c r="CF557">
        <v>0</v>
      </c>
      <c r="CG557">
        <v>0</v>
      </c>
      <c r="CM557">
        <v>0</v>
      </c>
      <c r="CN557" t="s">
        <v>3</v>
      </c>
      <c r="CO557">
        <v>0</v>
      </c>
      <c r="CP557">
        <f>(P557+Q557+S557)</f>
        <v>4268.6400000000003</v>
      </c>
      <c r="CQ557">
        <f>(AC557*BC557*AW557)</f>
        <v>33.15</v>
      </c>
      <c r="CR557">
        <f>((((((ET557*4)*0.75))*BB557-(((EU557*4)*0.75))*BS557)+AE557*BS557)*AV557)</f>
        <v>0</v>
      </c>
      <c r="CS557">
        <f>(AE557*BS557*AV557)</f>
        <v>0</v>
      </c>
      <c r="CT557">
        <f>(AF557*BA557*AV557)</f>
        <v>335.73</v>
      </c>
      <c r="CU557">
        <f>AG557</f>
        <v>0</v>
      </c>
      <c r="CV557">
        <f>(AH557*AV557)</f>
        <v>1.2000000000000002</v>
      </c>
      <c r="CW557">
        <f t="shared" si="345"/>
        <v>0</v>
      </c>
      <c r="CX557">
        <f t="shared" si="345"/>
        <v>0</v>
      </c>
      <c r="CY557">
        <f>((S557*BZ557)/100)</f>
        <v>2719.5210000000002</v>
      </c>
      <c r="CZ557">
        <f>((S557*CA557)/100)</f>
        <v>388.50300000000004</v>
      </c>
      <c r="DC557" t="s">
        <v>3</v>
      </c>
      <c r="DD557" t="s">
        <v>234</v>
      </c>
      <c r="DE557" t="s">
        <v>234</v>
      </c>
      <c r="DF557" t="s">
        <v>234</v>
      </c>
      <c r="DG557" t="s">
        <v>234</v>
      </c>
      <c r="DH557" t="s">
        <v>3</v>
      </c>
      <c r="DI557" t="s">
        <v>234</v>
      </c>
      <c r="DJ557" t="s">
        <v>234</v>
      </c>
      <c r="DK557" t="s">
        <v>3</v>
      </c>
      <c r="DL557" t="s">
        <v>3</v>
      </c>
      <c r="DM557" t="s">
        <v>3</v>
      </c>
      <c r="DN557">
        <v>0</v>
      </c>
      <c r="DO557">
        <v>0</v>
      </c>
      <c r="DP557">
        <v>1</v>
      </c>
      <c r="DQ557">
        <v>1</v>
      </c>
      <c r="DU557">
        <v>1005</v>
      </c>
      <c r="DV557" t="s">
        <v>18</v>
      </c>
      <c r="DW557" t="s">
        <v>18</v>
      </c>
      <c r="DX557">
        <v>100</v>
      </c>
      <c r="DZ557" t="s">
        <v>3</v>
      </c>
      <c r="EA557" t="s">
        <v>3</v>
      </c>
      <c r="EB557" t="s">
        <v>3</v>
      </c>
      <c r="EC557" t="s">
        <v>3</v>
      </c>
      <c r="EE557">
        <v>75226705</v>
      </c>
      <c r="EF557">
        <v>1</v>
      </c>
      <c r="EG557" t="s">
        <v>21</v>
      </c>
      <c r="EH557">
        <v>0</v>
      </c>
      <c r="EI557" t="s">
        <v>3</v>
      </c>
      <c r="EJ557">
        <v>4</v>
      </c>
      <c r="EK557">
        <v>0</v>
      </c>
      <c r="EL557" t="s">
        <v>22</v>
      </c>
      <c r="EM557" t="s">
        <v>23</v>
      </c>
      <c r="EO557" t="s">
        <v>3</v>
      </c>
      <c r="EQ557">
        <v>0</v>
      </c>
      <c r="ER557">
        <v>122.96</v>
      </c>
      <c r="ES557">
        <v>11.05</v>
      </c>
      <c r="ET557">
        <v>0</v>
      </c>
      <c r="EU557">
        <v>0</v>
      </c>
      <c r="EV557">
        <v>111.91</v>
      </c>
      <c r="EW557">
        <v>0.4</v>
      </c>
      <c r="EX557">
        <v>0</v>
      </c>
      <c r="EY557">
        <v>0</v>
      </c>
      <c r="FQ557">
        <v>0</v>
      </c>
      <c r="FR557">
        <f>ROUND(IF(BI557=3,GM557,0),2)</f>
        <v>0</v>
      </c>
      <c r="FS557">
        <v>0</v>
      </c>
      <c r="FX557">
        <v>70</v>
      </c>
      <c r="FY557">
        <v>10</v>
      </c>
      <c r="GA557" t="s">
        <v>3</v>
      </c>
      <c r="GD557">
        <v>0</v>
      </c>
      <c r="GF557">
        <v>-1998134894</v>
      </c>
      <c r="GG557">
        <v>2</v>
      </c>
      <c r="GH557">
        <v>1</v>
      </c>
      <c r="GI557">
        <v>-2</v>
      </c>
      <c r="GJ557">
        <v>0</v>
      </c>
      <c r="GK557">
        <f>ROUND(R557*(R12)/100,2)</f>
        <v>0</v>
      </c>
      <c r="GL557">
        <f>ROUND(IF(AND(BH557=3,BI557=3,FS557&lt;&gt;0),P557,0),2)</f>
        <v>0</v>
      </c>
      <c r="GM557">
        <f>ROUND(O557+X557+Y557+GK557,2)+GX557</f>
        <v>7376.66</v>
      </c>
      <c r="GN557">
        <f>IF(OR(BI557=0,BI557=1),GM557-GX557,0)</f>
        <v>0</v>
      </c>
      <c r="GO557">
        <f>IF(BI557=2,GM557-GX557,0)</f>
        <v>0</v>
      </c>
      <c r="GP557">
        <f>IF(BI557=4,GM557-GX557,0)</f>
        <v>7376.66</v>
      </c>
      <c r="GR557">
        <v>0</v>
      </c>
      <c r="GS557">
        <v>3</v>
      </c>
      <c r="GT557">
        <v>0</v>
      </c>
      <c r="GU557" t="s">
        <v>3</v>
      </c>
      <c r="GV557">
        <f>ROUND((GT557),6)</f>
        <v>0</v>
      </c>
      <c r="GW557">
        <v>1</v>
      </c>
      <c r="GX557">
        <f>ROUND(HC557*I557,2)</f>
        <v>0</v>
      </c>
      <c r="HA557">
        <v>0</v>
      </c>
      <c r="HB557">
        <v>0</v>
      </c>
      <c r="HC557">
        <f>GV557*GW557</f>
        <v>0</v>
      </c>
      <c r="HE557" t="s">
        <v>3</v>
      </c>
      <c r="HF557" t="s">
        <v>3</v>
      </c>
      <c r="HM557" t="s">
        <v>3</v>
      </c>
      <c r="HN557" t="s">
        <v>3</v>
      </c>
      <c r="HO557" t="s">
        <v>3</v>
      </c>
      <c r="HP557" t="s">
        <v>3</v>
      </c>
      <c r="HQ557" t="s">
        <v>3</v>
      </c>
      <c r="IK557">
        <v>0</v>
      </c>
    </row>
    <row r="558" spans="1:245" x14ac:dyDescent="0.2">
      <c r="A558">
        <v>18</v>
      </c>
      <c r="B558">
        <v>1</v>
      </c>
      <c r="C558">
        <v>105</v>
      </c>
      <c r="E558" t="s">
        <v>235</v>
      </c>
      <c r="F558" t="s">
        <v>25</v>
      </c>
      <c r="G558" t="s">
        <v>26</v>
      </c>
      <c r="H558" t="s">
        <v>27</v>
      </c>
      <c r="I558">
        <f>I557*J558</f>
        <v>-0.1735785</v>
      </c>
      <c r="J558">
        <v>-1.5000000000000001E-2</v>
      </c>
      <c r="K558">
        <v>-5.0000000000000001E-3</v>
      </c>
      <c r="O558">
        <f>ROUND(CP558,2)</f>
        <v>-8.65</v>
      </c>
      <c r="P558">
        <f>ROUND(CQ558*I558,2)</f>
        <v>-8.65</v>
      </c>
      <c r="Q558">
        <f>ROUND(CR558*I558,2)</f>
        <v>0</v>
      </c>
      <c r="R558">
        <f>ROUND(CS558*I558,2)</f>
        <v>0</v>
      </c>
      <c r="S558">
        <f>ROUND(CT558*I558,2)</f>
        <v>0</v>
      </c>
      <c r="T558">
        <f>ROUND(CU558*I558,2)</f>
        <v>0</v>
      </c>
      <c r="U558">
        <f>CV558*I558</f>
        <v>0</v>
      </c>
      <c r="V558">
        <f>CW558*I558</f>
        <v>0</v>
      </c>
      <c r="W558">
        <f>ROUND(CX558*I558,2)</f>
        <v>0</v>
      </c>
      <c r="X558">
        <f t="shared" si="344"/>
        <v>0</v>
      </c>
      <c r="Y558">
        <f t="shared" si="344"/>
        <v>0</v>
      </c>
      <c r="AA558">
        <v>75522059</v>
      </c>
      <c r="AB558">
        <f>ROUND((AC558+AD558+AF558),6)</f>
        <v>49.83</v>
      </c>
      <c r="AC558">
        <f>ROUND((ES558),6)</f>
        <v>49.83</v>
      </c>
      <c r="AD558">
        <f>ROUND((((ET558)-(EU558))+AE558),6)</f>
        <v>0</v>
      </c>
      <c r="AE558">
        <f>ROUND((EU558),6)</f>
        <v>0</v>
      </c>
      <c r="AF558">
        <f>ROUND((EV558),6)</f>
        <v>0</v>
      </c>
      <c r="AG558">
        <f>ROUND((AP558),6)</f>
        <v>0</v>
      </c>
      <c r="AH558">
        <f>(EW558)</f>
        <v>0</v>
      </c>
      <c r="AI558">
        <f>(EX558)</f>
        <v>0</v>
      </c>
      <c r="AJ558">
        <f>(AS558)</f>
        <v>0</v>
      </c>
      <c r="AK558">
        <v>49.83</v>
      </c>
      <c r="AL558">
        <v>49.83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70</v>
      </c>
      <c r="AU558">
        <v>10</v>
      </c>
      <c r="AV558">
        <v>1</v>
      </c>
      <c r="AW558">
        <v>1</v>
      </c>
      <c r="AZ558">
        <v>1</v>
      </c>
      <c r="BA558">
        <v>1</v>
      </c>
      <c r="BB558">
        <v>1</v>
      </c>
      <c r="BC558">
        <v>1</v>
      </c>
      <c r="BD558" t="s">
        <v>3</v>
      </c>
      <c r="BE558" t="s">
        <v>3</v>
      </c>
      <c r="BF558" t="s">
        <v>3</v>
      </c>
      <c r="BG558" t="s">
        <v>3</v>
      </c>
      <c r="BH558">
        <v>3</v>
      </c>
      <c r="BI558">
        <v>4</v>
      </c>
      <c r="BJ558" t="s">
        <v>28</v>
      </c>
      <c r="BM558">
        <v>0</v>
      </c>
      <c r="BN558">
        <v>0</v>
      </c>
      <c r="BO558" t="s">
        <v>3</v>
      </c>
      <c r="BP558">
        <v>0</v>
      </c>
      <c r="BQ558">
        <v>1</v>
      </c>
      <c r="BR558">
        <v>1</v>
      </c>
      <c r="BS558">
        <v>1</v>
      </c>
      <c r="BT558">
        <v>1</v>
      </c>
      <c r="BU558">
        <v>1</v>
      </c>
      <c r="BV558">
        <v>1</v>
      </c>
      <c r="BW558">
        <v>1</v>
      </c>
      <c r="BX558">
        <v>1</v>
      </c>
      <c r="BY558" t="s">
        <v>3</v>
      </c>
      <c r="BZ558">
        <v>70</v>
      </c>
      <c r="CA558">
        <v>10</v>
      </c>
      <c r="CB558" t="s">
        <v>3</v>
      </c>
      <c r="CE558">
        <v>0</v>
      </c>
      <c r="CF558">
        <v>0</v>
      </c>
      <c r="CG558">
        <v>0</v>
      </c>
      <c r="CM558">
        <v>0</v>
      </c>
      <c r="CN558" t="s">
        <v>3</v>
      </c>
      <c r="CO558">
        <v>0</v>
      </c>
      <c r="CP558">
        <f>(P558+Q558+S558)</f>
        <v>-8.65</v>
      </c>
      <c r="CQ558">
        <f>(AC558*BC558*AW558)</f>
        <v>49.83</v>
      </c>
      <c r="CR558">
        <f>((((ET558)*BB558-(EU558)*BS558)+AE558*BS558)*AV558)</f>
        <v>0</v>
      </c>
      <c r="CS558">
        <f>(AE558*BS558*AV558)</f>
        <v>0</v>
      </c>
      <c r="CT558">
        <f>(AF558*BA558*AV558)</f>
        <v>0</v>
      </c>
      <c r="CU558">
        <f>AG558</f>
        <v>0</v>
      </c>
      <c r="CV558">
        <f>(AH558*AV558)</f>
        <v>0</v>
      </c>
      <c r="CW558">
        <f t="shared" si="345"/>
        <v>0</v>
      </c>
      <c r="CX558">
        <f t="shared" si="345"/>
        <v>0</v>
      </c>
      <c r="CY558">
        <f>((S558*BZ558)/100)</f>
        <v>0</v>
      </c>
      <c r="CZ558">
        <f>((S558*CA558)/100)</f>
        <v>0</v>
      </c>
      <c r="DC558" t="s">
        <v>3</v>
      </c>
      <c r="DD558" t="s">
        <v>3</v>
      </c>
      <c r="DE558" t="s">
        <v>3</v>
      </c>
      <c r="DF558" t="s">
        <v>3</v>
      </c>
      <c r="DG558" t="s">
        <v>3</v>
      </c>
      <c r="DH558" t="s">
        <v>3</v>
      </c>
      <c r="DI558" t="s">
        <v>3</v>
      </c>
      <c r="DJ558" t="s">
        <v>3</v>
      </c>
      <c r="DK558" t="s">
        <v>3</v>
      </c>
      <c r="DL558" t="s">
        <v>3</v>
      </c>
      <c r="DM558" t="s">
        <v>3</v>
      </c>
      <c r="DN558">
        <v>0</v>
      </c>
      <c r="DO558">
        <v>0</v>
      </c>
      <c r="DP558">
        <v>1</v>
      </c>
      <c r="DQ558">
        <v>1</v>
      </c>
      <c r="DU558">
        <v>1007</v>
      </c>
      <c r="DV558" t="s">
        <v>27</v>
      </c>
      <c r="DW558" t="s">
        <v>27</v>
      </c>
      <c r="DX558">
        <v>1</v>
      </c>
      <c r="DZ558" t="s">
        <v>3</v>
      </c>
      <c r="EA558" t="s">
        <v>3</v>
      </c>
      <c r="EB558" t="s">
        <v>3</v>
      </c>
      <c r="EC558" t="s">
        <v>3</v>
      </c>
      <c r="EE558">
        <v>75226705</v>
      </c>
      <c r="EF558">
        <v>1</v>
      </c>
      <c r="EG558" t="s">
        <v>21</v>
      </c>
      <c r="EH558">
        <v>0</v>
      </c>
      <c r="EI558" t="s">
        <v>3</v>
      </c>
      <c r="EJ558">
        <v>4</v>
      </c>
      <c r="EK558">
        <v>0</v>
      </c>
      <c r="EL558" t="s">
        <v>22</v>
      </c>
      <c r="EM558" t="s">
        <v>23</v>
      </c>
      <c r="EO558" t="s">
        <v>3</v>
      </c>
      <c r="EQ558">
        <v>0</v>
      </c>
      <c r="ER558">
        <v>49.83</v>
      </c>
      <c r="ES558">
        <v>49.83</v>
      </c>
      <c r="ET558">
        <v>0</v>
      </c>
      <c r="EU558">
        <v>0</v>
      </c>
      <c r="EV558">
        <v>0</v>
      </c>
      <c r="EW558">
        <v>0</v>
      </c>
      <c r="EX558">
        <v>0</v>
      </c>
      <c r="FQ558">
        <v>0</v>
      </c>
      <c r="FR558">
        <f>ROUND(IF(BI558=3,GM558,0),2)</f>
        <v>0</v>
      </c>
      <c r="FS558">
        <v>0</v>
      </c>
      <c r="FX558">
        <v>70</v>
      </c>
      <c r="FY558">
        <v>10</v>
      </c>
      <c r="GA558" t="s">
        <v>3</v>
      </c>
      <c r="GD558">
        <v>0</v>
      </c>
      <c r="GF558">
        <v>973433911</v>
      </c>
      <c r="GG558">
        <v>2</v>
      </c>
      <c r="GH558">
        <v>1</v>
      </c>
      <c r="GI558">
        <v>-2</v>
      </c>
      <c r="GJ558">
        <v>0</v>
      </c>
      <c r="GK558">
        <f>ROUND(R558*(R12)/100,2)</f>
        <v>0</v>
      </c>
      <c r="GL558">
        <f>ROUND(IF(AND(BH558=3,BI558=3,FS558&lt;&gt;0),P558,0),2)</f>
        <v>0</v>
      </c>
      <c r="GM558">
        <f>ROUND(O558+X558+Y558+GK558,2)+GX558</f>
        <v>-8.65</v>
      </c>
      <c r="GN558">
        <f>IF(OR(BI558=0,BI558=1),GM558-GX558,0)</f>
        <v>0</v>
      </c>
      <c r="GO558">
        <f>IF(BI558=2,GM558-GX558,0)</f>
        <v>0</v>
      </c>
      <c r="GP558">
        <f>IF(BI558=4,GM558-GX558,0)</f>
        <v>-8.65</v>
      </c>
      <c r="GR558">
        <v>0</v>
      </c>
      <c r="GS558">
        <v>3</v>
      </c>
      <c r="GT558">
        <v>0</v>
      </c>
      <c r="GU558" t="s">
        <v>3</v>
      </c>
      <c r="GV558">
        <f>ROUND((GT558),6)</f>
        <v>0</v>
      </c>
      <c r="GW558">
        <v>1</v>
      </c>
      <c r="GX558">
        <f>ROUND(HC558*I558,2)</f>
        <v>0</v>
      </c>
      <c r="HA558">
        <v>0</v>
      </c>
      <c r="HB558">
        <v>0</v>
      </c>
      <c r="HC558">
        <f>GV558*GW558</f>
        <v>0</v>
      </c>
      <c r="HE558" t="s">
        <v>3</v>
      </c>
      <c r="HF558" t="s">
        <v>3</v>
      </c>
      <c r="HM558" t="s">
        <v>234</v>
      </c>
      <c r="HN558" t="s">
        <v>3</v>
      </c>
      <c r="HO558" t="s">
        <v>3</v>
      </c>
      <c r="HP558" t="s">
        <v>3</v>
      </c>
      <c r="HQ558" t="s">
        <v>3</v>
      </c>
      <c r="IK558">
        <v>0</v>
      </c>
    </row>
    <row r="559" spans="1:245" x14ac:dyDescent="0.2">
      <c r="A559">
        <v>17</v>
      </c>
      <c r="B559">
        <v>1</v>
      </c>
      <c r="C559">
        <f>ROW(SmtRes!A108)</f>
        <v>108</v>
      </c>
      <c r="D559">
        <f>ROW(EtalonRes!A108)</f>
        <v>108</v>
      </c>
      <c r="E559" t="s">
        <v>236</v>
      </c>
      <c r="F559" t="s">
        <v>30</v>
      </c>
      <c r="G559" t="s">
        <v>31</v>
      </c>
      <c r="H559" t="s">
        <v>18</v>
      </c>
      <c r="I559">
        <f>ROUND(164.64/100,9)</f>
        <v>1.6464000000000001</v>
      </c>
      <c r="J559">
        <v>0</v>
      </c>
      <c r="K559">
        <f>ROUND(164.64/100,9)</f>
        <v>1.6464000000000001</v>
      </c>
      <c r="O559">
        <f>ROUND(CP559,2)</f>
        <v>1761.91</v>
      </c>
      <c r="P559">
        <f>ROUND(CQ559*I559,2)</f>
        <v>29.96</v>
      </c>
      <c r="Q559">
        <f>ROUND(CR559*I559,2)</f>
        <v>0</v>
      </c>
      <c r="R559">
        <f>ROUND(CS559*I559,2)</f>
        <v>0</v>
      </c>
      <c r="S559">
        <f>ROUND(CT559*I559,2)</f>
        <v>1731.95</v>
      </c>
      <c r="T559">
        <f>ROUND(CU559*I559,2)</f>
        <v>0</v>
      </c>
      <c r="U559">
        <f>CV559*I559</f>
        <v>6.1904640000000004</v>
      </c>
      <c r="V559">
        <f>CW559*I559</f>
        <v>0</v>
      </c>
      <c r="W559">
        <f>ROUND(CX559*I559,2)</f>
        <v>0</v>
      </c>
      <c r="X559">
        <f t="shared" si="344"/>
        <v>1212.3699999999999</v>
      </c>
      <c r="Y559">
        <f t="shared" si="344"/>
        <v>173.2</v>
      </c>
      <c r="AA559">
        <v>75522059</v>
      </c>
      <c r="AB559">
        <f>ROUND((AC559+AD559+AF559),6)</f>
        <v>1070.1600000000001</v>
      </c>
      <c r="AC559">
        <f>ROUND(((ES559*4)),6)</f>
        <v>18.2</v>
      </c>
      <c r="AD559">
        <f>ROUND(((((ET559*4))-((EU559*4)))+AE559),6)</f>
        <v>0</v>
      </c>
      <c r="AE559">
        <f>ROUND(((EU559*4)),6)</f>
        <v>0</v>
      </c>
      <c r="AF559">
        <f>ROUND(((EV559*4)),6)</f>
        <v>1051.96</v>
      </c>
      <c r="AG559">
        <f>ROUND((AP559),6)</f>
        <v>0</v>
      </c>
      <c r="AH559">
        <f>((EW559*4))</f>
        <v>3.76</v>
      </c>
      <c r="AI559">
        <f>((EX559*4))</f>
        <v>0</v>
      </c>
      <c r="AJ559">
        <f>(AS559)</f>
        <v>0</v>
      </c>
      <c r="AK559">
        <v>267.54000000000002</v>
      </c>
      <c r="AL559">
        <v>4.55</v>
      </c>
      <c r="AM559">
        <v>0</v>
      </c>
      <c r="AN559">
        <v>0</v>
      </c>
      <c r="AO559">
        <v>262.99</v>
      </c>
      <c r="AP559">
        <v>0</v>
      </c>
      <c r="AQ559">
        <v>0.94</v>
      </c>
      <c r="AR559">
        <v>0</v>
      </c>
      <c r="AS559">
        <v>0</v>
      </c>
      <c r="AT559">
        <v>70</v>
      </c>
      <c r="AU559">
        <v>10</v>
      </c>
      <c r="AV559">
        <v>1</v>
      </c>
      <c r="AW559">
        <v>1</v>
      </c>
      <c r="AZ559">
        <v>1</v>
      </c>
      <c r="BA559">
        <v>1</v>
      </c>
      <c r="BB559">
        <v>1</v>
      </c>
      <c r="BC559">
        <v>1</v>
      </c>
      <c r="BD559" t="s">
        <v>3</v>
      </c>
      <c r="BE559" t="s">
        <v>3</v>
      </c>
      <c r="BF559" t="s">
        <v>3</v>
      </c>
      <c r="BG559" t="s">
        <v>3</v>
      </c>
      <c r="BH559">
        <v>0</v>
      </c>
      <c r="BI559">
        <v>4</v>
      </c>
      <c r="BJ559" t="s">
        <v>32</v>
      </c>
      <c r="BM559">
        <v>0</v>
      </c>
      <c r="BN559">
        <v>0</v>
      </c>
      <c r="BO559" t="s">
        <v>3</v>
      </c>
      <c r="BP559">
        <v>0</v>
      </c>
      <c r="BQ559">
        <v>1</v>
      </c>
      <c r="BR559">
        <v>0</v>
      </c>
      <c r="BS559">
        <v>1</v>
      </c>
      <c r="BT559">
        <v>1</v>
      </c>
      <c r="BU559">
        <v>1</v>
      </c>
      <c r="BV559">
        <v>1</v>
      </c>
      <c r="BW559">
        <v>1</v>
      </c>
      <c r="BX559">
        <v>1</v>
      </c>
      <c r="BY559" t="s">
        <v>3</v>
      </c>
      <c r="BZ559">
        <v>70</v>
      </c>
      <c r="CA559">
        <v>10</v>
      </c>
      <c r="CB559" t="s">
        <v>3</v>
      </c>
      <c r="CE559">
        <v>0</v>
      </c>
      <c r="CF559">
        <v>0</v>
      </c>
      <c r="CG559">
        <v>0</v>
      </c>
      <c r="CM559">
        <v>0</v>
      </c>
      <c r="CN559" t="s">
        <v>3</v>
      </c>
      <c r="CO559">
        <v>0</v>
      </c>
      <c r="CP559">
        <f>(P559+Q559+S559)</f>
        <v>1761.91</v>
      </c>
      <c r="CQ559">
        <f>(AC559*BC559*AW559)</f>
        <v>18.2</v>
      </c>
      <c r="CR559">
        <f>(((((ET559*4))*BB559-((EU559*4))*BS559)+AE559*BS559)*AV559)</f>
        <v>0</v>
      </c>
      <c r="CS559">
        <f>(AE559*BS559*AV559)</f>
        <v>0</v>
      </c>
      <c r="CT559">
        <f>(AF559*BA559*AV559)</f>
        <v>1051.96</v>
      </c>
      <c r="CU559">
        <f>AG559</f>
        <v>0</v>
      </c>
      <c r="CV559">
        <f>(AH559*AV559)</f>
        <v>3.76</v>
      </c>
      <c r="CW559">
        <f t="shared" si="345"/>
        <v>0</v>
      </c>
      <c r="CX559">
        <f t="shared" si="345"/>
        <v>0</v>
      </c>
      <c r="CY559">
        <f>((S559*BZ559)/100)</f>
        <v>1212.365</v>
      </c>
      <c r="CZ559">
        <f>((S559*CA559)/100)</f>
        <v>173.19499999999999</v>
      </c>
      <c r="DC559" t="s">
        <v>3</v>
      </c>
      <c r="DD559" t="s">
        <v>232</v>
      </c>
      <c r="DE559" t="s">
        <v>232</v>
      </c>
      <c r="DF559" t="s">
        <v>232</v>
      </c>
      <c r="DG559" t="s">
        <v>232</v>
      </c>
      <c r="DH559" t="s">
        <v>3</v>
      </c>
      <c r="DI559" t="s">
        <v>232</v>
      </c>
      <c r="DJ559" t="s">
        <v>232</v>
      </c>
      <c r="DK559" t="s">
        <v>3</v>
      </c>
      <c r="DL559" t="s">
        <v>3</v>
      </c>
      <c r="DM559" t="s">
        <v>3</v>
      </c>
      <c r="DN559">
        <v>0</v>
      </c>
      <c r="DO559">
        <v>0</v>
      </c>
      <c r="DP559">
        <v>1</v>
      </c>
      <c r="DQ559">
        <v>1</v>
      </c>
      <c r="DU559">
        <v>1005</v>
      </c>
      <c r="DV559" t="s">
        <v>18</v>
      </c>
      <c r="DW559" t="s">
        <v>18</v>
      </c>
      <c r="DX559">
        <v>100</v>
      </c>
      <c r="DZ559" t="s">
        <v>3</v>
      </c>
      <c r="EA559" t="s">
        <v>3</v>
      </c>
      <c r="EB559" t="s">
        <v>3</v>
      </c>
      <c r="EC559" t="s">
        <v>3</v>
      </c>
      <c r="EE559">
        <v>75226705</v>
      </c>
      <c r="EF559">
        <v>1</v>
      </c>
      <c r="EG559" t="s">
        <v>21</v>
      </c>
      <c r="EH559">
        <v>0</v>
      </c>
      <c r="EI559" t="s">
        <v>3</v>
      </c>
      <c r="EJ559">
        <v>4</v>
      </c>
      <c r="EK559">
        <v>0</v>
      </c>
      <c r="EL559" t="s">
        <v>22</v>
      </c>
      <c r="EM559" t="s">
        <v>23</v>
      </c>
      <c r="EO559" t="s">
        <v>3</v>
      </c>
      <c r="EQ559">
        <v>0</v>
      </c>
      <c r="ER559">
        <v>267.54000000000002</v>
      </c>
      <c r="ES559">
        <v>4.55</v>
      </c>
      <c r="ET559">
        <v>0</v>
      </c>
      <c r="EU559">
        <v>0</v>
      </c>
      <c r="EV559">
        <v>262.99</v>
      </c>
      <c r="EW559">
        <v>0.94</v>
      </c>
      <c r="EX559">
        <v>0</v>
      </c>
      <c r="EY559">
        <v>0</v>
      </c>
      <c r="FQ559">
        <v>0</v>
      </c>
      <c r="FR559">
        <f>ROUND(IF(BI559=3,GM559,0),2)</f>
        <v>0</v>
      </c>
      <c r="FS559">
        <v>0</v>
      </c>
      <c r="FX559">
        <v>70</v>
      </c>
      <c r="FY559">
        <v>10</v>
      </c>
      <c r="GA559" t="s">
        <v>3</v>
      </c>
      <c r="GD559">
        <v>0</v>
      </c>
      <c r="GF559">
        <v>544866581</v>
      </c>
      <c r="GG559">
        <v>2</v>
      </c>
      <c r="GH559">
        <v>1</v>
      </c>
      <c r="GI559">
        <v>-2</v>
      </c>
      <c r="GJ559">
        <v>0</v>
      </c>
      <c r="GK559">
        <f>ROUND(R559*(R12)/100,2)</f>
        <v>0</v>
      </c>
      <c r="GL559">
        <f>ROUND(IF(AND(BH559=3,BI559=3,FS559&lt;&gt;0),P559,0),2)</f>
        <v>0</v>
      </c>
      <c r="GM559">
        <f>ROUND(O559+X559+Y559+GK559,2)+GX559</f>
        <v>3147.48</v>
      </c>
      <c r="GN559">
        <f>IF(OR(BI559=0,BI559=1),GM559-GX559,0)</f>
        <v>0</v>
      </c>
      <c r="GO559">
        <f>IF(BI559=2,GM559-GX559,0)</f>
        <v>0</v>
      </c>
      <c r="GP559">
        <f>IF(BI559=4,GM559-GX559,0)</f>
        <v>3147.48</v>
      </c>
      <c r="GR559">
        <v>0</v>
      </c>
      <c r="GS559">
        <v>3</v>
      </c>
      <c r="GT559">
        <v>0</v>
      </c>
      <c r="GU559" t="s">
        <v>3</v>
      </c>
      <c r="GV559">
        <f>ROUND((GT559),6)</f>
        <v>0</v>
      </c>
      <c r="GW559">
        <v>1</v>
      </c>
      <c r="GX559">
        <f>ROUND(HC559*I559,2)</f>
        <v>0</v>
      </c>
      <c r="HA559">
        <v>0</v>
      </c>
      <c r="HB559">
        <v>0</v>
      </c>
      <c r="HC559">
        <f>GV559*GW559</f>
        <v>0</v>
      </c>
      <c r="HE559" t="s">
        <v>3</v>
      </c>
      <c r="HF559" t="s">
        <v>3</v>
      </c>
      <c r="HM559" t="s">
        <v>3</v>
      </c>
      <c r="HN559" t="s">
        <v>3</v>
      </c>
      <c r="HO559" t="s">
        <v>3</v>
      </c>
      <c r="HP559" t="s">
        <v>3</v>
      </c>
      <c r="HQ559" t="s">
        <v>3</v>
      </c>
      <c r="IK559">
        <v>0</v>
      </c>
    </row>
    <row r="560" spans="1:245" x14ac:dyDescent="0.2">
      <c r="A560">
        <v>18</v>
      </c>
      <c r="B560">
        <v>1</v>
      </c>
      <c r="C560">
        <v>108</v>
      </c>
      <c r="E560" t="s">
        <v>237</v>
      </c>
      <c r="F560" t="s">
        <v>25</v>
      </c>
      <c r="G560" t="s">
        <v>26</v>
      </c>
      <c r="H560" t="s">
        <v>27</v>
      </c>
      <c r="I560">
        <f>I559*J560</f>
        <v>-6.5855999999999998E-2</v>
      </c>
      <c r="J560">
        <v>-3.9999999999999994E-2</v>
      </c>
      <c r="K560">
        <v>-0.01</v>
      </c>
      <c r="O560">
        <f>ROUND(CP560,2)</f>
        <v>-3.28</v>
      </c>
      <c r="P560">
        <f>ROUND(CQ560*I560,2)</f>
        <v>-3.28</v>
      </c>
      <c r="Q560">
        <f>ROUND(CR560*I560,2)</f>
        <v>0</v>
      </c>
      <c r="R560">
        <f>ROUND(CS560*I560,2)</f>
        <v>0</v>
      </c>
      <c r="S560">
        <f>ROUND(CT560*I560,2)</f>
        <v>0</v>
      </c>
      <c r="T560">
        <f>ROUND(CU560*I560,2)</f>
        <v>0</v>
      </c>
      <c r="U560">
        <f>CV560*I560</f>
        <v>0</v>
      </c>
      <c r="V560">
        <f>CW560*I560</f>
        <v>0</v>
      </c>
      <c r="W560">
        <f>ROUND(CX560*I560,2)</f>
        <v>0</v>
      </c>
      <c r="X560">
        <f t="shared" si="344"/>
        <v>0</v>
      </c>
      <c r="Y560">
        <f t="shared" si="344"/>
        <v>0</v>
      </c>
      <c r="AA560">
        <v>75522059</v>
      </c>
      <c r="AB560">
        <f>ROUND((AC560+AD560+AF560),6)</f>
        <v>49.83</v>
      </c>
      <c r="AC560">
        <f>ROUND((ES560),6)</f>
        <v>49.83</v>
      </c>
      <c r="AD560">
        <f>ROUND((((ET560)-(EU560))+AE560),6)</f>
        <v>0</v>
      </c>
      <c r="AE560">
        <f>ROUND((EU560),6)</f>
        <v>0</v>
      </c>
      <c r="AF560">
        <f>ROUND((EV560),6)</f>
        <v>0</v>
      </c>
      <c r="AG560">
        <f>ROUND((AP560),6)</f>
        <v>0</v>
      </c>
      <c r="AH560">
        <f>(EW560)</f>
        <v>0</v>
      </c>
      <c r="AI560">
        <f>(EX560)</f>
        <v>0</v>
      </c>
      <c r="AJ560">
        <f>(AS560)</f>
        <v>0</v>
      </c>
      <c r="AK560">
        <v>49.83</v>
      </c>
      <c r="AL560">
        <v>49.83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70</v>
      </c>
      <c r="AU560">
        <v>10</v>
      </c>
      <c r="AV560">
        <v>1</v>
      </c>
      <c r="AW560">
        <v>1</v>
      </c>
      <c r="AZ560">
        <v>1</v>
      </c>
      <c r="BA560">
        <v>1</v>
      </c>
      <c r="BB560">
        <v>1</v>
      </c>
      <c r="BC560">
        <v>1</v>
      </c>
      <c r="BD560" t="s">
        <v>3</v>
      </c>
      <c r="BE560" t="s">
        <v>3</v>
      </c>
      <c r="BF560" t="s">
        <v>3</v>
      </c>
      <c r="BG560" t="s">
        <v>3</v>
      </c>
      <c r="BH560">
        <v>3</v>
      </c>
      <c r="BI560">
        <v>4</v>
      </c>
      <c r="BJ560" t="s">
        <v>28</v>
      </c>
      <c r="BM560">
        <v>0</v>
      </c>
      <c r="BN560">
        <v>0</v>
      </c>
      <c r="BO560" t="s">
        <v>3</v>
      </c>
      <c r="BP560">
        <v>0</v>
      </c>
      <c r="BQ560">
        <v>1</v>
      </c>
      <c r="BR560">
        <v>1</v>
      </c>
      <c r="BS560">
        <v>1</v>
      </c>
      <c r="BT560">
        <v>1</v>
      </c>
      <c r="BU560">
        <v>1</v>
      </c>
      <c r="BV560">
        <v>1</v>
      </c>
      <c r="BW560">
        <v>1</v>
      </c>
      <c r="BX560">
        <v>1</v>
      </c>
      <c r="BY560" t="s">
        <v>3</v>
      </c>
      <c r="BZ560">
        <v>70</v>
      </c>
      <c r="CA560">
        <v>10</v>
      </c>
      <c r="CB560" t="s">
        <v>3</v>
      </c>
      <c r="CE560">
        <v>0</v>
      </c>
      <c r="CF560">
        <v>0</v>
      </c>
      <c r="CG560">
        <v>0</v>
      </c>
      <c r="CM560">
        <v>0</v>
      </c>
      <c r="CN560" t="s">
        <v>3</v>
      </c>
      <c r="CO560">
        <v>0</v>
      </c>
      <c r="CP560">
        <f>(P560+Q560+S560)</f>
        <v>-3.28</v>
      </c>
      <c r="CQ560">
        <f>(AC560*BC560*AW560)</f>
        <v>49.83</v>
      </c>
      <c r="CR560">
        <f>((((ET560)*BB560-(EU560)*BS560)+AE560*BS560)*AV560)</f>
        <v>0</v>
      </c>
      <c r="CS560">
        <f>(AE560*BS560*AV560)</f>
        <v>0</v>
      </c>
      <c r="CT560">
        <f>(AF560*BA560*AV560)</f>
        <v>0</v>
      </c>
      <c r="CU560">
        <f>AG560</f>
        <v>0</v>
      </c>
      <c r="CV560">
        <f>(AH560*AV560)</f>
        <v>0</v>
      </c>
      <c r="CW560">
        <f t="shared" si="345"/>
        <v>0</v>
      </c>
      <c r="CX560">
        <f t="shared" si="345"/>
        <v>0</v>
      </c>
      <c r="CY560">
        <f>((S560*BZ560)/100)</f>
        <v>0</v>
      </c>
      <c r="CZ560">
        <f>((S560*CA560)/100)</f>
        <v>0</v>
      </c>
      <c r="DC560" t="s">
        <v>3</v>
      </c>
      <c r="DD560" t="s">
        <v>3</v>
      </c>
      <c r="DE560" t="s">
        <v>3</v>
      </c>
      <c r="DF560" t="s">
        <v>3</v>
      </c>
      <c r="DG560" t="s">
        <v>3</v>
      </c>
      <c r="DH560" t="s">
        <v>3</v>
      </c>
      <c r="DI560" t="s">
        <v>3</v>
      </c>
      <c r="DJ560" t="s">
        <v>3</v>
      </c>
      <c r="DK560" t="s">
        <v>3</v>
      </c>
      <c r="DL560" t="s">
        <v>3</v>
      </c>
      <c r="DM560" t="s">
        <v>3</v>
      </c>
      <c r="DN560">
        <v>0</v>
      </c>
      <c r="DO560">
        <v>0</v>
      </c>
      <c r="DP560">
        <v>1</v>
      </c>
      <c r="DQ560">
        <v>1</v>
      </c>
      <c r="DU560">
        <v>1007</v>
      </c>
      <c r="DV560" t="s">
        <v>27</v>
      </c>
      <c r="DW560" t="s">
        <v>27</v>
      </c>
      <c r="DX560">
        <v>1</v>
      </c>
      <c r="DZ560" t="s">
        <v>3</v>
      </c>
      <c r="EA560" t="s">
        <v>3</v>
      </c>
      <c r="EB560" t="s">
        <v>3</v>
      </c>
      <c r="EC560" t="s">
        <v>3</v>
      </c>
      <c r="EE560">
        <v>75226705</v>
      </c>
      <c r="EF560">
        <v>1</v>
      </c>
      <c r="EG560" t="s">
        <v>21</v>
      </c>
      <c r="EH560">
        <v>0</v>
      </c>
      <c r="EI560" t="s">
        <v>3</v>
      </c>
      <c r="EJ560">
        <v>4</v>
      </c>
      <c r="EK560">
        <v>0</v>
      </c>
      <c r="EL560" t="s">
        <v>22</v>
      </c>
      <c r="EM560" t="s">
        <v>23</v>
      </c>
      <c r="EO560" t="s">
        <v>3</v>
      </c>
      <c r="EQ560">
        <v>0</v>
      </c>
      <c r="ER560">
        <v>49.83</v>
      </c>
      <c r="ES560">
        <v>49.83</v>
      </c>
      <c r="ET560">
        <v>0</v>
      </c>
      <c r="EU560">
        <v>0</v>
      </c>
      <c r="EV560">
        <v>0</v>
      </c>
      <c r="EW560">
        <v>0</v>
      </c>
      <c r="EX560">
        <v>0</v>
      </c>
      <c r="FQ560">
        <v>0</v>
      </c>
      <c r="FR560">
        <f>ROUND(IF(BI560=3,GM560,0),2)</f>
        <v>0</v>
      </c>
      <c r="FS560">
        <v>0</v>
      </c>
      <c r="FX560">
        <v>70</v>
      </c>
      <c r="FY560">
        <v>10</v>
      </c>
      <c r="GA560" t="s">
        <v>3</v>
      </c>
      <c r="GD560">
        <v>0</v>
      </c>
      <c r="GF560">
        <v>973433911</v>
      </c>
      <c r="GG560">
        <v>2</v>
      </c>
      <c r="GH560">
        <v>1</v>
      </c>
      <c r="GI560">
        <v>-2</v>
      </c>
      <c r="GJ560">
        <v>0</v>
      </c>
      <c r="GK560">
        <f>ROUND(R560*(R12)/100,2)</f>
        <v>0</v>
      </c>
      <c r="GL560">
        <f>ROUND(IF(AND(BH560=3,BI560=3,FS560&lt;&gt;0),P560,0),2)</f>
        <v>0</v>
      </c>
      <c r="GM560">
        <f>ROUND(O560+X560+Y560+GK560,2)+GX560</f>
        <v>-3.28</v>
      </c>
      <c r="GN560">
        <f>IF(OR(BI560=0,BI560=1),GM560-GX560,0)</f>
        <v>0</v>
      </c>
      <c r="GO560">
        <f>IF(BI560=2,GM560-GX560,0)</f>
        <v>0</v>
      </c>
      <c r="GP560">
        <f>IF(BI560=4,GM560-GX560,0)</f>
        <v>-3.28</v>
      </c>
      <c r="GR560">
        <v>0</v>
      </c>
      <c r="GS560">
        <v>3</v>
      </c>
      <c r="GT560">
        <v>0</v>
      </c>
      <c r="GU560" t="s">
        <v>3</v>
      </c>
      <c r="GV560">
        <f>ROUND((GT560),6)</f>
        <v>0</v>
      </c>
      <c r="GW560">
        <v>1</v>
      </c>
      <c r="GX560">
        <f>ROUND(HC560*I560,2)</f>
        <v>0</v>
      </c>
      <c r="HA560">
        <v>0</v>
      </c>
      <c r="HB560">
        <v>0</v>
      </c>
      <c r="HC560">
        <f>GV560*GW560</f>
        <v>0</v>
      </c>
      <c r="HE560" t="s">
        <v>3</v>
      </c>
      <c r="HF560" t="s">
        <v>3</v>
      </c>
      <c r="HM560" t="s">
        <v>232</v>
      </c>
      <c r="HN560" t="s">
        <v>3</v>
      </c>
      <c r="HO560" t="s">
        <v>3</v>
      </c>
      <c r="HP560" t="s">
        <v>3</v>
      </c>
      <c r="HQ560" t="s">
        <v>3</v>
      </c>
      <c r="IK560">
        <v>0</v>
      </c>
    </row>
    <row r="562" spans="1:206" x14ac:dyDescent="0.2">
      <c r="A562" s="2">
        <v>51</v>
      </c>
      <c r="B562" s="2">
        <f>B552</f>
        <v>1</v>
      </c>
      <c r="C562" s="2">
        <f>A552</f>
        <v>5</v>
      </c>
      <c r="D562" s="2">
        <f>ROW(A552)</f>
        <v>552</v>
      </c>
      <c r="E562" s="2"/>
      <c r="F562" s="2" t="str">
        <f>IF(F552&lt;&gt;"",F552,"")</f>
        <v/>
      </c>
      <c r="G562" s="2" t="str">
        <f>IF(G552&lt;&gt;"",G552,"")</f>
        <v>Стены, потолки</v>
      </c>
      <c r="H562" s="2">
        <v>0</v>
      </c>
      <c r="I562" s="2"/>
      <c r="J562" s="2"/>
      <c r="K562" s="2"/>
      <c r="L562" s="2"/>
      <c r="M562" s="2"/>
      <c r="N562" s="2"/>
      <c r="O562" s="2">
        <f t="shared" ref="O562:T562" si="346">ROUND(AB562,2)</f>
        <v>16278.83</v>
      </c>
      <c r="P562" s="2">
        <f t="shared" si="346"/>
        <v>401.64</v>
      </c>
      <c r="Q562" s="2">
        <f t="shared" si="346"/>
        <v>0</v>
      </c>
      <c r="R562" s="2">
        <f t="shared" si="346"/>
        <v>0</v>
      </c>
      <c r="S562" s="2">
        <f t="shared" si="346"/>
        <v>15877.19</v>
      </c>
      <c r="T562" s="2">
        <f t="shared" si="346"/>
        <v>0</v>
      </c>
      <c r="U562" s="2">
        <f>AH562</f>
        <v>56.748504000000004</v>
      </c>
      <c r="V562" s="2">
        <f>AI562</f>
        <v>0</v>
      </c>
      <c r="W562" s="2">
        <f>ROUND(AJ562,2)</f>
        <v>0</v>
      </c>
      <c r="X562" s="2">
        <f>ROUND(AK562,2)</f>
        <v>11114.04</v>
      </c>
      <c r="Y562" s="2">
        <f>ROUND(AL562,2)</f>
        <v>1587.72</v>
      </c>
      <c r="Z562" s="2"/>
      <c r="AA562" s="2"/>
      <c r="AB562" s="2">
        <f>ROUND(SUMIF(AA556:AA560,"=75522059",O556:O560),2)</f>
        <v>16278.83</v>
      </c>
      <c r="AC562" s="2">
        <f>ROUND(SUMIF(AA556:AA560,"=75522059",P556:P560),2)</f>
        <v>401.64</v>
      </c>
      <c r="AD562" s="2">
        <f>ROUND(SUMIF(AA556:AA560,"=75522059",Q556:Q560),2)</f>
        <v>0</v>
      </c>
      <c r="AE562" s="2">
        <f>ROUND(SUMIF(AA556:AA560,"=75522059",R556:R560),2)</f>
        <v>0</v>
      </c>
      <c r="AF562" s="2">
        <f>ROUND(SUMIF(AA556:AA560,"=75522059",S556:S560),2)</f>
        <v>15877.19</v>
      </c>
      <c r="AG562" s="2">
        <f>ROUND(SUMIF(AA556:AA560,"=75522059",T556:T560),2)</f>
        <v>0</v>
      </c>
      <c r="AH562" s="2">
        <f>SUMIF(AA556:AA560,"=75522059",U556:U560)</f>
        <v>56.748504000000004</v>
      </c>
      <c r="AI562" s="2">
        <f>SUMIF(AA556:AA560,"=75522059",V556:V560)</f>
        <v>0</v>
      </c>
      <c r="AJ562" s="2">
        <f>ROUND(SUMIF(AA556:AA560,"=75522059",W556:W560),2)</f>
        <v>0</v>
      </c>
      <c r="AK562" s="2">
        <f>ROUND(SUMIF(AA556:AA560,"=75522059",X556:X560),2)</f>
        <v>11114.04</v>
      </c>
      <c r="AL562" s="2">
        <f>ROUND(SUMIF(AA556:AA560,"=75522059",Y556:Y560),2)</f>
        <v>1587.72</v>
      </c>
      <c r="AM562" s="2"/>
      <c r="AN562" s="2"/>
      <c r="AO562" s="2">
        <f t="shared" ref="AO562:BD562" si="347">ROUND(BX562,2)</f>
        <v>0</v>
      </c>
      <c r="AP562" s="2">
        <f t="shared" si="347"/>
        <v>0</v>
      </c>
      <c r="AQ562" s="2">
        <f t="shared" si="347"/>
        <v>0</v>
      </c>
      <c r="AR562" s="2">
        <f t="shared" si="347"/>
        <v>28980.59</v>
      </c>
      <c r="AS562" s="2">
        <f t="shared" si="347"/>
        <v>0</v>
      </c>
      <c r="AT562" s="2">
        <f t="shared" si="347"/>
        <v>0</v>
      </c>
      <c r="AU562" s="2">
        <f t="shared" si="347"/>
        <v>28980.59</v>
      </c>
      <c r="AV562" s="2">
        <f t="shared" si="347"/>
        <v>401.64</v>
      </c>
      <c r="AW562" s="2">
        <f t="shared" si="347"/>
        <v>401.64</v>
      </c>
      <c r="AX562" s="2">
        <f t="shared" si="347"/>
        <v>0</v>
      </c>
      <c r="AY562" s="2">
        <f t="shared" si="347"/>
        <v>401.64</v>
      </c>
      <c r="AZ562" s="2">
        <f t="shared" si="347"/>
        <v>0</v>
      </c>
      <c r="BA562" s="2">
        <f t="shared" si="347"/>
        <v>0</v>
      </c>
      <c r="BB562" s="2">
        <f t="shared" si="347"/>
        <v>0</v>
      </c>
      <c r="BC562" s="2">
        <f t="shared" si="347"/>
        <v>0</v>
      </c>
      <c r="BD562" s="2">
        <f t="shared" si="347"/>
        <v>0</v>
      </c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>
        <f>ROUND(SUMIF(AA556:AA560,"=75522059",FQ556:FQ560),2)</f>
        <v>0</v>
      </c>
      <c r="BY562" s="2">
        <f>ROUND(SUMIF(AA556:AA560,"=75522059",FR556:FR560),2)</f>
        <v>0</v>
      </c>
      <c r="BZ562" s="2">
        <f>ROUND(SUMIF(AA556:AA560,"=75522059",GL556:GL560),2)</f>
        <v>0</v>
      </c>
      <c r="CA562" s="2">
        <f>ROUND(SUMIF(AA556:AA560,"=75522059",GM556:GM560),2)</f>
        <v>28980.59</v>
      </c>
      <c r="CB562" s="2">
        <f>ROUND(SUMIF(AA556:AA560,"=75522059",GN556:GN560),2)</f>
        <v>0</v>
      </c>
      <c r="CC562" s="2">
        <f>ROUND(SUMIF(AA556:AA560,"=75522059",GO556:GO560),2)</f>
        <v>0</v>
      </c>
      <c r="CD562" s="2">
        <f>ROUND(SUMIF(AA556:AA560,"=75522059",GP556:GP560),2)</f>
        <v>28980.59</v>
      </c>
      <c r="CE562" s="2">
        <f>AC562-BX562</f>
        <v>401.64</v>
      </c>
      <c r="CF562" s="2">
        <f>AC562-BY562</f>
        <v>401.64</v>
      </c>
      <c r="CG562" s="2">
        <f>BX562-BZ562</f>
        <v>0</v>
      </c>
      <c r="CH562" s="2">
        <f>AC562-BX562-BY562+BZ562</f>
        <v>401.64</v>
      </c>
      <c r="CI562" s="2">
        <f>BY562-BZ562</f>
        <v>0</v>
      </c>
      <c r="CJ562" s="2">
        <f>ROUND(SUMIF(AA556:AA560,"=75522059",GX556:GX560),2)</f>
        <v>0</v>
      </c>
      <c r="CK562" s="2">
        <f>ROUND(SUMIF(AA556:AA560,"=75522059",GY556:GY560),2)</f>
        <v>0</v>
      </c>
      <c r="CL562" s="2">
        <f>ROUND(SUMIF(AA556:AA560,"=75522059",GZ556:GZ560),2)</f>
        <v>0</v>
      </c>
      <c r="CM562" s="2">
        <f>ROUND(SUMIF(AA556:AA560,"=75522059",HD556:HD560),2)</f>
        <v>0</v>
      </c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3"/>
      <c r="DH562" s="3"/>
      <c r="DI562" s="3"/>
      <c r="DJ562" s="3"/>
      <c r="DK562" s="3"/>
      <c r="DL562" s="3"/>
      <c r="DM562" s="3"/>
      <c r="DN562" s="3"/>
      <c r="DO562" s="3"/>
      <c r="DP562" s="3"/>
      <c r="DQ562" s="3"/>
      <c r="DR562" s="3"/>
      <c r="DS562" s="3"/>
      <c r="DT562" s="3"/>
      <c r="DU562" s="3"/>
      <c r="DV562" s="3"/>
      <c r="DW562" s="3"/>
      <c r="DX562" s="3"/>
      <c r="DY562" s="3"/>
      <c r="DZ562" s="3"/>
      <c r="EA562" s="3"/>
      <c r="EB562" s="3"/>
      <c r="EC562" s="3"/>
      <c r="ED562" s="3"/>
      <c r="EE562" s="3"/>
      <c r="EF562" s="3"/>
      <c r="EG562" s="3"/>
      <c r="EH562" s="3"/>
      <c r="EI562" s="3"/>
      <c r="EJ562" s="3"/>
      <c r="EK562" s="3"/>
      <c r="EL562" s="3"/>
      <c r="EM562" s="3"/>
      <c r="EN562" s="3"/>
      <c r="EO562" s="3"/>
      <c r="EP562" s="3"/>
      <c r="EQ562" s="3"/>
      <c r="ER562" s="3"/>
      <c r="ES562" s="3"/>
      <c r="ET562" s="3"/>
      <c r="EU562" s="3"/>
      <c r="EV562" s="3"/>
      <c r="EW562" s="3"/>
      <c r="EX562" s="3"/>
      <c r="EY562" s="3"/>
      <c r="EZ562" s="3"/>
      <c r="FA562" s="3"/>
      <c r="FB562" s="3"/>
      <c r="FC562" s="3"/>
      <c r="FD562" s="3"/>
      <c r="FE562" s="3"/>
      <c r="FF562" s="3"/>
      <c r="FG562" s="3"/>
      <c r="FH562" s="3"/>
      <c r="FI562" s="3"/>
      <c r="FJ562" s="3"/>
      <c r="FK562" s="3"/>
      <c r="FL562" s="3"/>
      <c r="FM562" s="3"/>
      <c r="FN562" s="3"/>
      <c r="FO562" s="3"/>
      <c r="FP562" s="3"/>
      <c r="FQ562" s="3"/>
      <c r="FR562" s="3"/>
      <c r="FS562" s="3"/>
      <c r="FT562" s="3"/>
      <c r="FU562" s="3"/>
      <c r="FV562" s="3"/>
      <c r="FW562" s="3"/>
      <c r="FX562" s="3"/>
      <c r="FY562" s="3"/>
      <c r="FZ562" s="3"/>
      <c r="GA562" s="3"/>
      <c r="GB562" s="3"/>
      <c r="GC562" s="3"/>
      <c r="GD562" s="3"/>
      <c r="GE562" s="3"/>
      <c r="GF562" s="3"/>
      <c r="GG562" s="3"/>
      <c r="GH562" s="3"/>
      <c r="GI562" s="3"/>
      <c r="GJ562" s="3"/>
      <c r="GK562" s="3"/>
      <c r="GL562" s="3"/>
      <c r="GM562" s="3"/>
      <c r="GN562" s="3"/>
      <c r="GO562" s="3"/>
      <c r="GP562" s="3"/>
      <c r="GQ562" s="3"/>
      <c r="GR562" s="3"/>
      <c r="GS562" s="3"/>
      <c r="GT562" s="3"/>
      <c r="GU562" s="3"/>
      <c r="GV562" s="3"/>
      <c r="GW562" s="3"/>
      <c r="GX562" s="3">
        <v>0</v>
      </c>
    </row>
    <row r="564" spans="1:206" x14ac:dyDescent="0.2">
      <c r="A564" s="4">
        <v>50</v>
      </c>
      <c r="B564" s="4">
        <v>0</v>
      </c>
      <c r="C564" s="4">
        <v>0</v>
      </c>
      <c r="D564" s="4">
        <v>1</v>
      </c>
      <c r="E564" s="4">
        <v>201</v>
      </c>
      <c r="F564" s="4">
        <f>ROUND(Source!O562,O564)</f>
        <v>16278.83</v>
      </c>
      <c r="G564" s="4" t="s">
        <v>34</v>
      </c>
      <c r="H564" s="4" t="s">
        <v>35</v>
      </c>
      <c r="I564" s="4"/>
      <c r="J564" s="4"/>
      <c r="K564" s="4">
        <v>201</v>
      </c>
      <c r="L564" s="4">
        <v>1</v>
      </c>
      <c r="M564" s="4">
        <v>3</v>
      </c>
      <c r="N564" s="4" t="s">
        <v>3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16278.83</v>
      </c>
      <c r="X564" s="4">
        <v>1</v>
      </c>
      <c r="Y564" s="4">
        <v>16278.83</v>
      </c>
      <c r="Z564" s="4"/>
      <c r="AA564" s="4"/>
      <c r="AB564" s="4"/>
    </row>
    <row r="565" spans="1:206" x14ac:dyDescent="0.2">
      <c r="A565" s="4">
        <v>50</v>
      </c>
      <c r="B565" s="4">
        <v>0</v>
      </c>
      <c r="C565" s="4">
        <v>0</v>
      </c>
      <c r="D565" s="4">
        <v>1</v>
      </c>
      <c r="E565" s="4">
        <v>202</v>
      </c>
      <c r="F565" s="4">
        <f>ROUND(Source!P562,O565)</f>
        <v>401.64</v>
      </c>
      <c r="G565" s="4" t="s">
        <v>36</v>
      </c>
      <c r="H565" s="4" t="s">
        <v>37</v>
      </c>
      <c r="I565" s="4"/>
      <c r="J565" s="4"/>
      <c r="K565" s="4">
        <v>202</v>
      </c>
      <c r="L565" s="4">
        <v>2</v>
      </c>
      <c r="M565" s="4">
        <v>3</v>
      </c>
      <c r="N565" s="4" t="s">
        <v>3</v>
      </c>
      <c r="O565" s="4">
        <v>2</v>
      </c>
      <c r="P565" s="4"/>
      <c r="Q565" s="4"/>
      <c r="R565" s="4"/>
      <c r="S565" s="4"/>
      <c r="T565" s="4"/>
      <c r="U565" s="4"/>
      <c r="V565" s="4"/>
      <c r="W565" s="4">
        <v>401.64</v>
      </c>
      <c r="X565" s="4">
        <v>1</v>
      </c>
      <c r="Y565" s="4">
        <v>401.64</v>
      </c>
      <c r="Z565" s="4"/>
      <c r="AA565" s="4"/>
      <c r="AB565" s="4"/>
    </row>
    <row r="566" spans="1:206" x14ac:dyDescent="0.2">
      <c r="A566" s="4">
        <v>50</v>
      </c>
      <c r="B566" s="4">
        <v>0</v>
      </c>
      <c r="C566" s="4">
        <v>0</v>
      </c>
      <c r="D566" s="4">
        <v>1</v>
      </c>
      <c r="E566" s="4">
        <v>222</v>
      </c>
      <c r="F566" s="4">
        <f>ROUND(Source!AO562,O566)</f>
        <v>0</v>
      </c>
      <c r="G566" s="4" t="s">
        <v>38</v>
      </c>
      <c r="H566" s="4" t="s">
        <v>39</v>
      </c>
      <c r="I566" s="4"/>
      <c r="J566" s="4"/>
      <c r="K566" s="4">
        <v>222</v>
      </c>
      <c r="L566" s="4">
        <v>3</v>
      </c>
      <c r="M566" s="4">
        <v>3</v>
      </c>
      <c r="N566" s="4" t="s">
        <v>3</v>
      </c>
      <c r="O566" s="4">
        <v>2</v>
      </c>
      <c r="P566" s="4"/>
      <c r="Q566" s="4"/>
      <c r="R566" s="4"/>
      <c r="S566" s="4"/>
      <c r="T566" s="4"/>
      <c r="U566" s="4"/>
      <c r="V566" s="4"/>
      <c r="W566" s="4">
        <v>0</v>
      </c>
      <c r="X566" s="4">
        <v>1</v>
      </c>
      <c r="Y566" s="4">
        <v>0</v>
      </c>
      <c r="Z566" s="4"/>
      <c r="AA566" s="4"/>
      <c r="AB566" s="4"/>
    </row>
    <row r="567" spans="1:206" x14ac:dyDescent="0.2">
      <c r="A567" s="4">
        <v>50</v>
      </c>
      <c r="B567" s="4">
        <v>0</v>
      </c>
      <c r="C567" s="4">
        <v>0</v>
      </c>
      <c r="D567" s="4">
        <v>1</v>
      </c>
      <c r="E567" s="4">
        <v>225</v>
      </c>
      <c r="F567" s="4">
        <f>ROUND(Source!AV562,O567)</f>
        <v>401.64</v>
      </c>
      <c r="G567" s="4" t="s">
        <v>40</v>
      </c>
      <c r="H567" s="4" t="s">
        <v>41</v>
      </c>
      <c r="I567" s="4"/>
      <c r="J567" s="4"/>
      <c r="K567" s="4">
        <v>225</v>
      </c>
      <c r="L567" s="4">
        <v>4</v>
      </c>
      <c r="M567" s="4">
        <v>3</v>
      </c>
      <c r="N567" s="4" t="s">
        <v>3</v>
      </c>
      <c r="O567" s="4">
        <v>2</v>
      </c>
      <c r="P567" s="4"/>
      <c r="Q567" s="4"/>
      <c r="R567" s="4"/>
      <c r="S567" s="4"/>
      <c r="T567" s="4"/>
      <c r="U567" s="4"/>
      <c r="V567" s="4"/>
      <c r="W567" s="4">
        <v>401.64</v>
      </c>
      <c r="X567" s="4">
        <v>1</v>
      </c>
      <c r="Y567" s="4">
        <v>401.64</v>
      </c>
      <c r="Z567" s="4"/>
      <c r="AA567" s="4"/>
      <c r="AB567" s="4"/>
    </row>
    <row r="568" spans="1:206" x14ac:dyDescent="0.2">
      <c r="A568" s="4">
        <v>50</v>
      </c>
      <c r="B568" s="4">
        <v>0</v>
      </c>
      <c r="C568" s="4">
        <v>0</v>
      </c>
      <c r="D568" s="4">
        <v>1</v>
      </c>
      <c r="E568" s="4">
        <v>226</v>
      </c>
      <c r="F568" s="4">
        <f>ROUND(Source!AW562,O568)</f>
        <v>401.64</v>
      </c>
      <c r="G568" s="4" t="s">
        <v>42</v>
      </c>
      <c r="H568" s="4" t="s">
        <v>43</v>
      </c>
      <c r="I568" s="4"/>
      <c r="J568" s="4"/>
      <c r="K568" s="4">
        <v>226</v>
      </c>
      <c r="L568" s="4">
        <v>5</v>
      </c>
      <c r="M568" s="4">
        <v>3</v>
      </c>
      <c r="N568" s="4" t="s">
        <v>3</v>
      </c>
      <c r="O568" s="4">
        <v>2</v>
      </c>
      <c r="P568" s="4"/>
      <c r="Q568" s="4"/>
      <c r="R568" s="4"/>
      <c r="S568" s="4"/>
      <c r="T568" s="4"/>
      <c r="U568" s="4"/>
      <c r="V568" s="4"/>
      <c r="W568" s="4">
        <v>401.64</v>
      </c>
      <c r="X568" s="4">
        <v>1</v>
      </c>
      <c r="Y568" s="4">
        <v>401.64</v>
      </c>
      <c r="Z568" s="4"/>
      <c r="AA568" s="4"/>
      <c r="AB568" s="4"/>
    </row>
    <row r="569" spans="1:206" x14ac:dyDescent="0.2">
      <c r="A569" s="4">
        <v>50</v>
      </c>
      <c r="B569" s="4">
        <v>0</v>
      </c>
      <c r="C569" s="4">
        <v>0</v>
      </c>
      <c r="D569" s="4">
        <v>1</v>
      </c>
      <c r="E569" s="4">
        <v>227</v>
      </c>
      <c r="F569" s="4">
        <f>ROUND(Source!AX562,O569)</f>
        <v>0</v>
      </c>
      <c r="G569" s="4" t="s">
        <v>44</v>
      </c>
      <c r="H569" s="4" t="s">
        <v>45</v>
      </c>
      <c r="I569" s="4"/>
      <c r="J569" s="4"/>
      <c r="K569" s="4">
        <v>227</v>
      </c>
      <c r="L569" s="4">
        <v>6</v>
      </c>
      <c r="M569" s="4">
        <v>3</v>
      </c>
      <c r="N569" s="4" t="s">
        <v>3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0</v>
      </c>
      <c r="X569" s="4">
        <v>1</v>
      </c>
      <c r="Y569" s="4">
        <v>0</v>
      </c>
      <c r="Z569" s="4"/>
      <c r="AA569" s="4"/>
      <c r="AB569" s="4"/>
    </row>
    <row r="570" spans="1:206" x14ac:dyDescent="0.2">
      <c r="A570" s="4">
        <v>50</v>
      </c>
      <c r="B570" s="4">
        <v>0</v>
      </c>
      <c r="C570" s="4">
        <v>0</v>
      </c>
      <c r="D570" s="4">
        <v>1</v>
      </c>
      <c r="E570" s="4">
        <v>228</v>
      </c>
      <c r="F570" s="4">
        <f>ROUND(Source!AY562,O570)</f>
        <v>401.64</v>
      </c>
      <c r="G570" s="4" t="s">
        <v>46</v>
      </c>
      <c r="H570" s="4" t="s">
        <v>47</v>
      </c>
      <c r="I570" s="4"/>
      <c r="J570" s="4"/>
      <c r="K570" s="4">
        <v>228</v>
      </c>
      <c r="L570" s="4">
        <v>7</v>
      </c>
      <c r="M570" s="4">
        <v>3</v>
      </c>
      <c r="N570" s="4" t="s">
        <v>3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401.64</v>
      </c>
      <c r="X570" s="4">
        <v>1</v>
      </c>
      <c r="Y570" s="4">
        <v>401.64</v>
      </c>
      <c r="Z570" s="4"/>
      <c r="AA570" s="4"/>
      <c r="AB570" s="4"/>
    </row>
    <row r="571" spans="1:206" x14ac:dyDescent="0.2">
      <c r="A571" s="4">
        <v>50</v>
      </c>
      <c r="B571" s="4">
        <v>0</v>
      </c>
      <c r="C571" s="4">
        <v>0</v>
      </c>
      <c r="D571" s="4">
        <v>1</v>
      </c>
      <c r="E571" s="4">
        <v>216</v>
      </c>
      <c r="F571" s="4">
        <f>ROUND(Source!AP562,O571)</f>
        <v>0</v>
      </c>
      <c r="G571" s="4" t="s">
        <v>48</v>
      </c>
      <c r="H571" s="4" t="s">
        <v>49</v>
      </c>
      <c r="I571" s="4"/>
      <c r="J571" s="4"/>
      <c r="K571" s="4">
        <v>216</v>
      </c>
      <c r="L571" s="4">
        <v>8</v>
      </c>
      <c r="M571" s="4">
        <v>3</v>
      </c>
      <c r="N571" s="4" t="s">
        <v>3</v>
      </c>
      <c r="O571" s="4">
        <v>2</v>
      </c>
      <c r="P571" s="4"/>
      <c r="Q571" s="4"/>
      <c r="R571" s="4"/>
      <c r="S571" s="4"/>
      <c r="T571" s="4"/>
      <c r="U571" s="4"/>
      <c r="V571" s="4"/>
      <c r="W571" s="4">
        <v>0</v>
      </c>
      <c r="X571" s="4">
        <v>1</v>
      </c>
      <c r="Y571" s="4">
        <v>0</v>
      </c>
      <c r="Z571" s="4"/>
      <c r="AA571" s="4"/>
      <c r="AB571" s="4"/>
    </row>
    <row r="572" spans="1:206" x14ac:dyDescent="0.2">
      <c r="A572" s="4">
        <v>50</v>
      </c>
      <c r="B572" s="4">
        <v>0</v>
      </c>
      <c r="C572" s="4">
        <v>0</v>
      </c>
      <c r="D572" s="4">
        <v>1</v>
      </c>
      <c r="E572" s="4">
        <v>223</v>
      </c>
      <c r="F572" s="4">
        <f>ROUND(Source!AQ562,O572)</f>
        <v>0</v>
      </c>
      <c r="G572" s="4" t="s">
        <v>50</v>
      </c>
      <c r="H572" s="4" t="s">
        <v>51</v>
      </c>
      <c r="I572" s="4"/>
      <c r="J572" s="4"/>
      <c r="K572" s="4">
        <v>223</v>
      </c>
      <c r="L572" s="4">
        <v>9</v>
      </c>
      <c r="M572" s="4">
        <v>3</v>
      </c>
      <c r="N572" s="4" t="s">
        <v>3</v>
      </c>
      <c r="O572" s="4">
        <v>2</v>
      </c>
      <c r="P572" s="4"/>
      <c r="Q572" s="4"/>
      <c r="R572" s="4"/>
      <c r="S572" s="4"/>
      <c r="T572" s="4"/>
      <c r="U572" s="4"/>
      <c r="V572" s="4"/>
      <c r="W572" s="4">
        <v>0</v>
      </c>
      <c r="X572" s="4">
        <v>1</v>
      </c>
      <c r="Y572" s="4">
        <v>0</v>
      </c>
      <c r="Z572" s="4"/>
      <c r="AA572" s="4"/>
      <c r="AB572" s="4"/>
    </row>
    <row r="573" spans="1:206" x14ac:dyDescent="0.2">
      <c r="A573" s="4">
        <v>50</v>
      </c>
      <c r="B573" s="4">
        <v>0</v>
      </c>
      <c r="C573" s="4">
        <v>0</v>
      </c>
      <c r="D573" s="4">
        <v>1</v>
      </c>
      <c r="E573" s="4">
        <v>229</v>
      </c>
      <c r="F573" s="4">
        <f>ROUND(Source!AZ562,O573)</f>
        <v>0</v>
      </c>
      <c r="G573" s="4" t="s">
        <v>52</v>
      </c>
      <c r="H573" s="4" t="s">
        <v>53</v>
      </c>
      <c r="I573" s="4"/>
      <c r="J573" s="4"/>
      <c r="K573" s="4">
        <v>229</v>
      </c>
      <c r="L573" s="4">
        <v>10</v>
      </c>
      <c r="M573" s="4">
        <v>3</v>
      </c>
      <c r="N573" s="4" t="s">
        <v>3</v>
      </c>
      <c r="O573" s="4">
        <v>2</v>
      </c>
      <c r="P573" s="4"/>
      <c r="Q573" s="4"/>
      <c r="R573" s="4"/>
      <c r="S573" s="4"/>
      <c r="T573" s="4"/>
      <c r="U573" s="4"/>
      <c r="V573" s="4"/>
      <c r="W573" s="4">
        <v>0</v>
      </c>
      <c r="X573" s="4">
        <v>1</v>
      </c>
      <c r="Y573" s="4">
        <v>0</v>
      </c>
      <c r="Z573" s="4"/>
      <c r="AA573" s="4"/>
      <c r="AB573" s="4"/>
    </row>
    <row r="574" spans="1:206" x14ac:dyDescent="0.2">
      <c r="A574" s="4">
        <v>50</v>
      </c>
      <c r="B574" s="4">
        <v>0</v>
      </c>
      <c r="C574" s="4">
        <v>0</v>
      </c>
      <c r="D574" s="4">
        <v>1</v>
      </c>
      <c r="E574" s="4">
        <v>203</v>
      </c>
      <c r="F574" s="4">
        <f>ROUND(Source!Q562,O574)</f>
        <v>0</v>
      </c>
      <c r="G574" s="4" t="s">
        <v>54</v>
      </c>
      <c r="H574" s="4" t="s">
        <v>55</v>
      </c>
      <c r="I574" s="4"/>
      <c r="J574" s="4"/>
      <c r="K574" s="4">
        <v>203</v>
      </c>
      <c r="L574" s="4">
        <v>11</v>
      </c>
      <c r="M574" s="4">
        <v>3</v>
      </c>
      <c r="N574" s="4" t="s">
        <v>3</v>
      </c>
      <c r="O574" s="4">
        <v>2</v>
      </c>
      <c r="P574" s="4"/>
      <c r="Q574" s="4"/>
      <c r="R574" s="4"/>
      <c r="S574" s="4"/>
      <c r="T574" s="4"/>
      <c r="U574" s="4"/>
      <c r="V574" s="4"/>
      <c r="W574" s="4">
        <v>0</v>
      </c>
      <c r="X574" s="4">
        <v>1</v>
      </c>
      <c r="Y574" s="4">
        <v>0</v>
      </c>
      <c r="Z574" s="4"/>
      <c r="AA574" s="4"/>
      <c r="AB574" s="4"/>
    </row>
    <row r="575" spans="1:206" x14ac:dyDescent="0.2">
      <c r="A575" s="4">
        <v>50</v>
      </c>
      <c r="B575" s="4">
        <v>0</v>
      </c>
      <c r="C575" s="4">
        <v>0</v>
      </c>
      <c r="D575" s="4">
        <v>1</v>
      </c>
      <c r="E575" s="4">
        <v>231</v>
      </c>
      <c r="F575" s="4">
        <f>ROUND(Source!BB562,O575)</f>
        <v>0</v>
      </c>
      <c r="G575" s="4" t="s">
        <v>56</v>
      </c>
      <c r="H575" s="4" t="s">
        <v>57</v>
      </c>
      <c r="I575" s="4"/>
      <c r="J575" s="4"/>
      <c r="K575" s="4">
        <v>231</v>
      </c>
      <c r="L575" s="4">
        <v>12</v>
      </c>
      <c r="M575" s="4">
        <v>3</v>
      </c>
      <c r="N575" s="4" t="s">
        <v>3</v>
      </c>
      <c r="O575" s="4">
        <v>2</v>
      </c>
      <c r="P575" s="4"/>
      <c r="Q575" s="4"/>
      <c r="R575" s="4"/>
      <c r="S575" s="4"/>
      <c r="T575" s="4"/>
      <c r="U575" s="4"/>
      <c r="V575" s="4"/>
      <c r="W575" s="4">
        <v>0</v>
      </c>
      <c r="X575" s="4">
        <v>1</v>
      </c>
      <c r="Y575" s="4">
        <v>0</v>
      </c>
      <c r="Z575" s="4"/>
      <c r="AA575" s="4"/>
      <c r="AB575" s="4"/>
    </row>
    <row r="576" spans="1:206" x14ac:dyDescent="0.2">
      <c r="A576" s="4">
        <v>50</v>
      </c>
      <c r="B576" s="4">
        <v>0</v>
      </c>
      <c r="C576" s="4">
        <v>0</v>
      </c>
      <c r="D576" s="4">
        <v>1</v>
      </c>
      <c r="E576" s="4">
        <v>204</v>
      </c>
      <c r="F576" s="4">
        <f>ROUND(Source!R562,O576)</f>
        <v>0</v>
      </c>
      <c r="G576" s="4" t="s">
        <v>58</v>
      </c>
      <c r="H576" s="4" t="s">
        <v>59</v>
      </c>
      <c r="I576" s="4"/>
      <c r="J576" s="4"/>
      <c r="K576" s="4">
        <v>204</v>
      </c>
      <c r="L576" s="4">
        <v>13</v>
      </c>
      <c r="M576" s="4">
        <v>3</v>
      </c>
      <c r="N576" s="4" t="s">
        <v>3</v>
      </c>
      <c r="O576" s="4">
        <v>2</v>
      </c>
      <c r="P576" s="4"/>
      <c r="Q576" s="4"/>
      <c r="R576" s="4"/>
      <c r="S576" s="4"/>
      <c r="T576" s="4"/>
      <c r="U576" s="4"/>
      <c r="V576" s="4"/>
      <c r="W576" s="4">
        <v>0</v>
      </c>
      <c r="X576" s="4">
        <v>1</v>
      </c>
      <c r="Y576" s="4">
        <v>0</v>
      </c>
      <c r="Z576" s="4"/>
      <c r="AA576" s="4"/>
      <c r="AB576" s="4"/>
    </row>
    <row r="577" spans="1:88" x14ac:dyDescent="0.2">
      <c r="A577" s="4">
        <v>50</v>
      </c>
      <c r="B577" s="4">
        <v>0</v>
      </c>
      <c r="C577" s="4">
        <v>0</v>
      </c>
      <c r="D577" s="4">
        <v>1</v>
      </c>
      <c r="E577" s="4">
        <v>205</v>
      </c>
      <c r="F577" s="4">
        <f>ROUND(Source!S562,O577)</f>
        <v>15877.19</v>
      </c>
      <c r="G577" s="4" t="s">
        <v>60</v>
      </c>
      <c r="H577" s="4" t="s">
        <v>61</v>
      </c>
      <c r="I577" s="4"/>
      <c r="J577" s="4"/>
      <c r="K577" s="4">
        <v>205</v>
      </c>
      <c r="L577" s="4">
        <v>14</v>
      </c>
      <c r="M577" s="4">
        <v>3</v>
      </c>
      <c r="N577" s="4" t="s">
        <v>3</v>
      </c>
      <c r="O577" s="4">
        <v>2</v>
      </c>
      <c r="P577" s="4"/>
      <c r="Q577" s="4"/>
      <c r="R577" s="4"/>
      <c r="S577" s="4"/>
      <c r="T577" s="4"/>
      <c r="U577" s="4"/>
      <c r="V577" s="4"/>
      <c r="W577" s="4">
        <v>15877.19</v>
      </c>
      <c r="X577" s="4">
        <v>1</v>
      </c>
      <c r="Y577" s="4">
        <v>15877.19</v>
      </c>
      <c r="Z577" s="4"/>
      <c r="AA577" s="4"/>
      <c r="AB577" s="4"/>
    </row>
    <row r="578" spans="1:88" x14ac:dyDescent="0.2">
      <c r="A578" s="4">
        <v>50</v>
      </c>
      <c r="B578" s="4">
        <v>0</v>
      </c>
      <c r="C578" s="4">
        <v>0</v>
      </c>
      <c r="D578" s="4">
        <v>1</v>
      </c>
      <c r="E578" s="4">
        <v>232</v>
      </c>
      <c r="F578" s="4">
        <f>ROUND(Source!BC562,O578)</f>
        <v>0</v>
      </c>
      <c r="G578" s="4" t="s">
        <v>62</v>
      </c>
      <c r="H578" s="4" t="s">
        <v>63</v>
      </c>
      <c r="I578" s="4"/>
      <c r="J578" s="4"/>
      <c r="K578" s="4">
        <v>232</v>
      </c>
      <c r="L578" s="4">
        <v>15</v>
      </c>
      <c r="M578" s="4">
        <v>3</v>
      </c>
      <c r="N578" s="4" t="s">
        <v>3</v>
      </c>
      <c r="O578" s="4">
        <v>2</v>
      </c>
      <c r="P578" s="4"/>
      <c r="Q578" s="4"/>
      <c r="R578" s="4"/>
      <c r="S578" s="4"/>
      <c r="T578" s="4"/>
      <c r="U578" s="4"/>
      <c r="V578" s="4"/>
      <c r="W578" s="4">
        <v>0</v>
      </c>
      <c r="X578" s="4">
        <v>1</v>
      </c>
      <c r="Y578" s="4">
        <v>0</v>
      </c>
      <c r="Z578" s="4"/>
      <c r="AA578" s="4"/>
      <c r="AB578" s="4"/>
    </row>
    <row r="579" spans="1:88" x14ac:dyDescent="0.2">
      <c r="A579" s="4">
        <v>50</v>
      </c>
      <c r="B579" s="4">
        <v>0</v>
      </c>
      <c r="C579" s="4">
        <v>0</v>
      </c>
      <c r="D579" s="4">
        <v>1</v>
      </c>
      <c r="E579" s="4">
        <v>214</v>
      </c>
      <c r="F579" s="4">
        <f>ROUND(Source!AS562,O579)</f>
        <v>0</v>
      </c>
      <c r="G579" s="4" t="s">
        <v>64</v>
      </c>
      <c r="H579" s="4" t="s">
        <v>65</v>
      </c>
      <c r="I579" s="4"/>
      <c r="J579" s="4"/>
      <c r="K579" s="4">
        <v>214</v>
      </c>
      <c r="L579" s="4">
        <v>16</v>
      </c>
      <c r="M579" s="4">
        <v>3</v>
      </c>
      <c r="N579" s="4" t="s">
        <v>3</v>
      </c>
      <c r="O579" s="4">
        <v>2</v>
      </c>
      <c r="P579" s="4"/>
      <c r="Q579" s="4"/>
      <c r="R579" s="4"/>
      <c r="S579" s="4"/>
      <c r="T579" s="4"/>
      <c r="U579" s="4"/>
      <c r="V579" s="4"/>
      <c r="W579" s="4">
        <v>0</v>
      </c>
      <c r="X579" s="4">
        <v>1</v>
      </c>
      <c r="Y579" s="4">
        <v>0</v>
      </c>
      <c r="Z579" s="4"/>
      <c r="AA579" s="4"/>
      <c r="AB579" s="4"/>
    </row>
    <row r="580" spans="1:88" x14ac:dyDescent="0.2">
      <c r="A580" s="4">
        <v>50</v>
      </c>
      <c r="B580" s="4">
        <v>0</v>
      </c>
      <c r="C580" s="4">
        <v>0</v>
      </c>
      <c r="D580" s="4">
        <v>1</v>
      </c>
      <c r="E580" s="4">
        <v>215</v>
      </c>
      <c r="F580" s="4">
        <f>ROUND(Source!AT562,O580)</f>
        <v>0</v>
      </c>
      <c r="G580" s="4" t="s">
        <v>66</v>
      </c>
      <c r="H580" s="4" t="s">
        <v>67</v>
      </c>
      <c r="I580" s="4"/>
      <c r="J580" s="4"/>
      <c r="K580" s="4">
        <v>215</v>
      </c>
      <c r="L580" s="4">
        <v>17</v>
      </c>
      <c r="M580" s="4">
        <v>3</v>
      </c>
      <c r="N580" s="4" t="s">
        <v>3</v>
      </c>
      <c r="O580" s="4">
        <v>2</v>
      </c>
      <c r="P580" s="4"/>
      <c r="Q580" s="4"/>
      <c r="R580" s="4"/>
      <c r="S580" s="4"/>
      <c r="T580" s="4"/>
      <c r="U580" s="4"/>
      <c r="V580" s="4"/>
      <c r="W580" s="4">
        <v>0</v>
      </c>
      <c r="X580" s="4">
        <v>1</v>
      </c>
      <c r="Y580" s="4">
        <v>0</v>
      </c>
      <c r="Z580" s="4"/>
      <c r="AA580" s="4"/>
      <c r="AB580" s="4"/>
    </row>
    <row r="581" spans="1:88" x14ac:dyDescent="0.2">
      <c r="A581" s="4">
        <v>50</v>
      </c>
      <c r="B581" s="4">
        <v>0</v>
      </c>
      <c r="C581" s="4">
        <v>0</v>
      </c>
      <c r="D581" s="4">
        <v>1</v>
      </c>
      <c r="E581" s="4">
        <v>217</v>
      </c>
      <c r="F581" s="4">
        <f>ROUND(Source!AU562,O581)</f>
        <v>28980.59</v>
      </c>
      <c r="G581" s="4" t="s">
        <v>68</v>
      </c>
      <c r="H581" s="4" t="s">
        <v>69</v>
      </c>
      <c r="I581" s="4"/>
      <c r="J581" s="4"/>
      <c r="K581" s="4">
        <v>217</v>
      </c>
      <c r="L581" s="4">
        <v>18</v>
      </c>
      <c r="M581" s="4">
        <v>3</v>
      </c>
      <c r="N581" s="4" t="s">
        <v>3</v>
      </c>
      <c r="O581" s="4">
        <v>2</v>
      </c>
      <c r="P581" s="4"/>
      <c r="Q581" s="4"/>
      <c r="R581" s="4"/>
      <c r="S581" s="4"/>
      <c r="T581" s="4"/>
      <c r="U581" s="4"/>
      <c r="V581" s="4"/>
      <c r="W581" s="4">
        <v>28980.59</v>
      </c>
      <c r="X581" s="4">
        <v>1</v>
      </c>
      <c r="Y581" s="4">
        <v>28980.59</v>
      </c>
      <c r="Z581" s="4"/>
      <c r="AA581" s="4"/>
      <c r="AB581" s="4"/>
    </row>
    <row r="582" spans="1:88" x14ac:dyDescent="0.2">
      <c r="A582" s="4">
        <v>50</v>
      </c>
      <c r="B582" s="4">
        <v>0</v>
      </c>
      <c r="C582" s="4">
        <v>0</v>
      </c>
      <c r="D582" s="4">
        <v>1</v>
      </c>
      <c r="E582" s="4">
        <v>230</v>
      </c>
      <c r="F582" s="4">
        <f>ROUND(Source!BA562,O582)</f>
        <v>0</v>
      </c>
      <c r="G582" s="4" t="s">
        <v>70</v>
      </c>
      <c r="H582" s="4" t="s">
        <v>71</v>
      </c>
      <c r="I582" s="4"/>
      <c r="J582" s="4"/>
      <c r="K582" s="4">
        <v>230</v>
      </c>
      <c r="L582" s="4">
        <v>19</v>
      </c>
      <c r="M582" s="4">
        <v>3</v>
      </c>
      <c r="N582" s="4" t="s">
        <v>3</v>
      </c>
      <c r="O582" s="4">
        <v>2</v>
      </c>
      <c r="P582" s="4"/>
      <c r="Q582" s="4"/>
      <c r="R582" s="4"/>
      <c r="S582" s="4"/>
      <c r="T582" s="4"/>
      <c r="U582" s="4"/>
      <c r="V582" s="4"/>
      <c r="W582" s="4">
        <v>0</v>
      </c>
      <c r="X582" s="4">
        <v>1</v>
      </c>
      <c r="Y582" s="4">
        <v>0</v>
      </c>
      <c r="Z582" s="4"/>
      <c r="AA582" s="4"/>
      <c r="AB582" s="4"/>
    </row>
    <row r="583" spans="1:88" x14ac:dyDescent="0.2">
      <c r="A583" s="4">
        <v>50</v>
      </c>
      <c r="B583" s="4">
        <v>0</v>
      </c>
      <c r="C583" s="4">
        <v>0</v>
      </c>
      <c r="D583" s="4">
        <v>1</v>
      </c>
      <c r="E583" s="4">
        <v>206</v>
      </c>
      <c r="F583" s="4">
        <f>ROUND(Source!T562,O583)</f>
        <v>0</v>
      </c>
      <c r="G583" s="4" t="s">
        <v>72</v>
      </c>
      <c r="H583" s="4" t="s">
        <v>73</v>
      </c>
      <c r="I583" s="4"/>
      <c r="J583" s="4"/>
      <c r="K583" s="4">
        <v>206</v>
      </c>
      <c r="L583" s="4">
        <v>20</v>
      </c>
      <c r="M583" s="4">
        <v>3</v>
      </c>
      <c r="N583" s="4" t="s">
        <v>3</v>
      </c>
      <c r="O583" s="4">
        <v>2</v>
      </c>
      <c r="P583" s="4"/>
      <c r="Q583" s="4"/>
      <c r="R583" s="4"/>
      <c r="S583" s="4"/>
      <c r="T583" s="4"/>
      <c r="U583" s="4"/>
      <c r="V583" s="4"/>
      <c r="W583" s="4">
        <v>0</v>
      </c>
      <c r="X583" s="4">
        <v>1</v>
      </c>
      <c r="Y583" s="4">
        <v>0</v>
      </c>
      <c r="Z583" s="4"/>
      <c r="AA583" s="4"/>
      <c r="AB583" s="4"/>
    </row>
    <row r="584" spans="1:88" x14ac:dyDescent="0.2">
      <c r="A584" s="4">
        <v>50</v>
      </c>
      <c r="B584" s="4">
        <v>0</v>
      </c>
      <c r="C584" s="4">
        <v>0</v>
      </c>
      <c r="D584" s="4">
        <v>1</v>
      </c>
      <c r="E584" s="4">
        <v>207</v>
      </c>
      <c r="F584" s="4">
        <f>Source!U562</f>
        <v>56.748504000000004</v>
      </c>
      <c r="G584" s="4" t="s">
        <v>74</v>
      </c>
      <c r="H584" s="4" t="s">
        <v>75</v>
      </c>
      <c r="I584" s="4"/>
      <c r="J584" s="4"/>
      <c r="K584" s="4">
        <v>207</v>
      </c>
      <c r="L584" s="4">
        <v>21</v>
      </c>
      <c r="M584" s="4">
        <v>3</v>
      </c>
      <c r="N584" s="4" t="s">
        <v>3</v>
      </c>
      <c r="O584" s="4">
        <v>-1</v>
      </c>
      <c r="P584" s="4"/>
      <c r="Q584" s="4"/>
      <c r="R584" s="4"/>
      <c r="S584" s="4"/>
      <c r="T584" s="4"/>
      <c r="U584" s="4"/>
      <c r="V584" s="4"/>
      <c r="W584" s="4">
        <v>56.748503999999997</v>
      </c>
      <c r="X584" s="4">
        <v>1</v>
      </c>
      <c r="Y584" s="4">
        <v>56.748503999999997</v>
      </c>
      <c r="Z584" s="4"/>
      <c r="AA584" s="4"/>
      <c r="AB584" s="4"/>
    </row>
    <row r="585" spans="1:88" x14ac:dyDescent="0.2">
      <c r="A585" s="4">
        <v>50</v>
      </c>
      <c r="B585" s="4">
        <v>0</v>
      </c>
      <c r="C585" s="4">
        <v>0</v>
      </c>
      <c r="D585" s="4">
        <v>1</v>
      </c>
      <c r="E585" s="4">
        <v>208</v>
      </c>
      <c r="F585" s="4">
        <f>Source!V562</f>
        <v>0</v>
      </c>
      <c r="G585" s="4" t="s">
        <v>76</v>
      </c>
      <c r="H585" s="4" t="s">
        <v>77</v>
      </c>
      <c r="I585" s="4"/>
      <c r="J585" s="4"/>
      <c r="K585" s="4">
        <v>208</v>
      </c>
      <c r="L585" s="4">
        <v>22</v>
      </c>
      <c r="M585" s="4">
        <v>3</v>
      </c>
      <c r="N585" s="4" t="s">
        <v>3</v>
      </c>
      <c r="O585" s="4">
        <v>-1</v>
      </c>
      <c r="P585" s="4"/>
      <c r="Q585" s="4"/>
      <c r="R585" s="4"/>
      <c r="S585" s="4"/>
      <c r="T585" s="4"/>
      <c r="U585" s="4"/>
      <c r="V585" s="4"/>
      <c r="W585" s="4">
        <v>0</v>
      </c>
      <c r="X585" s="4">
        <v>1</v>
      </c>
      <c r="Y585" s="4">
        <v>0</v>
      </c>
      <c r="Z585" s="4"/>
      <c r="AA585" s="4"/>
      <c r="AB585" s="4"/>
    </row>
    <row r="586" spans="1:88" x14ac:dyDescent="0.2">
      <c r="A586" s="4">
        <v>50</v>
      </c>
      <c r="B586" s="4">
        <v>0</v>
      </c>
      <c r="C586" s="4">
        <v>0</v>
      </c>
      <c r="D586" s="4">
        <v>1</v>
      </c>
      <c r="E586" s="4">
        <v>209</v>
      </c>
      <c r="F586" s="4">
        <f>ROUND(Source!W562,O586)</f>
        <v>0</v>
      </c>
      <c r="G586" s="4" t="s">
        <v>78</v>
      </c>
      <c r="H586" s="4" t="s">
        <v>79</v>
      </c>
      <c r="I586" s="4"/>
      <c r="J586" s="4"/>
      <c r="K586" s="4">
        <v>209</v>
      </c>
      <c r="L586" s="4">
        <v>23</v>
      </c>
      <c r="M586" s="4">
        <v>3</v>
      </c>
      <c r="N586" s="4" t="s">
        <v>3</v>
      </c>
      <c r="O586" s="4">
        <v>2</v>
      </c>
      <c r="P586" s="4"/>
      <c r="Q586" s="4"/>
      <c r="R586" s="4"/>
      <c r="S586" s="4"/>
      <c r="T586" s="4"/>
      <c r="U586" s="4"/>
      <c r="V586" s="4"/>
      <c r="W586" s="4">
        <v>0</v>
      </c>
      <c r="X586" s="4">
        <v>1</v>
      </c>
      <c r="Y586" s="4">
        <v>0</v>
      </c>
      <c r="Z586" s="4"/>
      <c r="AA586" s="4"/>
      <c r="AB586" s="4"/>
    </row>
    <row r="587" spans="1:88" x14ac:dyDescent="0.2">
      <c r="A587" s="4">
        <v>50</v>
      </c>
      <c r="B587" s="4">
        <v>0</v>
      </c>
      <c r="C587" s="4">
        <v>0</v>
      </c>
      <c r="D587" s="4">
        <v>1</v>
      </c>
      <c r="E587" s="4">
        <v>233</v>
      </c>
      <c r="F587" s="4">
        <f>ROUND(Source!BD562,O587)</f>
        <v>0</v>
      </c>
      <c r="G587" s="4" t="s">
        <v>80</v>
      </c>
      <c r="H587" s="4" t="s">
        <v>81</v>
      </c>
      <c r="I587" s="4"/>
      <c r="J587" s="4"/>
      <c r="K587" s="4">
        <v>233</v>
      </c>
      <c r="L587" s="4">
        <v>24</v>
      </c>
      <c r="M587" s="4">
        <v>3</v>
      </c>
      <c r="N587" s="4" t="s">
        <v>3</v>
      </c>
      <c r="O587" s="4">
        <v>2</v>
      </c>
      <c r="P587" s="4"/>
      <c r="Q587" s="4"/>
      <c r="R587" s="4"/>
      <c r="S587" s="4"/>
      <c r="T587" s="4"/>
      <c r="U587" s="4"/>
      <c r="V587" s="4"/>
      <c r="W587" s="4">
        <v>0</v>
      </c>
      <c r="X587" s="4">
        <v>1</v>
      </c>
      <c r="Y587" s="4">
        <v>0</v>
      </c>
      <c r="Z587" s="4"/>
      <c r="AA587" s="4"/>
      <c r="AB587" s="4"/>
    </row>
    <row r="588" spans="1:88" x14ac:dyDescent="0.2">
      <c r="A588" s="4">
        <v>50</v>
      </c>
      <c r="B588" s="4">
        <v>0</v>
      </c>
      <c r="C588" s="4">
        <v>0</v>
      </c>
      <c r="D588" s="4">
        <v>1</v>
      </c>
      <c r="E588" s="4">
        <v>210</v>
      </c>
      <c r="F588" s="4">
        <f>ROUND(Source!X562,O588)</f>
        <v>11114.04</v>
      </c>
      <c r="G588" s="4" t="s">
        <v>82</v>
      </c>
      <c r="H588" s="4" t="s">
        <v>83</v>
      </c>
      <c r="I588" s="4"/>
      <c r="J588" s="4"/>
      <c r="K588" s="4">
        <v>210</v>
      </c>
      <c r="L588" s="4">
        <v>25</v>
      </c>
      <c r="M588" s="4">
        <v>3</v>
      </c>
      <c r="N588" s="4" t="s">
        <v>3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11114.04</v>
      </c>
      <c r="X588" s="4">
        <v>1</v>
      </c>
      <c r="Y588" s="4">
        <v>11114.04</v>
      </c>
      <c r="Z588" s="4"/>
      <c r="AA588" s="4"/>
      <c r="AB588" s="4"/>
    </row>
    <row r="589" spans="1:88" x14ac:dyDescent="0.2">
      <c r="A589" s="4">
        <v>50</v>
      </c>
      <c r="B589" s="4">
        <v>0</v>
      </c>
      <c r="C589" s="4">
        <v>0</v>
      </c>
      <c r="D589" s="4">
        <v>1</v>
      </c>
      <c r="E589" s="4">
        <v>211</v>
      </c>
      <c r="F589" s="4">
        <f>ROUND(Source!Y562,O589)</f>
        <v>1587.72</v>
      </c>
      <c r="G589" s="4" t="s">
        <v>84</v>
      </c>
      <c r="H589" s="4" t="s">
        <v>85</v>
      </c>
      <c r="I589" s="4"/>
      <c r="J589" s="4"/>
      <c r="K589" s="4">
        <v>211</v>
      </c>
      <c r="L589" s="4">
        <v>26</v>
      </c>
      <c r="M589" s="4">
        <v>3</v>
      </c>
      <c r="N589" s="4" t="s">
        <v>3</v>
      </c>
      <c r="O589" s="4">
        <v>2</v>
      </c>
      <c r="P589" s="4"/>
      <c r="Q589" s="4"/>
      <c r="R589" s="4"/>
      <c r="S589" s="4"/>
      <c r="T589" s="4"/>
      <c r="U589" s="4"/>
      <c r="V589" s="4"/>
      <c r="W589" s="4">
        <v>1587.72</v>
      </c>
      <c r="X589" s="4">
        <v>1</v>
      </c>
      <c r="Y589" s="4">
        <v>1587.72</v>
      </c>
      <c r="Z589" s="4"/>
      <c r="AA589" s="4"/>
      <c r="AB589" s="4"/>
    </row>
    <row r="590" spans="1:88" x14ac:dyDescent="0.2">
      <c r="A590" s="4">
        <v>50</v>
      </c>
      <c r="B590" s="4">
        <v>0</v>
      </c>
      <c r="C590" s="4">
        <v>0</v>
      </c>
      <c r="D590" s="4">
        <v>1</v>
      </c>
      <c r="E590" s="4">
        <v>224</v>
      </c>
      <c r="F590" s="4">
        <f>ROUND(Source!AR562,O590)</f>
        <v>28980.59</v>
      </c>
      <c r="G590" s="4" t="s">
        <v>86</v>
      </c>
      <c r="H590" s="4" t="s">
        <v>87</v>
      </c>
      <c r="I590" s="4"/>
      <c r="J590" s="4"/>
      <c r="K590" s="4">
        <v>224</v>
      </c>
      <c r="L590" s="4">
        <v>27</v>
      </c>
      <c r="M590" s="4">
        <v>3</v>
      </c>
      <c r="N590" s="4" t="s">
        <v>3</v>
      </c>
      <c r="O590" s="4">
        <v>2</v>
      </c>
      <c r="P590" s="4"/>
      <c r="Q590" s="4"/>
      <c r="R590" s="4"/>
      <c r="S590" s="4"/>
      <c r="T590" s="4"/>
      <c r="U590" s="4"/>
      <c r="V590" s="4"/>
      <c r="W590" s="4">
        <v>28980.59</v>
      </c>
      <c r="X590" s="4">
        <v>1</v>
      </c>
      <c r="Y590" s="4">
        <v>28980.59</v>
      </c>
      <c r="Z590" s="4"/>
      <c r="AA590" s="4"/>
      <c r="AB590" s="4"/>
    </row>
    <row r="592" spans="1:88" x14ac:dyDescent="0.2">
      <c r="A592" s="1">
        <v>5</v>
      </c>
      <c r="B592" s="1">
        <v>1</v>
      </c>
      <c r="C592" s="1"/>
      <c r="D592" s="1">
        <f>ROW(A599)</f>
        <v>599</v>
      </c>
      <c r="E592" s="1"/>
      <c r="F592" s="1" t="s">
        <v>3</v>
      </c>
      <c r="G592" s="1" t="s">
        <v>88</v>
      </c>
      <c r="H592" s="1" t="s">
        <v>3</v>
      </c>
      <c r="I592" s="1">
        <v>0</v>
      </c>
      <c r="J592" s="1"/>
      <c r="K592" s="1">
        <v>-1</v>
      </c>
      <c r="L592" s="1"/>
      <c r="M592" s="1" t="s">
        <v>3</v>
      </c>
      <c r="N592" s="1"/>
      <c r="O592" s="1"/>
      <c r="P592" s="1"/>
      <c r="Q592" s="1"/>
      <c r="R592" s="1"/>
      <c r="S592" s="1">
        <v>0</v>
      </c>
      <c r="T592" s="1"/>
      <c r="U592" s="1" t="s">
        <v>3</v>
      </c>
      <c r="V592" s="1">
        <v>0</v>
      </c>
      <c r="W592" s="1"/>
      <c r="X592" s="1"/>
      <c r="Y592" s="1"/>
      <c r="Z592" s="1"/>
      <c r="AA592" s="1"/>
      <c r="AB592" s="1" t="s">
        <v>3</v>
      </c>
      <c r="AC592" s="1" t="s">
        <v>3</v>
      </c>
      <c r="AD592" s="1" t="s">
        <v>3</v>
      </c>
      <c r="AE592" s="1" t="s">
        <v>3</v>
      </c>
      <c r="AF592" s="1" t="s">
        <v>3</v>
      </c>
      <c r="AG592" s="1" t="s">
        <v>3</v>
      </c>
      <c r="AH592" s="1"/>
      <c r="AI592" s="1"/>
      <c r="AJ592" s="1"/>
      <c r="AK592" s="1"/>
      <c r="AL592" s="1"/>
      <c r="AM592" s="1"/>
      <c r="AN592" s="1"/>
      <c r="AO592" s="1"/>
      <c r="AP592" s="1" t="s">
        <v>3</v>
      </c>
      <c r="AQ592" s="1" t="s">
        <v>3</v>
      </c>
      <c r="AR592" s="1" t="s">
        <v>3</v>
      </c>
      <c r="AS592" s="1"/>
      <c r="AT592" s="1"/>
      <c r="AU592" s="1"/>
      <c r="AV592" s="1"/>
      <c r="AW592" s="1"/>
      <c r="AX592" s="1"/>
      <c r="AY592" s="1"/>
      <c r="AZ592" s="1" t="s">
        <v>3</v>
      </c>
      <c r="BA592" s="1"/>
      <c r="BB592" s="1" t="s">
        <v>3</v>
      </c>
      <c r="BC592" s="1" t="s">
        <v>3</v>
      </c>
      <c r="BD592" s="1" t="s">
        <v>3</v>
      </c>
      <c r="BE592" s="1" t="s">
        <v>3</v>
      </c>
      <c r="BF592" s="1" t="s">
        <v>3</v>
      </c>
      <c r="BG592" s="1" t="s">
        <v>3</v>
      </c>
      <c r="BH592" s="1" t="s">
        <v>3</v>
      </c>
      <c r="BI592" s="1" t="s">
        <v>3</v>
      </c>
      <c r="BJ592" s="1" t="s">
        <v>3</v>
      </c>
      <c r="BK592" s="1" t="s">
        <v>3</v>
      </c>
      <c r="BL592" s="1" t="s">
        <v>3</v>
      </c>
      <c r="BM592" s="1" t="s">
        <v>3</v>
      </c>
      <c r="BN592" s="1" t="s">
        <v>3</v>
      </c>
      <c r="BO592" s="1" t="s">
        <v>3</v>
      </c>
      <c r="BP592" s="1" t="s">
        <v>3</v>
      </c>
      <c r="BQ592" s="1"/>
      <c r="BR592" s="1"/>
      <c r="BS592" s="1"/>
      <c r="BT592" s="1"/>
      <c r="BU592" s="1"/>
      <c r="BV592" s="1"/>
      <c r="BW592" s="1"/>
      <c r="BX592" s="1">
        <v>0</v>
      </c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>
        <v>0</v>
      </c>
    </row>
    <row r="594" spans="1:245" x14ac:dyDescent="0.2">
      <c r="A594" s="2">
        <v>52</v>
      </c>
      <c r="B594" s="2">
        <f t="shared" ref="B594:G594" si="348">B599</f>
        <v>1</v>
      </c>
      <c r="C594" s="2">
        <f t="shared" si="348"/>
        <v>5</v>
      </c>
      <c r="D594" s="2">
        <f t="shared" si="348"/>
        <v>592</v>
      </c>
      <c r="E594" s="2">
        <f t="shared" si="348"/>
        <v>0</v>
      </c>
      <c r="F594" s="2" t="str">
        <f t="shared" si="348"/>
        <v/>
      </c>
      <c r="G594" s="2" t="str">
        <f t="shared" si="348"/>
        <v>Лестничные марши и площадки</v>
      </c>
      <c r="H594" s="2"/>
      <c r="I594" s="2"/>
      <c r="J594" s="2"/>
      <c r="K594" s="2"/>
      <c r="L594" s="2"/>
      <c r="M594" s="2"/>
      <c r="N594" s="2"/>
      <c r="O594" s="2">
        <f t="shared" ref="O594:AT594" si="349">O599</f>
        <v>1373.46</v>
      </c>
      <c r="P594" s="2">
        <f t="shared" si="349"/>
        <v>27.9</v>
      </c>
      <c r="Q594" s="2">
        <f t="shared" si="349"/>
        <v>0</v>
      </c>
      <c r="R594" s="2">
        <f t="shared" si="349"/>
        <v>0</v>
      </c>
      <c r="S594" s="2">
        <f t="shared" si="349"/>
        <v>1345.56</v>
      </c>
      <c r="T594" s="2">
        <f t="shared" si="349"/>
        <v>0</v>
      </c>
      <c r="U594" s="2">
        <f t="shared" si="349"/>
        <v>4.8093999999999992</v>
      </c>
      <c r="V594" s="2">
        <f t="shared" si="349"/>
        <v>0</v>
      </c>
      <c r="W594" s="2">
        <f t="shared" si="349"/>
        <v>0</v>
      </c>
      <c r="X594" s="2">
        <f t="shared" si="349"/>
        <v>941.89</v>
      </c>
      <c r="Y594" s="2">
        <f t="shared" si="349"/>
        <v>134.56</v>
      </c>
      <c r="Z594" s="2">
        <f t="shared" si="349"/>
        <v>0</v>
      </c>
      <c r="AA594" s="2">
        <f t="shared" si="349"/>
        <v>0</v>
      </c>
      <c r="AB594" s="2">
        <f t="shared" si="349"/>
        <v>1373.46</v>
      </c>
      <c r="AC594" s="2">
        <f t="shared" si="349"/>
        <v>27.9</v>
      </c>
      <c r="AD594" s="2">
        <f t="shared" si="349"/>
        <v>0</v>
      </c>
      <c r="AE594" s="2">
        <f t="shared" si="349"/>
        <v>0</v>
      </c>
      <c r="AF594" s="2">
        <f t="shared" si="349"/>
        <v>1345.56</v>
      </c>
      <c r="AG594" s="2">
        <f t="shared" si="349"/>
        <v>0</v>
      </c>
      <c r="AH594" s="2">
        <f t="shared" si="349"/>
        <v>4.8093999999999992</v>
      </c>
      <c r="AI594" s="2">
        <f t="shared" si="349"/>
        <v>0</v>
      </c>
      <c r="AJ594" s="2">
        <f t="shared" si="349"/>
        <v>0</v>
      </c>
      <c r="AK594" s="2">
        <f t="shared" si="349"/>
        <v>941.89</v>
      </c>
      <c r="AL594" s="2">
        <f t="shared" si="349"/>
        <v>134.56</v>
      </c>
      <c r="AM594" s="2">
        <f t="shared" si="349"/>
        <v>0</v>
      </c>
      <c r="AN594" s="2">
        <f t="shared" si="349"/>
        <v>0</v>
      </c>
      <c r="AO594" s="2">
        <f t="shared" si="349"/>
        <v>0</v>
      </c>
      <c r="AP594" s="2">
        <f t="shared" si="349"/>
        <v>0</v>
      </c>
      <c r="AQ594" s="2">
        <f t="shared" si="349"/>
        <v>0</v>
      </c>
      <c r="AR594" s="2">
        <f t="shared" si="349"/>
        <v>2449.91</v>
      </c>
      <c r="AS594" s="2">
        <f t="shared" si="349"/>
        <v>0</v>
      </c>
      <c r="AT594" s="2">
        <f t="shared" si="349"/>
        <v>0</v>
      </c>
      <c r="AU594" s="2">
        <f t="shared" ref="AU594:BZ594" si="350">AU599</f>
        <v>2449.91</v>
      </c>
      <c r="AV594" s="2">
        <f t="shared" si="350"/>
        <v>27.9</v>
      </c>
      <c r="AW594" s="2">
        <f t="shared" si="350"/>
        <v>27.9</v>
      </c>
      <c r="AX594" s="2">
        <f t="shared" si="350"/>
        <v>0</v>
      </c>
      <c r="AY594" s="2">
        <f t="shared" si="350"/>
        <v>27.9</v>
      </c>
      <c r="AZ594" s="2">
        <f t="shared" si="350"/>
        <v>0</v>
      </c>
      <c r="BA594" s="2">
        <f t="shared" si="350"/>
        <v>0</v>
      </c>
      <c r="BB594" s="2">
        <f t="shared" si="350"/>
        <v>0</v>
      </c>
      <c r="BC594" s="2">
        <f t="shared" si="350"/>
        <v>0</v>
      </c>
      <c r="BD594" s="2">
        <f t="shared" si="350"/>
        <v>0</v>
      </c>
      <c r="BE594" s="2">
        <f t="shared" si="350"/>
        <v>0</v>
      </c>
      <c r="BF594" s="2">
        <f t="shared" si="350"/>
        <v>0</v>
      </c>
      <c r="BG594" s="2">
        <f t="shared" si="350"/>
        <v>0</v>
      </c>
      <c r="BH594" s="2">
        <f t="shared" si="350"/>
        <v>0</v>
      </c>
      <c r="BI594" s="2">
        <f t="shared" si="350"/>
        <v>0</v>
      </c>
      <c r="BJ594" s="2">
        <f t="shared" si="350"/>
        <v>0</v>
      </c>
      <c r="BK594" s="2">
        <f t="shared" si="350"/>
        <v>0</v>
      </c>
      <c r="BL594" s="2">
        <f t="shared" si="350"/>
        <v>0</v>
      </c>
      <c r="BM594" s="2">
        <f t="shared" si="350"/>
        <v>0</v>
      </c>
      <c r="BN594" s="2">
        <f t="shared" si="350"/>
        <v>0</v>
      </c>
      <c r="BO594" s="2">
        <f t="shared" si="350"/>
        <v>0</v>
      </c>
      <c r="BP594" s="2">
        <f t="shared" si="350"/>
        <v>0</v>
      </c>
      <c r="BQ594" s="2">
        <f t="shared" si="350"/>
        <v>0</v>
      </c>
      <c r="BR594" s="2">
        <f t="shared" si="350"/>
        <v>0</v>
      </c>
      <c r="BS594" s="2">
        <f t="shared" si="350"/>
        <v>0</v>
      </c>
      <c r="BT594" s="2">
        <f t="shared" si="350"/>
        <v>0</v>
      </c>
      <c r="BU594" s="2">
        <f t="shared" si="350"/>
        <v>0</v>
      </c>
      <c r="BV594" s="2">
        <f t="shared" si="350"/>
        <v>0</v>
      </c>
      <c r="BW594" s="2">
        <f t="shared" si="350"/>
        <v>0</v>
      </c>
      <c r="BX594" s="2">
        <f t="shared" si="350"/>
        <v>0</v>
      </c>
      <c r="BY594" s="2">
        <f t="shared" si="350"/>
        <v>0</v>
      </c>
      <c r="BZ594" s="2">
        <f t="shared" si="350"/>
        <v>0</v>
      </c>
      <c r="CA594" s="2">
        <f t="shared" ref="CA594:DF594" si="351">CA599</f>
        <v>2449.91</v>
      </c>
      <c r="CB594" s="2">
        <f t="shared" si="351"/>
        <v>0</v>
      </c>
      <c r="CC594" s="2">
        <f t="shared" si="351"/>
        <v>0</v>
      </c>
      <c r="CD594" s="2">
        <f t="shared" si="351"/>
        <v>2449.91</v>
      </c>
      <c r="CE594" s="2">
        <f t="shared" si="351"/>
        <v>27.9</v>
      </c>
      <c r="CF594" s="2">
        <f t="shared" si="351"/>
        <v>27.9</v>
      </c>
      <c r="CG594" s="2">
        <f t="shared" si="351"/>
        <v>0</v>
      </c>
      <c r="CH594" s="2">
        <f t="shared" si="351"/>
        <v>27.9</v>
      </c>
      <c r="CI594" s="2">
        <f t="shared" si="351"/>
        <v>0</v>
      </c>
      <c r="CJ594" s="2">
        <f t="shared" si="351"/>
        <v>0</v>
      </c>
      <c r="CK594" s="2">
        <f t="shared" si="351"/>
        <v>0</v>
      </c>
      <c r="CL594" s="2">
        <f t="shared" si="351"/>
        <v>0</v>
      </c>
      <c r="CM594" s="2">
        <f t="shared" si="351"/>
        <v>0</v>
      </c>
      <c r="CN594" s="2">
        <f t="shared" si="351"/>
        <v>0</v>
      </c>
      <c r="CO594" s="2">
        <f t="shared" si="351"/>
        <v>0</v>
      </c>
      <c r="CP594" s="2">
        <f t="shared" si="351"/>
        <v>0</v>
      </c>
      <c r="CQ594" s="2">
        <f t="shared" si="351"/>
        <v>0</v>
      </c>
      <c r="CR594" s="2">
        <f t="shared" si="351"/>
        <v>0</v>
      </c>
      <c r="CS594" s="2">
        <f t="shared" si="351"/>
        <v>0</v>
      </c>
      <c r="CT594" s="2">
        <f t="shared" si="351"/>
        <v>0</v>
      </c>
      <c r="CU594" s="2">
        <f t="shared" si="351"/>
        <v>0</v>
      </c>
      <c r="CV594" s="2">
        <f t="shared" si="351"/>
        <v>0</v>
      </c>
      <c r="CW594" s="2">
        <f t="shared" si="351"/>
        <v>0</v>
      </c>
      <c r="CX594" s="2">
        <f t="shared" si="351"/>
        <v>0</v>
      </c>
      <c r="CY594" s="2">
        <f t="shared" si="351"/>
        <v>0</v>
      </c>
      <c r="CZ594" s="2">
        <f t="shared" si="351"/>
        <v>0</v>
      </c>
      <c r="DA594" s="2">
        <f t="shared" si="351"/>
        <v>0</v>
      </c>
      <c r="DB594" s="2">
        <f t="shared" si="351"/>
        <v>0</v>
      </c>
      <c r="DC594" s="2">
        <f t="shared" si="351"/>
        <v>0</v>
      </c>
      <c r="DD594" s="2">
        <f t="shared" si="351"/>
        <v>0</v>
      </c>
      <c r="DE594" s="2">
        <f t="shared" si="351"/>
        <v>0</v>
      </c>
      <c r="DF594" s="2">
        <f t="shared" si="351"/>
        <v>0</v>
      </c>
      <c r="DG594" s="3">
        <f t="shared" ref="DG594:EL594" si="352">DG599</f>
        <v>0</v>
      </c>
      <c r="DH594" s="3">
        <f t="shared" si="352"/>
        <v>0</v>
      </c>
      <c r="DI594" s="3">
        <f t="shared" si="352"/>
        <v>0</v>
      </c>
      <c r="DJ594" s="3">
        <f t="shared" si="352"/>
        <v>0</v>
      </c>
      <c r="DK594" s="3">
        <f t="shared" si="352"/>
        <v>0</v>
      </c>
      <c r="DL594" s="3">
        <f t="shared" si="352"/>
        <v>0</v>
      </c>
      <c r="DM594" s="3">
        <f t="shared" si="352"/>
        <v>0</v>
      </c>
      <c r="DN594" s="3">
        <f t="shared" si="352"/>
        <v>0</v>
      </c>
      <c r="DO594" s="3">
        <f t="shared" si="352"/>
        <v>0</v>
      </c>
      <c r="DP594" s="3">
        <f t="shared" si="352"/>
        <v>0</v>
      </c>
      <c r="DQ594" s="3">
        <f t="shared" si="352"/>
        <v>0</v>
      </c>
      <c r="DR594" s="3">
        <f t="shared" si="352"/>
        <v>0</v>
      </c>
      <c r="DS594" s="3">
        <f t="shared" si="352"/>
        <v>0</v>
      </c>
      <c r="DT594" s="3">
        <f t="shared" si="352"/>
        <v>0</v>
      </c>
      <c r="DU594" s="3">
        <f t="shared" si="352"/>
        <v>0</v>
      </c>
      <c r="DV594" s="3">
        <f t="shared" si="352"/>
        <v>0</v>
      </c>
      <c r="DW594" s="3">
        <f t="shared" si="352"/>
        <v>0</v>
      </c>
      <c r="DX594" s="3">
        <f t="shared" si="352"/>
        <v>0</v>
      </c>
      <c r="DY594" s="3">
        <f t="shared" si="352"/>
        <v>0</v>
      </c>
      <c r="DZ594" s="3">
        <f t="shared" si="352"/>
        <v>0</v>
      </c>
      <c r="EA594" s="3">
        <f t="shared" si="352"/>
        <v>0</v>
      </c>
      <c r="EB594" s="3">
        <f t="shared" si="352"/>
        <v>0</v>
      </c>
      <c r="EC594" s="3">
        <f t="shared" si="352"/>
        <v>0</v>
      </c>
      <c r="ED594" s="3">
        <f t="shared" si="352"/>
        <v>0</v>
      </c>
      <c r="EE594" s="3">
        <f t="shared" si="352"/>
        <v>0</v>
      </c>
      <c r="EF594" s="3">
        <f t="shared" si="352"/>
        <v>0</v>
      </c>
      <c r="EG594" s="3">
        <f t="shared" si="352"/>
        <v>0</v>
      </c>
      <c r="EH594" s="3">
        <f t="shared" si="352"/>
        <v>0</v>
      </c>
      <c r="EI594" s="3">
        <f t="shared" si="352"/>
        <v>0</v>
      </c>
      <c r="EJ594" s="3">
        <f t="shared" si="352"/>
        <v>0</v>
      </c>
      <c r="EK594" s="3">
        <f t="shared" si="352"/>
        <v>0</v>
      </c>
      <c r="EL594" s="3">
        <f t="shared" si="352"/>
        <v>0</v>
      </c>
      <c r="EM594" s="3">
        <f t="shared" ref="EM594:FR594" si="353">EM599</f>
        <v>0</v>
      </c>
      <c r="EN594" s="3">
        <f t="shared" si="353"/>
        <v>0</v>
      </c>
      <c r="EO594" s="3">
        <f t="shared" si="353"/>
        <v>0</v>
      </c>
      <c r="EP594" s="3">
        <f t="shared" si="353"/>
        <v>0</v>
      </c>
      <c r="EQ594" s="3">
        <f t="shared" si="353"/>
        <v>0</v>
      </c>
      <c r="ER594" s="3">
        <f t="shared" si="353"/>
        <v>0</v>
      </c>
      <c r="ES594" s="3">
        <f t="shared" si="353"/>
        <v>0</v>
      </c>
      <c r="ET594" s="3">
        <f t="shared" si="353"/>
        <v>0</v>
      </c>
      <c r="EU594" s="3">
        <f t="shared" si="353"/>
        <v>0</v>
      </c>
      <c r="EV594" s="3">
        <f t="shared" si="353"/>
        <v>0</v>
      </c>
      <c r="EW594" s="3">
        <f t="shared" si="353"/>
        <v>0</v>
      </c>
      <c r="EX594" s="3">
        <f t="shared" si="353"/>
        <v>0</v>
      </c>
      <c r="EY594" s="3">
        <f t="shared" si="353"/>
        <v>0</v>
      </c>
      <c r="EZ594" s="3">
        <f t="shared" si="353"/>
        <v>0</v>
      </c>
      <c r="FA594" s="3">
        <f t="shared" si="353"/>
        <v>0</v>
      </c>
      <c r="FB594" s="3">
        <f t="shared" si="353"/>
        <v>0</v>
      </c>
      <c r="FC594" s="3">
        <f t="shared" si="353"/>
        <v>0</v>
      </c>
      <c r="FD594" s="3">
        <f t="shared" si="353"/>
        <v>0</v>
      </c>
      <c r="FE594" s="3">
        <f t="shared" si="353"/>
        <v>0</v>
      </c>
      <c r="FF594" s="3">
        <f t="shared" si="353"/>
        <v>0</v>
      </c>
      <c r="FG594" s="3">
        <f t="shared" si="353"/>
        <v>0</v>
      </c>
      <c r="FH594" s="3">
        <f t="shared" si="353"/>
        <v>0</v>
      </c>
      <c r="FI594" s="3">
        <f t="shared" si="353"/>
        <v>0</v>
      </c>
      <c r="FJ594" s="3">
        <f t="shared" si="353"/>
        <v>0</v>
      </c>
      <c r="FK594" s="3">
        <f t="shared" si="353"/>
        <v>0</v>
      </c>
      <c r="FL594" s="3">
        <f t="shared" si="353"/>
        <v>0</v>
      </c>
      <c r="FM594" s="3">
        <f t="shared" si="353"/>
        <v>0</v>
      </c>
      <c r="FN594" s="3">
        <f t="shared" si="353"/>
        <v>0</v>
      </c>
      <c r="FO594" s="3">
        <f t="shared" si="353"/>
        <v>0</v>
      </c>
      <c r="FP594" s="3">
        <f t="shared" si="353"/>
        <v>0</v>
      </c>
      <c r="FQ594" s="3">
        <f t="shared" si="353"/>
        <v>0</v>
      </c>
      <c r="FR594" s="3">
        <f t="shared" si="353"/>
        <v>0</v>
      </c>
      <c r="FS594" s="3">
        <f t="shared" ref="FS594:GX594" si="354">FS599</f>
        <v>0</v>
      </c>
      <c r="FT594" s="3">
        <f t="shared" si="354"/>
        <v>0</v>
      </c>
      <c r="FU594" s="3">
        <f t="shared" si="354"/>
        <v>0</v>
      </c>
      <c r="FV594" s="3">
        <f t="shared" si="354"/>
        <v>0</v>
      </c>
      <c r="FW594" s="3">
        <f t="shared" si="354"/>
        <v>0</v>
      </c>
      <c r="FX594" s="3">
        <f t="shared" si="354"/>
        <v>0</v>
      </c>
      <c r="FY594" s="3">
        <f t="shared" si="354"/>
        <v>0</v>
      </c>
      <c r="FZ594" s="3">
        <f t="shared" si="354"/>
        <v>0</v>
      </c>
      <c r="GA594" s="3">
        <f t="shared" si="354"/>
        <v>0</v>
      </c>
      <c r="GB594" s="3">
        <f t="shared" si="354"/>
        <v>0</v>
      </c>
      <c r="GC594" s="3">
        <f t="shared" si="354"/>
        <v>0</v>
      </c>
      <c r="GD594" s="3">
        <f t="shared" si="354"/>
        <v>0</v>
      </c>
      <c r="GE594" s="3">
        <f t="shared" si="354"/>
        <v>0</v>
      </c>
      <c r="GF594" s="3">
        <f t="shared" si="354"/>
        <v>0</v>
      </c>
      <c r="GG594" s="3">
        <f t="shared" si="354"/>
        <v>0</v>
      </c>
      <c r="GH594" s="3">
        <f t="shared" si="354"/>
        <v>0</v>
      </c>
      <c r="GI594" s="3">
        <f t="shared" si="354"/>
        <v>0</v>
      </c>
      <c r="GJ594" s="3">
        <f t="shared" si="354"/>
        <v>0</v>
      </c>
      <c r="GK594" s="3">
        <f t="shared" si="354"/>
        <v>0</v>
      </c>
      <c r="GL594" s="3">
        <f t="shared" si="354"/>
        <v>0</v>
      </c>
      <c r="GM594" s="3">
        <f t="shared" si="354"/>
        <v>0</v>
      </c>
      <c r="GN594" s="3">
        <f t="shared" si="354"/>
        <v>0</v>
      </c>
      <c r="GO594" s="3">
        <f t="shared" si="354"/>
        <v>0</v>
      </c>
      <c r="GP594" s="3">
        <f t="shared" si="354"/>
        <v>0</v>
      </c>
      <c r="GQ594" s="3">
        <f t="shared" si="354"/>
        <v>0</v>
      </c>
      <c r="GR594" s="3">
        <f t="shared" si="354"/>
        <v>0</v>
      </c>
      <c r="GS594" s="3">
        <f t="shared" si="354"/>
        <v>0</v>
      </c>
      <c r="GT594" s="3">
        <f t="shared" si="354"/>
        <v>0</v>
      </c>
      <c r="GU594" s="3">
        <f t="shared" si="354"/>
        <v>0</v>
      </c>
      <c r="GV594" s="3">
        <f t="shared" si="354"/>
        <v>0</v>
      </c>
      <c r="GW594" s="3">
        <f t="shared" si="354"/>
        <v>0</v>
      </c>
      <c r="GX594" s="3">
        <f t="shared" si="354"/>
        <v>0</v>
      </c>
    </row>
    <row r="596" spans="1:245" x14ac:dyDescent="0.2">
      <c r="A596">
        <v>17</v>
      </c>
      <c r="B596">
        <v>1</v>
      </c>
      <c r="C596">
        <f>ROW(SmtRes!A111)</f>
        <v>111</v>
      </c>
      <c r="D596">
        <f>ROW(EtalonRes!A111)</f>
        <v>111</v>
      </c>
      <c r="E596" t="s">
        <v>238</v>
      </c>
      <c r="F596" t="s">
        <v>90</v>
      </c>
      <c r="G596" t="s">
        <v>91</v>
      </c>
      <c r="H596" t="s">
        <v>18</v>
      </c>
      <c r="I596">
        <f>ROUND(86.5/100,9)</f>
        <v>0.86499999999999999</v>
      </c>
      <c r="J596">
        <v>0</v>
      </c>
      <c r="K596">
        <f>ROUND(86.5/100,9)</f>
        <v>0.86499999999999999</v>
      </c>
      <c r="O596">
        <f>ROUND(CP596,2)</f>
        <v>1375.18</v>
      </c>
      <c r="P596">
        <f>ROUND(CQ596*I596,2)</f>
        <v>29.62</v>
      </c>
      <c r="Q596">
        <f>ROUND(CR596*I596,2)</f>
        <v>0</v>
      </c>
      <c r="R596">
        <f>ROUND(CS596*I596,2)</f>
        <v>0</v>
      </c>
      <c r="S596">
        <f>ROUND(CT596*I596,2)</f>
        <v>1345.56</v>
      </c>
      <c r="T596">
        <f>ROUND(CU596*I596,2)</f>
        <v>0</v>
      </c>
      <c r="U596">
        <f>CV596*I596</f>
        <v>4.8093999999999992</v>
      </c>
      <c r="V596">
        <f>CW596*I596</f>
        <v>0</v>
      </c>
      <c r="W596">
        <f>ROUND(CX596*I596,2)</f>
        <v>0</v>
      </c>
      <c r="X596">
        <f>ROUND(CY596,2)</f>
        <v>941.89</v>
      </c>
      <c r="Y596">
        <f>ROUND(CZ596,2)</f>
        <v>134.56</v>
      </c>
      <c r="AA596">
        <v>75522059</v>
      </c>
      <c r="AB596">
        <f>ROUND((AC596+AD596+AF596),6)</f>
        <v>1589.8</v>
      </c>
      <c r="AC596">
        <f>ROUND(((ES596*4)),6)</f>
        <v>34.24</v>
      </c>
      <c r="AD596">
        <f>ROUND(((((ET596*4))-((EU596*4)))+AE596),6)</f>
        <v>0</v>
      </c>
      <c r="AE596">
        <f>ROUND(((EU596*4)),6)</f>
        <v>0</v>
      </c>
      <c r="AF596">
        <f>ROUND(((EV596*4)),6)</f>
        <v>1555.56</v>
      </c>
      <c r="AG596">
        <f>ROUND((AP596),6)</f>
        <v>0</v>
      </c>
      <c r="AH596">
        <f>((EW596*4))</f>
        <v>5.56</v>
      </c>
      <c r="AI596">
        <f>((EX596*4))</f>
        <v>0</v>
      </c>
      <c r="AJ596">
        <f>(AS596)</f>
        <v>0</v>
      </c>
      <c r="AK596">
        <v>397.45</v>
      </c>
      <c r="AL596">
        <v>8.56</v>
      </c>
      <c r="AM596">
        <v>0</v>
      </c>
      <c r="AN596">
        <v>0</v>
      </c>
      <c r="AO596">
        <v>388.89</v>
      </c>
      <c r="AP596">
        <v>0</v>
      </c>
      <c r="AQ596">
        <v>1.39</v>
      </c>
      <c r="AR596">
        <v>0</v>
      </c>
      <c r="AS596">
        <v>0</v>
      </c>
      <c r="AT596">
        <v>70</v>
      </c>
      <c r="AU596">
        <v>10</v>
      </c>
      <c r="AV596">
        <v>1</v>
      </c>
      <c r="AW596">
        <v>1</v>
      </c>
      <c r="AZ596">
        <v>1</v>
      </c>
      <c r="BA596">
        <v>1</v>
      </c>
      <c r="BB596">
        <v>1</v>
      </c>
      <c r="BC596">
        <v>1</v>
      </c>
      <c r="BD596" t="s">
        <v>3</v>
      </c>
      <c r="BE596" t="s">
        <v>3</v>
      </c>
      <c r="BF596" t="s">
        <v>3</v>
      </c>
      <c r="BG596" t="s">
        <v>3</v>
      </c>
      <c r="BH596">
        <v>0</v>
      </c>
      <c r="BI596">
        <v>4</v>
      </c>
      <c r="BJ596" t="s">
        <v>92</v>
      </c>
      <c r="BM596">
        <v>0</v>
      </c>
      <c r="BN596">
        <v>0</v>
      </c>
      <c r="BO596" t="s">
        <v>3</v>
      </c>
      <c r="BP596">
        <v>0</v>
      </c>
      <c r="BQ596">
        <v>1</v>
      </c>
      <c r="BR596">
        <v>0</v>
      </c>
      <c r="BS596">
        <v>1</v>
      </c>
      <c r="BT596">
        <v>1</v>
      </c>
      <c r="BU596">
        <v>1</v>
      </c>
      <c r="BV596">
        <v>1</v>
      </c>
      <c r="BW596">
        <v>1</v>
      </c>
      <c r="BX596">
        <v>1</v>
      </c>
      <c r="BY596" t="s">
        <v>3</v>
      </c>
      <c r="BZ596">
        <v>70</v>
      </c>
      <c r="CA596">
        <v>10</v>
      </c>
      <c r="CB596" t="s">
        <v>3</v>
      </c>
      <c r="CE596">
        <v>0</v>
      </c>
      <c r="CF596">
        <v>0</v>
      </c>
      <c r="CG596">
        <v>0</v>
      </c>
      <c r="CM596">
        <v>0</v>
      </c>
      <c r="CN596" t="s">
        <v>3</v>
      </c>
      <c r="CO596">
        <v>0</v>
      </c>
      <c r="CP596">
        <f>(P596+Q596+S596)</f>
        <v>1375.1799999999998</v>
      </c>
      <c r="CQ596">
        <f>(AC596*BC596*AW596)</f>
        <v>34.24</v>
      </c>
      <c r="CR596">
        <f>(((((ET596*4))*BB596-((EU596*4))*BS596)+AE596*BS596)*AV596)</f>
        <v>0</v>
      </c>
      <c r="CS596">
        <f>(AE596*BS596*AV596)</f>
        <v>0</v>
      </c>
      <c r="CT596">
        <f>(AF596*BA596*AV596)</f>
        <v>1555.56</v>
      </c>
      <c r="CU596">
        <f>AG596</f>
        <v>0</v>
      </c>
      <c r="CV596">
        <f>(AH596*AV596)</f>
        <v>5.56</v>
      </c>
      <c r="CW596">
        <f>AI596</f>
        <v>0</v>
      </c>
      <c r="CX596">
        <f>AJ596</f>
        <v>0</v>
      </c>
      <c r="CY596">
        <f>((S596*BZ596)/100)</f>
        <v>941.89199999999994</v>
      </c>
      <c r="CZ596">
        <f>((S596*CA596)/100)</f>
        <v>134.55599999999998</v>
      </c>
      <c r="DC596" t="s">
        <v>3</v>
      </c>
      <c r="DD596" t="s">
        <v>232</v>
      </c>
      <c r="DE596" t="s">
        <v>232</v>
      </c>
      <c r="DF596" t="s">
        <v>232</v>
      </c>
      <c r="DG596" t="s">
        <v>232</v>
      </c>
      <c r="DH596" t="s">
        <v>3</v>
      </c>
      <c r="DI596" t="s">
        <v>232</v>
      </c>
      <c r="DJ596" t="s">
        <v>232</v>
      </c>
      <c r="DK596" t="s">
        <v>3</v>
      </c>
      <c r="DL596" t="s">
        <v>3</v>
      </c>
      <c r="DM596" t="s">
        <v>3</v>
      </c>
      <c r="DN596">
        <v>0</v>
      </c>
      <c r="DO596">
        <v>0</v>
      </c>
      <c r="DP596">
        <v>1</v>
      </c>
      <c r="DQ596">
        <v>1</v>
      </c>
      <c r="DU596">
        <v>1005</v>
      </c>
      <c r="DV596" t="s">
        <v>18</v>
      </c>
      <c r="DW596" t="s">
        <v>18</v>
      </c>
      <c r="DX596">
        <v>100</v>
      </c>
      <c r="DZ596" t="s">
        <v>3</v>
      </c>
      <c r="EA596" t="s">
        <v>3</v>
      </c>
      <c r="EB596" t="s">
        <v>3</v>
      </c>
      <c r="EC596" t="s">
        <v>3</v>
      </c>
      <c r="EE596">
        <v>75226705</v>
      </c>
      <c r="EF596">
        <v>1</v>
      </c>
      <c r="EG596" t="s">
        <v>21</v>
      </c>
      <c r="EH596">
        <v>0</v>
      </c>
      <c r="EI596" t="s">
        <v>3</v>
      </c>
      <c r="EJ596">
        <v>4</v>
      </c>
      <c r="EK596">
        <v>0</v>
      </c>
      <c r="EL596" t="s">
        <v>22</v>
      </c>
      <c r="EM596" t="s">
        <v>23</v>
      </c>
      <c r="EO596" t="s">
        <v>3</v>
      </c>
      <c r="EQ596">
        <v>0</v>
      </c>
      <c r="ER596">
        <v>397.45</v>
      </c>
      <c r="ES596">
        <v>8.56</v>
      </c>
      <c r="ET596">
        <v>0</v>
      </c>
      <c r="EU596">
        <v>0</v>
      </c>
      <c r="EV596">
        <v>388.89</v>
      </c>
      <c r="EW596">
        <v>1.39</v>
      </c>
      <c r="EX596">
        <v>0</v>
      </c>
      <c r="EY596">
        <v>0</v>
      </c>
      <c r="FQ596">
        <v>0</v>
      </c>
      <c r="FR596">
        <f>ROUND(IF(BI596=3,GM596,0),2)</f>
        <v>0</v>
      </c>
      <c r="FS596">
        <v>0</v>
      </c>
      <c r="FX596">
        <v>70</v>
      </c>
      <c r="FY596">
        <v>10</v>
      </c>
      <c r="GA596" t="s">
        <v>3</v>
      </c>
      <c r="GD596">
        <v>0</v>
      </c>
      <c r="GF596">
        <v>-25318494</v>
      </c>
      <c r="GG596">
        <v>2</v>
      </c>
      <c r="GH596">
        <v>1</v>
      </c>
      <c r="GI596">
        <v>-2</v>
      </c>
      <c r="GJ596">
        <v>0</v>
      </c>
      <c r="GK596">
        <f>ROUND(R596*(R12)/100,2)</f>
        <v>0</v>
      </c>
      <c r="GL596">
        <f>ROUND(IF(AND(BH596=3,BI596=3,FS596&lt;&gt;0),P596,0),2)</f>
        <v>0</v>
      </c>
      <c r="GM596">
        <f>ROUND(O596+X596+Y596+GK596,2)+GX596</f>
        <v>2451.63</v>
      </c>
      <c r="GN596">
        <f>IF(OR(BI596=0,BI596=1),GM596-GX596,0)</f>
        <v>0</v>
      </c>
      <c r="GO596">
        <f>IF(BI596=2,GM596-GX596,0)</f>
        <v>0</v>
      </c>
      <c r="GP596">
        <f>IF(BI596=4,GM596-GX596,0)</f>
        <v>2451.63</v>
      </c>
      <c r="GR596">
        <v>0</v>
      </c>
      <c r="GS596">
        <v>3</v>
      </c>
      <c r="GT596">
        <v>0</v>
      </c>
      <c r="GU596" t="s">
        <v>3</v>
      </c>
      <c r="GV596">
        <f>ROUND((GT596),6)</f>
        <v>0</v>
      </c>
      <c r="GW596">
        <v>1</v>
      </c>
      <c r="GX596">
        <f>ROUND(HC596*I596,2)</f>
        <v>0</v>
      </c>
      <c r="HA596">
        <v>0</v>
      </c>
      <c r="HB596">
        <v>0</v>
      </c>
      <c r="HC596">
        <f>GV596*GW596</f>
        <v>0</v>
      </c>
      <c r="HE596" t="s">
        <v>3</v>
      </c>
      <c r="HF596" t="s">
        <v>3</v>
      </c>
      <c r="HM596" t="s">
        <v>3</v>
      </c>
      <c r="HN596" t="s">
        <v>3</v>
      </c>
      <c r="HO596" t="s">
        <v>3</v>
      </c>
      <c r="HP596" t="s">
        <v>3</v>
      </c>
      <c r="HQ596" t="s">
        <v>3</v>
      </c>
      <c r="IK596">
        <v>0</v>
      </c>
    </row>
    <row r="597" spans="1:245" x14ac:dyDescent="0.2">
      <c r="A597">
        <v>18</v>
      </c>
      <c r="B597">
        <v>1</v>
      </c>
      <c r="C597">
        <v>111</v>
      </c>
      <c r="E597" t="s">
        <v>239</v>
      </c>
      <c r="F597" t="s">
        <v>25</v>
      </c>
      <c r="G597" t="s">
        <v>26</v>
      </c>
      <c r="H597" t="s">
        <v>27</v>
      </c>
      <c r="I597">
        <f>I596*J597</f>
        <v>-3.4599999999999999E-2</v>
      </c>
      <c r="J597">
        <v>-0.04</v>
      </c>
      <c r="K597">
        <v>-0.01</v>
      </c>
      <c r="O597">
        <f>ROUND(CP597,2)</f>
        <v>-1.72</v>
      </c>
      <c r="P597">
        <f>ROUND(CQ597*I597,2)</f>
        <v>-1.72</v>
      </c>
      <c r="Q597">
        <f>ROUND(CR597*I597,2)</f>
        <v>0</v>
      </c>
      <c r="R597">
        <f>ROUND(CS597*I597,2)</f>
        <v>0</v>
      </c>
      <c r="S597">
        <f>ROUND(CT597*I597,2)</f>
        <v>0</v>
      </c>
      <c r="T597">
        <f>ROUND(CU597*I597,2)</f>
        <v>0</v>
      </c>
      <c r="U597">
        <f>CV597*I597</f>
        <v>0</v>
      </c>
      <c r="V597">
        <f>CW597*I597</f>
        <v>0</v>
      </c>
      <c r="W597">
        <f>ROUND(CX597*I597,2)</f>
        <v>0</v>
      </c>
      <c r="X597">
        <f>ROUND(CY597,2)</f>
        <v>0</v>
      </c>
      <c r="Y597">
        <f>ROUND(CZ597,2)</f>
        <v>0</v>
      </c>
      <c r="AA597">
        <v>75522059</v>
      </c>
      <c r="AB597">
        <f>ROUND((AC597+AD597+AF597),6)</f>
        <v>49.83</v>
      </c>
      <c r="AC597">
        <f>ROUND((ES597),6)</f>
        <v>49.83</v>
      </c>
      <c r="AD597">
        <f>ROUND((((ET597)-(EU597))+AE597),6)</f>
        <v>0</v>
      </c>
      <c r="AE597">
        <f>ROUND((EU597),6)</f>
        <v>0</v>
      </c>
      <c r="AF597">
        <f>ROUND((EV597),6)</f>
        <v>0</v>
      </c>
      <c r="AG597">
        <f>ROUND((AP597),6)</f>
        <v>0</v>
      </c>
      <c r="AH597">
        <f>(EW597)</f>
        <v>0</v>
      </c>
      <c r="AI597">
        <f>(EX597)</f>
        <v>0</v>
      </c>
      <c r="AJ597">
        <f>(AS597)</f>
        <v>0</v>
      </c>
      <c r="AK597">
        <v>49.83</v>
      </c>
      <c r="AL597">
        <v>49.83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70</v>
      </c>
      <c r="AU597">
        <v>10</v>
      </c>
      <c r="AV597">
        <v>1</v>
      </c>
      <c r="AW597">
        <v>1</v>
      </c>
      <c r="AZ597">
        <v>1</v>
      </c>
      <c r="BA597">
        <v>1</v>
      </c>
      <c r="BB597">
        <v>1</v>
      </c>
      <c r="BC597">
        <v>1</v>
      </c>
      <c r="BD597" t="s">
        <v>3</v>
      </c>
      <c r="BE597" t="s">
        <v>3</v>
      </c>
      <c r="BF597" t="s">
        <v>3</v>
      </c>
      <c r="BG597" t="s">
        <v>3</v>
      </c>
      <c r="BH597">
        <v>3</v>
      </c>
      <c r="BI597">
        <v>4</v>
      </c>
      <c r="BJ597" t="s">
        <v>28</v>
      </c>
      <c r="BM597">
        <v>0</v>
      </c>
      <c r="BN597">
        <v>0</v>
      </c>
      <c r="BO597" t="s">
        <v>3</v>
      </c>
      <c r="BP597">
        <v>0</v>
      </c>
      <c r="BQ597">
        <v>1</v>
      </c>
      <c r="BR597">
        <v>1</v>
      </c>
      <c r="BS597">
        <v>1</v>
      </c>
      <c r="BT597">
        <v>1</v>
      </c>
      <c r="BU597">
        <v>1</v>
      </c>
      <c r="BV597">
        <v>1</v>
      </c>
      <c r="BW597">
        <v>1</v>
      </c>
      <c r="BX597">
        <v>1</v>
      </c>
      <c r="BY597" t="s">
        <v>3</v>
      </c>
      <c r="BZ597">
        <v>70</v>
      </c>
      <c r="CA597">
        <v>10</v>
      </c>
      <c r="CB597" t="s">
        <v>3</v>
      </c>
      <c r="CE597">
        <v>0</v>
      </c>
      <c r="CF597">
        <v>0</v>
      </c>
      <c r="CG597">
        <v>0</v>
      </c>
      <c r="CM597">
        <v>0</v>
      </c>
      <c r="CN597" t="s">
        <v>3</v>
      </c>
      <c r="CO597">
        <v>0</v>
      </c>
      <c r="CP597">
        <f>(P597+Q597+S597)</f>
        <v>-1.72</v>
      </c>
      <c r="CQ597">
        <f>(AC597*BC597*AW597)</f>
        <v>49.83</v>
      </c>
      <c r="CR597">
        <f>((((ET597)*BB597-(EU597)*BS597)+AE597*BS597)*AV597)</f>
        <v>0</v>
      </c>
      <c r="CS597">
        <f>(AE597*BS597*AV597)</f>
        <v>0</v>
      </c>
      <c r="CT597">
        <f>(AF597*BA597*AV597)</f>
        <v>0</v>
      </c>
      <c r="CU597">
        <f>AG597</f>
        <v>0</v>
      </c>
      <c r="CV597">
        <f>(AH597*AV597)</f>
        <v>0</v>
      </c>
      <c r="CW597">
        <f>AI597</f>
        <v>0</v>
      </c>
      <c r="CX597">
        <f>AJ597</f>
        <v>0</v>
      </c>
      <c r="CY597">
        <f>((S597*BZ597)/100)</f>
        <v>0</v>
      </c>
      <c r="CZ597">
        <f>((S597*CA597)/100)</f>
        <v>0</v>
      </c>
      <c r="DC597" t="s">
        <v>3</v>
      </c>
      <c r="DD597" t="s">
        <v>3</v>
      </c>
      <c r="DE597" t="s">
        <v>3</v>
      </c>
      <c r="DF597" t="s">
        <v>3</v>
      </c>
      <c r="DG597" t="s">
        <v>3</v>
      </c>
      <c r="DH597" t="s">
        <v>3</v>
      </c>
      <c r="DI597" t="s">
        <v>3</v>
      </c>
      <c r="DJ597" t="s">
        <v>3</v>
      </c>
      <c r="DK597" t="s">
        <v>3</v>
      </c>
      <c r="DL597" t="s">
        <v>3</v>
      </c>
      <c r="DM597" t="s">
        <v>3</v>
      </c>
      <c r="DN597">
        <v>0</v>
      </c>
      <c r="DO597">
        <v>0</v>
      </c>
      <c r="DP597">
        <v>1</v>
      </c>
      <c r="DQ597">
        <v>1</v>
      </c>
      <c r="DU597">
        <v>1007</v>
      </c>
      <c r="DV597" t="s">
        <v>27</v>
      </c>
      <c r="DW597" t="s">
        <v>27</v>
      </c>
      <c r="DX597">
        <v>1</v>
      </c>
      <c r="DZ597" t="s">
        <v>3</v>
      </c>
      <c r="EA597" t="s">
        <v>3</v>
      </c>
      <c r="EB597" t="s">
        <v>3</v>
      </c>
      <c r="EC597" t="s">
        <v>3</v>
      </c>
      <c r="EE597">
        <v>75226705</v>
      </c>
      <c r="EF597">
        <v>1</v>
      </c>
      <c r="EG597" t="s">
        <v>21</v>
      </c>
      <c r="EH597">
        <v>0</v>
      </c>
      <c r="EI597" t="s">
        <v>3</v>
      </c>
      <c r="EJ597">
        <v>4</v>
      </c>
      <c r="EK597">
        <v>0</v>
      </c>
      <c r="EL597" t="s">
        <v>22</v>
      </c>
      <c r="EM597" t="s">
        <v>23</v>
      </c>
      <c r="EO597" t="s">
        <v>3</v>
      </c>
      <c r="EQ597">
        <v>0</v>
      </c>
      <c r="ER597">
        <v>49.83</v>
      </c>
      <c r="ES597">
        <v>49.83</v>
      </c>
      <c r="ET597">
        <v>0</v>
      </c>
      <c r="EU597">
        <v>0</v>
      </c>
      <c r="EV597">
        <v>0</v>
      </c>
      <c r="EW597">
        <v>0</v>
      </c>
      <c r="EX597">
        <v>0</v>
      </c>
      <c r="FQ597">
        <v>0</v>
      </c>
      <c r="FR597">
        <f>ROUND(IF(BI597=3,GM597,0),2)</f>
        <v>0</v>
      </c>
      <c r="FS597">
        <v>0</v>
      </c>
      <c r="FX597">
        <v>70</v>
      </c>
      <c r="FY597">
        <v>10</v>
      </c>
      <c r="GA597" t="s">
        <v>3</v>
      </c>
      <c r="GD597">
        <v>0</v>
      </c>
      <c r="GF597">
        <v>973433911</v>
      </c>
      <c r="GG597">
        <v>2</v>
      </c>
      <c r="GH597">
        <v>1</v>
      </c>
      <c r="GI597">
        <v>-2</v>
      </c>
      <c r="GJ597">
        <v>0</v>
      </c>
      <c r="GK597">
        <f>ROUND(R597*(R12)/100,2)</f>
        <v>0</v>
      </c>
      <c r="GL597">
        <f>ROUND(IF(AND(BH597=3,BI597=3,FS597&lt;&gt;0),P597,0),2)</f>
        <v>0</v>
      </c>
      <c r="GM597">
        <f>ROUND(O597+X597+Y597+GK597,2)+GX597</f>
        <v>-1.72</v>
      </c>
      <c r="GN597">
        <f>IF(OR(BI597=0,BI597=1),GM597-GX597,0)</f>
        <v>0</v>
      </c>
      <c r="GO597">
        <f>IF(BI597=2,GM597-GX597,0)</f>
        <v>0</v>
      </c>
      <c r="GP597">
        <f>IF(BI597=4,GM597-GX597,0)</f>
        <v>-1.72</v>
      </c>
      <c r="GR597">
        <v>0</v>
      </c>
      <c r="GS597">
        <v>3</v>
      </c>
      <c r="GT597">
        <v>0</v>
      </c>
      <c r="GU597" t="s">
        <v>3</v>
      </c>
      <c r="GV597">
        <f>ROUND((GT597),6)</f>
        <v>0</v>
      </c>
      <c r="GW597">
        <v>1</v>
      </c>
      <c r="GX597">
        <f>ROUND(HC597*I597,2)</f>
        <v>0</v>
      </c>
      <c r="HA597">
        <v>0</v>
      </c>
      <c r="HB597">
        <v>0</v>
      </c>
      <c r="HC597">
        <f>GV597*GW597</f>
        <v>0</v>
      </c>
      <c r="HE597" t="s">
        <v>3</v>
      </c>
      <c r="HF597" t="s">
        <v>3</v>
      </c>
      <c r="HM597" t="s">
        <v>232</v>
      </c>
      <c r="HN597" t="s">
        <v>3</v>
      </c>
      <c r="HO597" t="s">
        <v>3</v>
      </c>
      <c r="HP597" t="s">
        <v>3</v>
      </c>
      <c r="HQ597" t="s">
        <v>3</v>
      </c>
      <c r="IK597">
        <v>0</v>
      </c>
    </row>
    <row r="599" spans="1:245" x14ac:dyDescent="0.2">
      <c r="A599" s="2">
        <v>51</v>
      </c>
      <c r="B599" s="2">
        <f>B592</f>
        <v>1</v>
      </c>
      <c r="C599" s="2">
        <f>A592</f>
        <v>5</v>
      </c>
      <c r="D599" s="2">
        <f>ROW(A592)</f>
        <v>592</v>
      </c>
      <c r="E599" s="2"/>
      <c r="F599" s="2" t="str">
        <f>IF(F592&lt;&gt;"",F592,"")</f>
        <v/>
      </c>
      <c r="G599" s="2" t="str">
        <f>IF(G592&lt;&gt;"",G592,"")</f>
        <v>Лестничные марши и площадки</v>
      </c>
      <c r="H599" s="2">
        <v>0</v>
      </c>
      <c r="I599" s="2"/>
      <c r="J599" s="2"/>
      <c r="K599" s="2"/>
      <c r="L599" s="2"/>
      <c r="M599" s="2"/>
      <c r="N599" s="2"/>
      <c r="O599" s="2">
        <f t="shared" ref="O599:T599" si="355">ROUND(AB599,2)</f>
        <v>1373.46</v>
      </c>
      <c r="P599" s="2">
        <f t="shared" si="355"/>
        <v>27.9</v>
      </c>
      <c r="Q599" s="2">
        <f t="shared" si="355"/>
        <v>0</v>
      </c>
      <c r="R599" s="2">
        <f t="shared" si="355"/>
        <v>0</v>
      </c>
      <c r="S599" s="2">
        <f t="shared" si="355"/>
        <v>1345.56</v>
      </c>
      <c r="T599" s="2">
        <f t="shared" si="355"/>
        <v>0</v>
      </c>
      <c r="U599" s="2">
        <f>AH599</f>
        <v>4.8093999999999992</v>
      </c>
      <c r="V599" s="2">
        <f>AI599</f>
        <v>0</v>
      </c>
      <c r="W599" s="2">
        <f>ROUND(AJ599,2)</f>
        <v>0</v>
      </c>
      <c r="X599" s="2">
        <f>ROUND(AK599,2)</f>
        <v>941.89</v>
      </c>
      <c r="Y599" s="2">
        <f>ROUND(AL599,2)</f>
        <v>134.56</v>
      </c>
      <c r="Z599" s="2"/>
      <c r="AA599" s="2"/>
      <c r="AB599" s="2">
        <f>ROUND(SUMIF(AA596:AA597,"=75522059",O596:O597),2)</f>
        <v>1373.46</v>
      </c>
      <c r="AC599" s="2">
        <f>ROUND(SUMIF(AA596:AA597,"=75522059",P596:P597),2)</f>
        <v>27.9</v>
      </c>
      <c r="AD599" s="2">
        <f>ROUND(SUMIF(AA596:AA597,"=75522059",Q596:Q597),2)</f>
        <v>0</v>
      </c>
      <c r="AE599" s="2">
        <f>ROUND(SUMIF(AA596:AA597,"=75522059",R596:R597),2)</f>
        <v>0</v>
      </c>
      <c r="AF599" s="2">
        <f>ROUND(SUMIF(AA596:AA597,"=75522059",S596:S597),2)</f>
        <v>1345.56</v>
      </c>
      <c r="AG599" s="2">
        <f>ROUND(SUMIF(AA596:AA597,"=75522059",T596:T597),2)</f>
        <v>0</v>
      </c>
      <c r="AH599" s="2">
        <f>SUMIF(AA596:AA597,"=75522059",U596:U597)</f>
        <v>4.8093999999999992</v>
      </c>
      <c r="AI599" s="2">
        <f>SUMIF(AA596:AA597,"=75522059",V596:V597)</f>
        <v>0</v>
      </c>
      <c r="AJ599" s="2">
        <f>ROUND(SUMIF(AA596:AA597,"=75522059",W596:W597),2)</f>
        <v>0</v>
      </c>
      <c r="AK599" s="2">
        <f>ROUND(SUMIF(AA596:AA597,"=75522059",X596:X597),2)</f>
        <v>941.89</v>
      </c>
      <c r="AL599" s="2">
        <f>ROUND(SUMIF(AA596:AA597,"=75522059",Y596:Y597),2)</f>
        <v>134.56</v>
      </c>
      <c r="AM599" s="2"/>
      <c r="AN599" s="2"/>
      <c r="AO599" s="2">
        <f t="shared" ref="AO599:BD599" si="356">ROUND(BX599,2)</f>
        <v>0</v>
      </c>
      <c r="AP599" s="2">
        <f t="shared" si="356"/>
        <v>0</v>
      </c>
      <c r="AQ599" s="2">
        <f t="shared" si="356"/>
        <v>0</v>
      </c>
      <c r="AR599" s="2">
        <f t="shared" si="356"/>
        <v>2449.91</v>
      </c>
      <c r="AS599" s="2">
        <f t="shared" si="356"/>
        <v>0</v>
      </c>
      <c r="AT599" s="2">
        <f t="shared" si="356"/>
        <v>0</v>
      </c>
      <c r="AU599" s="2">
        <f t="shared" si="356"/>
        <v>2449.91</v>
      </c>
      <c r="AV599" s="2">
        <f t="shared" si="356"/>
        <v>27.9</v>
      </c>
      <c r="AW599" s="2">
        <f t="shared" si="356"/>
        <v>27.9</v>
      </c>
      <c r="AX599" s="2">
        <f t="shared" si="356"/>
        <v>0</v>
      </c>
      <c r="AY599" s="2">
        <f t="shared" si="356"/>
        <v>27.9</v>
      </c>
      <c r="AZ599" s="2">
        <f t="shared" si="356"/>
        <v>0</v>
      </c>
      <c r="BA599" s="2">
        <f t="shared" si="356"/>
        <v>0</v>
      </c>
      <c r="BB599" s="2">
        <f t="shared" si="356"/>
        <v>0</v>
      </c>
      <c r="BC599" s="2">
        <f t="shared" si="356"/>
        <v>0</v>
      </c>
      <c r="BD599" s="2">
        <f t="shared" si="356"/>
        <v>0</v>
      </c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>
        <f>ROUND(SUMIF(AA596:AA597,"=75522059",FQ596:FQ597),2)</f>
        <v>0</v>
      </c>
      <c r="BY599" s="2">
        <f>ROUND(SUMIF(AA596:AA597,"=75522059",FR596:FR597),2)</f>
        <v>0</v>
      </c>
      <c r="BZ599" s="2">
        <f>ROUND(SUMIF(AA596:AA597,"=75522059",GL596:GL597),2)</f>
        <v>0</v>
      </c>
      <c r="CA599" s="2">
        <f>ROUND(SUMIF(AA596:AA597,"=75522059",GM596:GM597),2)</f>
        <v>2449.91</v>
      </c>
      <c r="CB599" s="2">
        <f>ROUND(SUMIF(AA596:AA597,"=75522059",GN596:GN597),2)</f>
        <v>0</v>
      </c>
      <c r="CC599" s="2">
        <f>ROUND(SUMIF(AA596:AA597,"=75522059",GO596:GO597),2)</f>
        <v>0</v>
      </c>
      <c r="CD599" s="2">
        <f>ROUND(SUMIF(AA596:AA597,"=75522059",GP596:GP597),2)</f>
        <v>2449.91</v>
      </c>
      <c r="CE599" s="2">
        <f>AC599-BX599</f>
        <v>27.9</v>
      </c>
      <c r="CF599" s="2">
        <f>AC599-BY599</f>
        <v>27.9</v>
      </c>
      <c r="CG599" s="2">
        <f>BX599-BZ599</f>
        <v>0</v>
      </c>
      <c r="CH599" s="2">
        <f>AC599-BX599-BY599+BZ599</f>
        <v>27.9</v>
      </c>
      <c r="CI599" s="2">
        <f>BY599-BZ599</f>
        <v>0</v>
      </c>
      <c r="CJ599" s="2">
        <f>ROUND(SUMIF(AA596:AA597,"=75522059",GX596:GX597),2)</f>
        <v>0</v>
      </c>
      <c r="CK599" s="2">
        <f>ROUND(SUMIF(AA596:AA597,"=75522059",GY596:GY597),2)</f>
        <v>0</v>
      </c>
      <c r="CL599" s="2">
        <f>ROUND(SUMIF(AA596:AA597,"=75522059",GZ596:GZ597),2)</f>
        <v>0</v>
      </c>
      <c r="CM599" s="2">
        <f>ROUND(SUMIF(AA596:AA597,"=75522059",HD596:HD597),2)</f>
        <v>0</v>
      </c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3"/>
      <c r="DH599" s="3"/>
      <c r="DI599" s="3"/>
      <c r="DJ599" s="3"/>
      <c r="DK599" s="3"/>
      <c r="DL599" s="3"/>
      <c r="DM599" s="3"/>
      <c r="DN599" s="3"/>
      <c r="DO599" s="3"/>
      <c r="DP599" s="3"/>
      <c r="DQ599" s="3"/>
      <c r="DR599" s="3"/>
      <c r="DS599" s="3"/>
      <c r="DT599" s="3"/>
      <c r="DU599" s="3"/>
      <c r="DV599" s="3"/>
      <c r="DW599" s="3"/>
      <c r="DX599" s="3"/>
      <c r="DY599" s="3"/>
      <c r="DZ599" s="3"/>
      <c r="EA599" s="3"/>
      <c r="EB599" s="3"/>
      <c r="EC599" s="3"/>
      <c r="ED599" s="3"/>
      <c r="EE599" s="3"/>
      <c r="EF599" s="3"/>
      <c r="EG599" s="3"/>
      <c r="EH599" s="3"/>
      <c r="EI599" s="3"/>
      <c r="EJ599" s="3"/>
      <c r="EK599" s="3"/>
      <c r="EL599" s="3"/>
      <c r="EM599" s="3"/>
      <c r="EN599" s="3"/>
      <c r="EO599" s="3"/>
      <c r="EP599" s="3"/>
      <c r="EQ599" s="3"/>
      <c r="ER599" s="3"/>
      <c r="ES599" s="3"/>
      <c r="ET599" s="3"/>
      <c r="EU599" s="3"/>
      <c r="EV599" s="3"/>
      <c r="EW599" s="3"/>
      <c r="EX599" s="3"/>
      <c r="EY599" s="3"/>
      <c r="EZ599" s="3"/>
      <c r="FA599" s="3"/>
      <c r="FB599" s="3"/>
      <c r="FC599" s="3"/>
      <c r="FD599" s="3"/>
      <c r="FE599" s="3"/>
      <c r="FF599" s="3"/>
      <c r="FG599" s="3"/>
      <c r="FH599" s="3"/>
      <c r="FI599" s="3"/>
      <c r="FJ599" s="3"/>
      <c r="FK599" s="3"/>
      <c r="FL599" s="3"/>
      <c r="FM599" s="3"/>
      <c r="FN599" s="3"/>
      <c r="FO599" s="3"/>
      <c r="FP599" s="3"/>
      <c r="FQ599" s="3"/>
      <c r="FR599" s="3"/>
      <c r="FS599" s="3"/>
      <c r="FT599" s="3"/>
      <c r="FU599" s="3"/>
      <c r="FV599" s="3"/>
      <c r="FW599" s="3"/>
      <c r="FX599" s="3"/>
      <c r="FY599" s="3"/>
      <c r="FZ599" s="3"/>
      <c r="GA599" s="3"/>
      <c r="GB599" s="3"/>
      <c r="GC599" s="3"/>
      <c r="GD599" s="3"/>
      <c r="GE599" s="3"/>
      <c r="GF599" s="3"/>
      <c r="GG599" s="3"/>
      <c r="GH599" s="3"/>
      <c r="GI599" s="3"/>
      <c r="GJ599" s="3"/>
      <c r="GK599" s="3"/>
      <c r="GL599" s="3"/>
      <c r="GM599" s="3"/>
      <c r="GN599" s="3"/>
      <c r="GO599" s="3"/>
      <c r="GP599" s="3"/>
      <c r="GQ599" s="3"/>
      <c r="GR599" s="3"/>
      <c r="GS599" s="3"/>
      <c r="GT599" s="3"/>
      <c r="GU599" s="3"/>
      <c r="GV599" s="3"/>
      <c r="GW599" s="3"/>
      <c r="GX599" s="3">
        <v>0</v>
      </c>
    </row>
    <row r="601" spans="1:245" x14ac:dyDescent="0.2">
      <c r="A601" s="4">
        <v>50</v>
      </c>
      <c r="B601" s="4">
        <v>0</v>
      </c>
      <c r="C601" s="4">
        <v>0</v>
      </c>
      <c r="D601" s="4">
        <v>1</v>
      </c>
      <c r="E601" s="4">
        <v>201</v>
      </c>
      <c r="F601" s="4">
        <f>ROUND(Source!O599,O601)</f>
        <v>1373.46</v>
      </c>
      <c r="G601" s="4" t="s">
        <v>34</v>
      </c>
      <c r="H601" s="4" t="s">
        <v>35</v>
      </c>
      <c r="I601" s="4"/>
      <c r="J601" s="4"/>
      <c r="K601" s="4">
        <v>201</v>
      </c>
      <c r="L601" s="4">
        <v>1</v>
      </c>
      <c r="M601" s="4">
        <v>3</v>
      </c>
      <c r="N601" s="4" t="s">
        <v>3</v>
      </c>
      <c r="O601" s="4">
        <v>2</v>
      </c>
      <c r="P601" s="4"/>
      <c r="Q601" s="4"/>
      <c r="R601" s="4"/>
      <c r="S601" s="4"/>
      <c r="T601" s="4"/>
      <c r="U601" s="4"/>
      <c r="V601" s="4"/>
      <c r="W601" s="4">
        <v>1373.46</v>
      </c>
      <c r="X601" s="4">
        <v>1</v>
      </c>
      <c r="Y601" s="4">
        <v>1373.46</v>
      </c>
      <c r="Z601" s="4"/>
      <c r="AA601" s="4"/>
      <c r="AB601" s="4"/>
    </row>
    <row r="602" spans="1:245" x14ac:dyDescent="0.2">
      <c r="A602" s="4">
        <v>50</v>
      </c>
      <c r="B602" s="4">
        <v>0</v>
      </c>
      <c r="C602" s="4">
        <v>0</v>
      </c>
      <c r="D602" s="4">
        <v>1</v>
      </c>
      <c r="E602" s="4">
        <v>202</v>
      </c>
      <c r="F602" s="4">
        <f>ROUND(Source!P599,O602)</f>
        <v>27.9</v>
      </c>
      <c r="G602" s="4" t="s">
        <v>36</v>
      </c>
      <c r="H602" s="4" t="s">
        <v>37</v>
      </c>
      <c r="I602" s="4"/>
      <c r="J602" s="4"/>
      <c r="K602" s="4">
        <v>202</v>
      </c>
      <c r="L602" s="4">
        <v>2</v>
      </c>
      <c r="M602" s="4">
        <v>3</v>
      </c>
      <c r="N602" s="4" t="s">
        <v>3</v>
      </c>
      <c r="O602" s="4">
        <v>2</v>
      </c>
      <c r="P602" s="4"/>
      <c r="Q602" s="4"/>
      <c r="R602" s="4"/>
      <c r="S602" s="4"/>
      <c r="T602" s="4"/>
      <c r="U602" s="4"/>
      <c r="V602" s="4"/>
      <c r="W602" s="4">
        <v>27.9</v>
      </c>
      <c r="X602" s="4">
        <v>1</v>
      </c>
      <c r="Y602" s="4">
        <v>27.9</v>
      </c>
      <c r="Z602" s="4"/>
      <c r="AA602" s="4"/>
      <c r="AB602" s="4"/>
    </row>
    <row r="603" spans="1:245" x14ac:dyDescent="0.2">
      <c r="A603" s="4">
        <v>50</v>
      </c>
      <c r="B603" s="4">
        <v>0</v>
      </c>
      <c r="C603" s="4">
        <v>0</v>
      </c>
      <c r="D603" s="4">
        <v>1</v>
      </c>
      <c r="E603" s="4">
        <v>222</v>
      </c>
      <c r="F603" s="4">
        <f>ROUND(Source!AO599,O603)</f>
        <v>0</v>
      </c>
      <c r="G603" s="4" t="s">
        <v>38</v>
      </c>
      <c r="H603" s="4" t="s">
        <v>39</v>
      </c>
      <c r="I603" s="4"/>
      <c r="J603" s="4"/>
      <c r="K603" s="4">
        <v>222</v>
      </c>
      <c r="L603" s="4">
        <v>3</v>
      </c>
      <c r="M603" s="4">
        <v>3</v>
      </c>
      <c r="N603" s="4" t="s">
        <v>3</v>
      </c>
      <c r="O603" s="4">
        <v>2</v>
      </c>
      <c r="P603" s="4"/>
      <c r="Q603" s="4"/>
      <c r="R603" s="4"/>
      <c r="S603" s="4"/>
      <c r="T603" s="4"/>
      <c r="U603" s="4"/>
      <c r="V603" s="4"/>
      <c r="W603" s="4">
        <v>0</v>
      </c>
      <c r="X603" s="4">
        <v>1</v>
      </c>
      <c r="Y603" s="4">
        <v>0</v>
      </c>
      <c r="Z603" s="4"/>
      <c r="AA603" s="4"/>
      <c r="AB603" s="4"/>
    </row>
    <row r="604" spans="1:245" x14ac:dyDescent="0.2">
      <c r="A604" s="4">
        <v>50</v>
      </c>
      <c r="B604" s="4">
        <v>0</v>
      </c>
      <c r="C604" s="4">
        <v>0</v>
      </c>
      <c r="D604" s="4">
        <v>1</v>
      </c>
      <c r="E604" s="4">
        <v>225</v>
      </c>
      <c r="F604" s="4">
        <f>ROUND(Source!AV599,O604)</f>
        <v>27.9</v>
      </c>
      <c r="G604" s="4" t="s">
        <v>40</v>
      </c>
      <c r="H604" s="4" t="s">
        <v>41</v>
      </c>
      <c r="I604" s="4"/>
      <c r="J604" s="4"/>
      <c r="K604" s="4">
        <v>225</v>
      </c>
      <c r="L604" s="4">
        <v>4</v>
      </c>
      <c r="M604" s="4">
        <v>3</v>
      </c>
      <c r="N604" s="4" t="s">
        <v>3</v>
      </c>
      <c r="O604" s="4">
        <v>2</v>
      </c>
      <c r="P604" s="4"/>
      <c r="Q604" s="4"/>
      <c r="R604" s="4"/>
      <c r="S604" s="4"/>
      <c r="T604" s="4"/>
      <c r="U604" s="4"/>
      <c r="V604" s="4"/>
      <c r="W604" s="4">
        <v>27.9</v>
      </c>
      <c r="X604" s="4">
        <v>1</v>
      </c>
      <c r="Y604" s="4">
        <v>27.9</v>
      </c>
      <c r="Z604" s="4"/>
      <c r="AA604" s="4"/>
      <c r="AB604" s="4"/>
    </row>
    <row r="605" spans="1:245" x14ac:dyDescent="0.2">
      <c r="A605" s="4">
        <v>50</v>
      </c>
      <c r="B605" s="4">
        <v>0</v>
      </c>
      <c r="C605" s="4">
        <v>0</v>
      </c>
      <c r="D605" s="4">
        <v>1</v>
      </c>
      <c r="E605" s="4">
        <v>226</v>
      </c>
      <c r="F605" s="4">
        <f>ROUND(Source!AW599,O605)</f>
        <v>27.9</v>
      </c>
      <c r="G605" s="4" t="s">
        <v>42</v>
      </c>
      <c r="H605" s="4" t="s">
        <v>43</v>
      </c>
      <c r="I605" s="4"/>
      <c r="J605" s="4"/>
      <c r="K605" s="4">
        <v>226</v>
      </c>
      <c r="L605" s="4">
        <v>5</v>
      </c>
      <c r="M605" s="4">
        <v>3</v>
      </c>
      <c r="N605" s="4" t="s">
        <v>3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27.9</v>
      </c>
      <c r="X605" s="4">
        <v>1</v>
      </c>
      <c r="Y605" s="4">
        <v>27.9</v>
      </c>
      <c r="Z605" s="4"/>
      <c r="AA605" s="4"/>
      <c r="AB605" s="4"/>
    </row>
    <row r="606" spans="1:245" x14ac:dyDescent="0.2">
      <c r="A606" s="4">
        <v>50</v>
      </c>
      <c r="B606" s="4">
        <v>0</v>
      </c>
      <c r="C606" s="4">
        <v>0</v>
      </c>
      <c r="D606" s="4">
        <v>1</v>
      </c>
      <c r="E606" s="4">
        <v>227</v>
      </c>
      <c r="F606" s="4">
        <f>ROUND(Source!AX599,O606)</f>
        <v>0</v>
      </c>
      <c r="G606" s="4" t="s">
        <v>44</v>
      </c>
      <c r="H606" s="4" t="s">
        <v>45</v>
      </c>
      <c r="I606" s="4"/>
      <c r="J606" s="4"/>
      <c r="K606" s="4">
        <v>227</v>
      </c>
      <c r="L606" s="4">
        <v>6</v>
      </c>
      <c r="M606" s="4">
        <v>3</v>
      </c>
      <c r="N606" s="4" t="s">
        <v>3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0</v>
      </c>
      <c r="X606" s="4">
        <v>1</v>
      </c>
      <c r="Y606" s="4">
        <v>0</v>
      </c>
      <c r="Z606" s="4"/>
      <c r="AA606" s="4"/>
      <c r="AB606" s="4"/>
    </row>
    <row r="607" spans="1:245" x14ac:dyDescent="0.2">
      <c r="A607" s="4">
        <v>50</v>
      </c>
      <c r="B607" s="4">
        <v>0</v>
      </c>
      <c r="C607" s="4">
        <v>0</v>
      </c>
      <c r="D607" s="4">
        <v>1</v>
      </c>
      <c r="E607" s="4">
        <v>228</v>
      </c>
      <c r="F607" s="4">
        <f>ROUND(Source!AY599,O607)</f>
        <v>27.9</v>
      </c>
      <c r="G607" s="4" t="s">
        <v>46</v>
      </c>
      <c r="H607" s="4" t="s">
        <v>47</v>
      </c>
      <c r="I607" s="4"/>
      <c r="J607" s="4"/>
      <c r="K607" s="4">
        <v>228</v>
      </c>
      <c r="L607" s="4">
        <v>7</v>
      </c>
      <c r="M607" s="4">
        <v>3</v>
      </c>
      <c r="N607" s="4" t="s">
        <v>3</v>
      </c>
      <c r="O607" s="4">
        <v>2</v>
      </c>
      <c r="P607" s="4"/>
      <c r="Q607" s="4"/>
      <c r="R607" s="4"/>
      <c r="S607" s="4"/>
      <c r="T607" s="4"/>
      <c r="U607" s="4"/>
      <c r="V607" s="4"/>
      <c r="W607" s="4">
        <v>27.9</v>
      </c>
      <c r="X607" s="4">
        <v>1</v>
      </c>
      <c r="Y607" s="4">
        <v>27.9</v>
      </c>
      <c r="Z607" s="4"/>
      <c r="AA607" s="4"/>
      <c r="AB607" s="4"/>
    </row>
    <row r="608" spans="1:245" x14ac:dyDescent="0.2">
      <c r="A608" s="4">
        <v>50</v>
      </c>
      <c r="B608" s="4">
        <v>0</v>
      </c>
      <c r="C608" s="4">
        <v>0</v>
      </c>
      <c r="D608" s="4">
        <v>1</v>
      </c>
      <c r="E608" s="4">
        <v>216</v>
      </c>
      <c r="F608" s="4">
        <f>ROUND(Source!AP599,O608)</f>
        <v>0</v>
      </c>
      <c r="G608" s="4" t="s">
        <v>48</v>
      </c>
      <c r="H608" s="4" t="s">
        <v>49</v>
      </c>
      <c r="I608" s="4"/>
      <c r="J608" s="4"/>
      <c r="K608" s="4">
        <v>216</v>
      </c>
      <c r="L608" s="4">
        <v>8</v>
      </c>
      <c r="M608" s="4">
        <v>3</v>
      </c>
      <c r="N608" s="4" t="s">
        <v>3</v>
      </c>
      <c r="O608" s="4">
        <v>2</v>
      </c>
      <c r="P608" s="4"/>
      <c r="Q608" s="4"/>
      <c r="R608" s="4"/>
      <c r="S608" s="4"/>
      <c r="T608" s="4"/>
      <c r="U608" s="4"/>
      <c r="V608" s="4"/>
      <c r="W608" s="4">
        <v>0</v>
      </c>
      <c r="X608" s="4">
        <v>1</v>
      </c>
      <c r="Y608" s="4">
        <v>0</v>
      </c>
      <c r="Z608" s="4"/>
      <c r="AA608" s="4"/>
      <c r="AB608" s="4"/>
    </row>
    <row r="609" spans="1:28" x14ac:dyDescent="0.2">
      <c r="A609" s="4">
        <v>50</v>
      </c>
      <c r="B609" s="4">
        <v>0</v>
      </c>
      <c r="C609" s="4">
        <v>0</v>
      </c>
      <c r="D609" s="4">
        <v>1</v>
      </c>
      <c r="E609" s="4">
        <v>223</v>
      </c>
      <c r="F609" s="4">
        <f>ROUND(Source!AQ599,O609)</f>
        <v>0</v>
      </c>
      <c r="G609" s="4" t="s">
        <v>50</v>
      </c>
      <c r="H609" s="4" t="s">
        <v>51</v>
      </c>
      <c r="I609" s="4"/>
      <c r="J609" s="4"/>
      <c r="K609" s="4">
        <v>223</v>
      </c>
      <c r="L609" s="4">
        <v>9</v>
      </c>
      <c r="M609" s="4">
        <v>3</v>
      </c>
      <c r="N609" s="4" t="s">
        <v>3</v>
      </c>
      <c r="O609" s="4">
        <v>2</v>
      </c>
      <c r="P609" s="4"/>
      <c r="Q609" s="4"/>
      <c r="R609" s="4"/>
      <c r="S609" s="4"/>
      <c r="T609" s="4"/>
      <c r="U609" s="4"/>
      <c r="V609" s="4"/>
      <c r="W609" s="4">
        <v>0</v>
      </c>
      <c r="X609" s="4">
        <v>1</v>
      </c>
      <c r="Y609" s="4">
        <v>0</v>
      </c>
      <c r="Z609" s="4"/>
      <c r="AA609" s="4"/>
      <c r="AB609" s="4"/>
    </row>
    <row r="610" spans="1:28" x14ac:dyDescent="0.2">
      <c r="A610" s="4">
        <v>50</v>
      </c>
      <c r="B610" s="4">
        <v>0</v>
      </c>
      <c r="C610" s="4">
        <v>0</v>
      </c>
      <c r="D610" s="4">
        <v>1</v>
      </c>
      <c r="E610" s="4">
        <v>229</v>
      </c>
      <c r="F610" s="4">
        <f>ROUND(Source!AZ599,O610)</f>
        <v>0</v>
      </c>
      <c r="G610" s="4" t="s">
        <v>52</v>
      </c>
      <c r="H610" s="4" t="s">
        <v>53</v>
      </c>
      <c r="I610" s="4"/>
      <c r="J610" s="4"/>
      <c r="K610" s="4">
        <v>229</v>
      </c>
      <c r="L610" s="4">
        <v>10</v>
      </c>
      <c r="M610" s="4">
        <v>3</v>
      </c>
      <c r="N610" s="4" t="s">
        <v>3</v>
      </c>
      <c r="O610" s="4">
        <v>2</v>
      </c>
      <c r="P610" s="4"/>
      <c r="Q610" s="4"/>
      <c r="R610" s="4"/>
      <c r="S610" s="4"/>
      <c r="T610" s="4"/>
      <c r="U610" s="4"/>
      <c r="V610" s="4"/>
      <c r="W610" s="4">
        <v>0</v>
      </c>
      <c r="X610" s="4">
        <v>1</v>
      </c>
      <c r="Y610" s="4">
        <v>0</v>
      </c>
      <c r="Z610" s="4"/>
      <c r="AA610" s="4"/>
      <c r="AB610" s="4"/>
    </row>
    <row r="611" spans="1:28" x14ac:dyDescent="0.2">
      <c r="A611" s="4">
        <v>50</v>
      </c>
      <c r="B611" s="4">
        <v>0</v>
      </c>
      <c r="C611" s="4">
        <v>0</v>
      </c>
      <c r="D611" s="4">
        <v>1</v>
      </c>
      <c r="E611" s="4">
        <v>203</v>
      </c>
      <c r="F611" s="4">
        <f>ROUND(Source!Q599,O611)</f>
        <v>0</v>
      </c>
      <c r="G611" s="4" t="s">
        <v>54</v>
      </c>
      <c r="H611" s="4" t="s">
        <v>55</v>
      </c>
      <c r="I611" s="4"/>
      <c r="J611" s="4"/>
      <c r="K611" s="4">
        <v>203</v>
      </c>
      <c r="L611" s="4">
        <v>11</v>
      </c>
      <c r="M611" s="4">
        <v>3</v>
      </c>
      <c r="N611" s="4" t="s">
        <v>3</v>
      </c>
      <c r="O611" s="4">
        <v>2</v>
      </c>
      <c r="P611" s="4"/>
      <c r="Q611" s="4"/>
      <c r="R611" s="4"/>
      <c r="S611" s="4"/>
      <c r="T611" s="4"/>
      <c r="U611" s="4"/>
      <c r="V611" s="4"/>
      <c r="W611" s="4">
        <v>0</v>
      </c>
      <c r="X611" s="4">
        <v>1</v>
      </c>
      <c r="Y611" s="4">
        <v>0</v>
      </c>
      <c r="Z611" s="4"/>
      <c r="AA611" s="4"/>
      <c r="AB611" s="4"/>
    </row>
    <row r="612" spans="1:28" x14ac:dyDescent="0.2">
      <c r="A612" s="4">
        <v>50</v>
      </c>
      <c r="B612" s="4">
        <v>0</v>
      </c>
      <c r="C612" s="4">
        <v>0</v>
      </c>
      <c r="D612" s="4">
        <v>1</v>
      </c>
      <c r="E612" s="4">
        <v>231</v>
      </c>
      <c r="F612" s="4">
        <f>ROUND(Source!BB599,O612)</f>
        <v>0</v>
      </c>
      <c r="G612" s="4" t="s">
        <v>56</v>
      </c>
      <c r="H612" s="4" t="s">
        <v>57</v>
      </c>
      <c r="I612" s="4"/>
      <c r="J612" s="4"/>
      <c r="K612" s="4">
        <v>231</v>
      </c>
      <c r="L612" s="4">
        <v>12</v>
      </c>
      <c r="M612" s="4">
        <v>3</v>
      </c>
      <c r="N612" s="4" t="s">
        <v>3</v>
      </c>
      <c r="O612" s="4">
        <v>2</v>
      </c>
      <c r="P612" s="4"/>
      <c r="Q612" s="4"/>
      <c r="R612" s="4"/>
      <c r="S612" s="4"/>
      <c r="T612" s="4"/>
      <c r="U612" s="4"/>
      <c r="V612" s="4"/>
      <c r="W612" s="4">
        <v>0</v>
      </c>
      <c r="X612" s="4">
        <v>1</v>
      </c>
      <c r="Y612" s="4">
        <v>0</v>
      </c>
      <c r="Z612" s="4"/>
      <c r="AA612" s="4"/>
      <c r="AB612" s="4"/>
    </row>
    <row r="613" spans="1:28" x14ac:dyDescent="0.2">
      <c r="A613" s="4">
        <v>50</v>
      </c>
      <c r="B613" s="4">
        <v>0</v>
      </c>
      <c r="C613" s="4">
        <v>0</v>
      </c>
      <c r="D613" s="4">
        <v>1</v>
      </c>
      <c r="E613" s="4">
        <v>204</v>
      </c>
      <c r="F613" s="4">
        <f>ROUND(Source!R599,O613)</f>
        <v>0</v>
      </c>
      <c r="G613" s="4" t="s">
        <v>58</v>
      </c>
      <c r="H613" s="4" t="s">
        <v>59</v>
      </c>
      <c r="I613" s="4"/>
      <c r="J613" s="4"/>
      <c r="K613" s="4">
        <v>204</v>
      </c>
      <c r="L613" s="4">
        <v>13</v>
      </c>
      <c r="M613" s="4">
        <v>3</v>
      </c>
      <c r="N613" s="4" t="s">
        <v>3</v>
      </c>
      <c r="O613" s="4">
        <v>2</v>
      </c>
      <c r="P613" s="4"/>
      <c r="Q613" s="4"/>
      <c r="R613" s="4"/>
      <c r="S613" s="4"/>
      <c r="T613" s="4"/>
      <c r="U613" s="4"/>
      <c r="V613" s="4"/>
      <c r="W613" s="4">
        <v>0</v>
      </c>
      <c r="X613" s="4">
        <v>1</v>
      </c>
      <c r="Y613" s="4">
        <v>0</v>
      </c>
      <c r="Z613" s="4"/>
      <c r="AA613" s="4"/>
      <c r="AB613" s="4"/>
    </row>
    <row r="614" spans="1:28" x14ac:dyDescent="0.2">
      <c r="A614" s="4">
        <v>50</v>
      </c>
      <c r="B614" s="4">
        <v>0</v>
      </c>
      <c r="C614" s="4">
        <v>0</v>
      </c>
      <c r="D614" s="4">
        <v>1</v>
      </c>
      <c r="E614" s="4">
        <v>205</v>
      </c>
      <c r="F614" s="4">
        <f>ROUND(Source!S599,O614)</f>
        <v>1345.56</v>
      </c>
      <c r="G614" s="4" t="s">
        <v>60</v>
      </c>
      <c r="H614" s="4" t="s">
        <v>61</v>
      </c>
      <c r="I614" s="4"/>
      <c r="J614" s="4"/>
      <c r="K614" s="4">
        <v>205</v>
      </c>
      <c r="L614" s="4">
        <v>14</v>
      </c>
      <c r="M614" s="4">
        <v>3</v>
      </c>
      <c r="N614" s="4" t="s">
        <v>3</v>
      </c>
      <c r="O614" s="4">
        <v>2</v>
      </c>
      <c r="P614" s="4"/>
      <c r="Q614" s="4"/>
      <c r="R614" s="4"/>
      <c r="S614" s="4"/>
      <c r="T614" s="4"/>
      <c r="U614" s="4"/>
      <c r="V614" s="4"/>
      <c r="W614" s="4">
        <v>1345.56</v>
      </c>
      <c r="X614" s="4">
        <v>1</v>
      </c>
      <c r="Y614" s="4">
        <v>1345.56</v>
      </c>
      <c r="Z614" s="4"/>
      <c r="AA614" s="4"/>
      <c r="AB614" s="4"/>
    </row>
    <row r="615" spans="1:28" x14ac:dyDescent="0.2">
      <c r="A615" s="4">
        <v>50</v>
      </c>
      <c r="B615" s="4">
        <v>0</v>
      </c>
      <c r="C615" s="4">
        <v>0</v>
      </c>
      <c r="D615" s="4">
        <v>1</v>
      </c>
      <c r="E615" s="4">
        <v>232</v>
      </c>
      <c r="F615" s="4">
        <f>ROUND(Source!BC599,O615)</f>
        <v>0</v>
      </c>
      <c r="G615" s="4" t="s">
        <v>62</v>
      </c>
      <c r="H615" s="4" t="s">
        <v>63</v>
      </c>
      <c r="I615" s="4"/>
      <c r="J615" s="4"/>
      <c r="K615" s="4">
        <v>232</v>
      </c>
      <c r="L615" s="4">
        <v>15</v>
      </c>
      <c r="M615" s="4">
        <v>3</v>
      </c>
      <c r="N615" s="4" t="s">
        <v>3</v>
      </c>
      <c r="O615" s="4">
        <v>2</v>
      </c>
      <c r="P615" s="4"/>
      <c r="Q615" s="4"/>
      <c r="R615" s="4"/>
      <c r="S615" s="4"/>
      <c r="T615" s="4"/>
      <c r="U615" s="4"/>
      <c r="V615" s="4"/>
      <c r="W615" s="4">
        <v>0</v>
      </c>
      <c r="X615" s="4">
        <v>1</v>
      </c>
      <c r="Y615" s="4">
        <v>0</v>
      </c>
      <c r="Z615" s="4"/>
      <c r="AA615" s="4"/>
      <c r="AB615" s="4"/>
    </row>
    <row r="616" spans="1:28" x14ac:dyDescent="0.2">
      <c r="A616" s="4">
        <v>50</v>
      </c>
      <c r="B616" s="4">
        <v>0</v>
      </c>
      <c r="C616" s="4">
        <v>0</v>
      </c>
      <c r="D616" s="4">
        <v>1</v>
      </c>
      <c r="E616" s="4">
        <v>214</v>
      </c>
      <c r="F616" s="4">
        <f>ROUND(Source!AS599,O616)</f>
        <v>0</v>
      </c>
      <c r="G616" s="4" t="s">
        <v>64</v>
      </c>
      <c r="H616" s="4" t="s">
        <v>65</v>
      </c>
      <c r="I616" s="4"/>
      <c r="J616" s="4"/>
      <c r="K616" s="4">
        <v>214</v>
      </c>
      <c r="L616" s="4">
        <v>16</v>
      </c>
      <c r="M616" s="4">
        <v>3</v>
      </c>
      <c r="N616" s="4" t="s">
        <v>3</v>
      </c>
      <c r="O616" s="4">
        <v>2</v>
      </c>
      <c r="P616" s="4"/>
      <c r="Q616" s="4"/>
      <c r="R616" s="4"/>
      <c r="S616" s="4"/>
      <c r="T616" s="4"/>
      <c r="U616" s="4"/>
      <c r="V616" s="4"/>
      <c r="W616" s="4">
        <v>0</v>
      </c>
      <c r="X616" s="4">
        <v>1</v>
      </c>
      <c r="Y616" s="4">
        <v>0</v>
      </c>
      <c r="Z616" s="4"/>
      <c r="AA616" s="4"/>
      <c r="AB616" s="4"/>
    </row>
    <row r="617" spans="1:28" x14ac:dyDescent="0.2">
      <c r="A617" s="4">
        <v>50</v>
      </c>
      <c r="B617" s="4">
        <v>0</v>
      </c>
      <c r="C617" s="4">
        <v>0</v>
      </c>
      <c r="D617" s="4">
        <v>1</v>
      </c>
      <c r="E617" s="4">
        <v>215</v>
      </c>
      <c r="F617" s="4">
        <f>ROUND(Source!AT599,O617)</f>
        <v>0</v>
      </c>
      <c r="G617" s="4" t="s">
        <v>66</v>
      </c>
      <c r="H617" s="4" t="s">
        <v>67</v>
      </c>
      <c r="I617" s="4"/>
      <c r="J617" s="4"/>
      <c r="K617" s="4">
        <v>215</v>
      </c>
      <c r="L617" s="4">
        <v>17</v>
      </c>
      <c r="M617" s="4">
        <v>3</v>
      </c>
      <c r="N617" s="4" t="s">
        <v>3</v>
      </c>
      <c r="O617" s="4">
        <v>2</v>
      </c>
      <c r="P617" s="4"/>
      <c r="Q617" s="4"/>
      <c r="R617" s="4"/>
      <c r="S617" s="4"/>
      <c r="T617" s="4"/>
      <c r="U617" s="4"/>
      <c r="V617" s="4"/>
      <c r="W617" s="4">
        <v>0</v>
      </c>
      <c r="X617" s="4">
        <v>1</v>
      </c>
      <c r="Y617" s="4">
        <v>0</v>
      </c>
      <c r="Z617" s="4"/>
      <c r="AA617" s="4"/>
      <c r="AB617" s="4"/>
    </row>
    <row r="618" spans="1:28" x14ac:dyDescent="0.2">
      <c r="A618" s="4">
        <v>50</v>
      </c>
      <c r="B618" s="4">
        <v>0</v>
      </c>
      <c r="C618" s="4">
        <v>0</v>
      </c>
      <c r="D618" s="4">
        <v>1</v>
      </c>
      <c r="E618" s="4">
        <v>217</v>
      </c>
      <c r="F618" s="4">
        <f>ROUND(Source!AU599,O618)</f>
        <v>2449.91</v>
      </c>
      <c r="G618" s="4" t="s">
        <v>68</v>
      </c>
      <c r="H618" s="4" t="s">
        <v>69</v>
      </c>
      <c r="I618" s="4"/>
      <c r="J618" s="4"/>
      <c r="K618" s="4">
        <v>217</v>
      </c>
      <c r="L618" s="4">
        <v>18</v>
      </c>
      <c r="M618" s="4">
        <v>3</v>
      </c>
      <c r="N618" s="4" t="s">
        <v>3</v>
      </c>
      <c r="O618" s="4">
        <v>2</v>
      </c>
      <c r="P618" s="4"/>
      <c r="Q618" s="4"/>
      <c r="R618" s="4"/>
      <c r="S618" s="4"/>
      <c r="T618" s="4"/>
      <c r="U618" s="4"/>
      <c r="V618" s="4"/>
      <c r="W618" s="4">
        <v>2449.91</v>
      </c>
      <c r="X618" s="4">
        <v>1</v>
      </c>
      <c r="Y618" s="4">
        <v>2449.91</v>
      </c>
      <c r="Z618" s="4"/>
      <c r="AA618" s="4"/>
      <c r="AB618" s="4"/>
    </row>
    <row r="619" spans="1:28" x14ac:dyDescent="0.2">
      <c r="A619" s="4">
        <v>50</v>
      </c>
      <c r="B619" s="4">
        <v>0</v>
      </c>
      <c r="C619" s="4">
        <v>0</v>
      </c>
      <c r="D619" s="4">
        <v>1</v>
      </c>
      <c r="E619" s="4">
        <v>230</v>
      </c>
      <c r="F619" s="4">
        <f>ROUND(Source!BA599,O619)</f>
        <v>0</v>
      </c>
      <c r="G619" s="4" t="s">
        <v>70</v>
      </c>
      <c r="H619" s="4" t="s">
        <v>71</v>
      </c>
      <c r="I619" s="4"/>
      <c r="J619" s="4"/>
      <c r="K619" s="4">
        <v>230</v>
      </c>
      <c r="L619" s="4">
        <v>19</v>
      </c>
      <c r="M619" s="4">
        <v>3</v>
      </c>
      <c r="N619" s="4" t="s">
        <v>3</v>
      </c>
      <c r="O619" s="4">
        <v>2</v>
      </c>
      <c r="P619" s="4"/>
      <c r="Q619" s="4"/>
      <c r="R619" s="4"/>
      <c r="S619" s="4"/>
      <c r="T619" s="4"/>
      <c r="U619" s="4"/>
      <c r="V619" s="4"/>
      <c r="W619" s="4">
        <v>0</v>
      </c>
      <c r="X619" s="4">
        <v>1</v>
      </c>
      <c r="Y619" s="4">
        <v>0</v>
      </c>
      <c r="Z619" s="4"/>
      <c r="AA619" s="4"/>
      <c r="AB619" s="4"/>
    </row>
    <row r="620" spans="1:28" x14ac:dyDescent="0.2">
      <c r="A620" s="4">
        <v>50</v>
      </c>
      <c r="B620" s="4">
        <v>0</v>
      </c>
      <c r="C620" s="4">
        <v>0</v>
      </c>
      <c r="D620" s="4">
        <v>1</v>
      </c>
      <c r="E620" s="4">
        <v>206</v>
      </c>
      <c r="F620" s="4">
        <f>ROUND(Source!T599,O620)</f>
        <v>0</v>
      </c>
      <c r="G620" s="4" t="s">
        <v>72</v>
      </c>
      <c r="H620" s="4" t="s">
        <v>73</v>
      </c>
      <c r="I620" s="4"/>
      <c r="J620" s="4"/>
      <c r="K620" s="4">
        <v>206</v>
      </c>
      <c r="L620" s="4">
        <v>20</v>
      </c>
      <c r="M620" s="4">
        <v>3</v>
      </c>
      <c r="N620" s="4" t="s">
        <v>3</v>
      </c>
      <c r="O620" s="4">
        <v>2</v>
      </c>
      <c r="P620" s="4"/>
      <c r="Q620" s="4"/>
      <c r="R620" s="4"/>
      <c r="S620" s="4"/>
      <c r="T620" s="4"/>
      <c r="U620" s="4"/>
      <c r="V620" s="4"/>
      <c r="W620" s="4">
        <v>0</v>
      </c>
      <c r="X620" s="4">
        <v>1</v>
      </c>
      <c r="Y620" s="4">
        <v>0</v>
      </c>
      <c r="Z620" s="4"/>
      <c r="AA620" s="4"/>
      <c r="AB620" s="4"/>
    </row>
    <row r="621" spans="1:28" x14ac:dyDescent="0.2">
      <c r="A621" s="4">
        <v>50</v>
      </c>
      <c r="B621" s="4">
        <v>0</v>
      </c>
      <c r="C621" s="4">
        <v>0</v>
      </c>
      <c r="D621" s="4">
        <v>1</v>
      </c>
      <c r="E621" s="4">
        <v>207</v>
      </c>
      <c r="F621" s="4">
        <f>Source!U599</f>
        <v>4.8093999999999992</v>
      </c>
      <c r="G621" s="4" t="s">
        <v>74</v>
      </c>
      <c r="H621" s="4" t="s">
        <v>75</v>
      </c>
      <c r="I621" s="4"/>
      <c r="J621" s="4"/>
      <c r="K621" s="4">
        <v>207</v>
      </c>
      <c r="L621" s="4">
        <v>21</v>
      </c>
      <c r="M621" s="4">
        <v>3</v>
      </c>
      <c r="N621" s="4" t="s">
        <v>3</v>
      </c>
      <c r="O621" s="4">
        <v>-1</v>
      </c>
      <c r="P621" s="4"/>
      <c r="Q621" s="4"/>
      <c r="R621" s="4"/>
      <c r="S621" s="4"/>
      <c r="T621" s="4"/>
      <c r="U621" s="4"/>
      <c r="V621" s="4"/>
      <c r="W621" s="4">
        <v>4.8094000000000001</v>
      </c>
      <c r="X621" s="4">
        <v>1</v>
      </c>
      <c r="Y621" s="4">
        <v>4.8094000000000001</v>
      </c>
      <c r="Z621" s="4"/>
      <c r="AA621" s="4"/>
      <c r="AB621" s="4"/>
    </row>
    <row r="622" spans="1:28" x14ac:dyDescent="0.2">
      <c r="A622" s="4">
        <v>50</v>
      </c>
      <c r="B622" s="4">
        <v>0</v>
      </c>
      <c r="C622" s="4">
        <v>0</v>
      </c>
      <c r="D622" s="4">
        <v>1</v>
      </c>
      <c r="E622" s="4">
        <v>208</v>
      </c>
      <c r="F622" s="4">
        <f>Source!V599</f>
        <v>0</v>
      </c>
      <c r="G622" s="4" t="s">
        <v>76</v>
      </c>
      <c r="H622" s="4" t="s">
        <v>77</v>
      </c>
      <c r="I622" s="4"/>
      <c r="J622" s="4"/>
      <c r="K622" s="4">
        <v>208</v>
      </c>
      <c r="L622" s="4">
        <v>22</v>
      </c>
      <c r="M622" s="4">
        <v>3</v>
      </c>
      <c r="N622" s="4" t="s">
        <v>3</v>
      </c>
      <c r="O622" s="4">
        <v>-1</v>
      </c>
      <c r="P622" s="4"/>
      <c r="Q622" s="4"/>
      <c r="R622" s="4"/>
      <c r="S622" s="4"/>
      <c r="T622" s="4"/>
      <c r="U622" s="4"/>
      <c r="V622" s="4"/>
      <c r="W622" s="4">
        <v>0</v>
      </c>
      <c r="X622" s="4">
        <v>1</v>
      </c>
      <c r="Y622" s="4">
        <v>0</v>
      </c>
      <c r="Z622" s="4"/>
      <c r="AA622" s="4"/>
      <c r="AB622" s="4"/>
    </row>
    <row r="623" spans="1:28" x14ac:dyDescent="0.2">
      <c r="A623" s="4">
        <v>50</v>
      </c>
      <c r="B623" s="4">
        <v>0</v>
      </c>
      <c r="C623" s="4">
        <v>0</v>
      </c>
      <c r="D623" s="4">
        <v>1</v>
      </c>
      <c r="E623" s="4">
        <v>209</v>
      </c>
      <c r="F623" s="4">
        <f>ROUND(Source!W599,O623)</f>
        <v>0</v>
      </c>
      <c r="G623" s="4" t="s">
        <v>78</v>
      </c>
      <c r="H623" s="4" t="s">
        <v>79</v>
      </c>
      <c r="I623" s="4"/>
      <c r="J623" s="4"/>
      <c r="K623" s="4">
        <v>209</v>
      </c>
      <c r="L623" s="4">
        <v>23</v>
      </c>
      <c r="M623" s="4">
        <v>3</v>
      </c>
      <c r="N623" s="4" t="s">
        <v>3</v>
      </c>
      <c r="O623" s="4">
        <v>2</v>
      </c>
      <c r="P623" s="4"/>
      <c r="Q623" s="4"/>
      <c r="R623" s="4"/>
      <c r="S623" s="4"/>
      <c r="T623" s="4"/>
      <c r="U623" s="4"/>
      <c r="V623" s="4"/>
      <c r="W623" s="4">
        <v>0</v>
      </c>
      <c r="X623" s="4">
        <v>1</v>
      </c>
      <c r="Y623" s="4">
        <v>0</v>
      </c>
      <c r="Z623" s="4"/>
      <c r="AA623" s="4"/>
      <c r="AB623" s="4"/>
    </row>
    <row r="624" spans="1:28" x14ac:dyDescent="0.2">
      <c r="A624" s="4">
        <v>50</v>
      </c>
      <c r="B624" s="4">
        <v>0</v>
      </c>
      <c r="C624" s="4">
        <v>0</v>
      </c>
      <c r="D624" s="4">
        <v>1</v>
      </c>
      <c r="E624" s="4">
        <v>233</v>
      </c>
      <c r="F624" s="4">
        <f>ROUND(Source!BD599,O624)</f>
        <v>0</v>
      </c>
      <c r="G624" s="4" t="s">
        <v>80</v>
      </c>
      <c r="H624" s="4" t="s">
        <v>81</v>
      </c>
      <c r="I624" s="4"/>
      <c r="J624" s="4"/>
      <c r="K624" s="4">
        <v>233</v>
      </c>
      <c r="L624" s="4">
        <v>24</v>
      </c>
      <c r="M624" s="4">
        <v>3</v>
      </c>
      <c r="N624" s="4" t="s">
        <v>3</v>
      </c>
      <c r="O624" s="4">
        <v>2</v>
      </c>
      <c r="P624" s="4"/>
      <c r="Q624" s="4"/>
      <c r="R624" s="4"/>
      <c r="S624" s="4"/>
      <c r="T624" s="4"/>
      <c r="U624" s="4"/>
      <c r="V624" s="4"/>
      <c r="W624" s="4">
        <v>0</v>
      </c>
      <c r="X624" s="4">
        <v>1</v>
      </c>
      <c r="Y624" s="4">
        <v>0</v>
      </c>
      <c r="Z624" s="4"/>
      <c r="AA624" s="4"/>
      <c r="AB624" s="4"/>
    </row>
    <row r="625" spans="1:245" x14ac:dyDescent="0.2">
      <c r="A625" s="4">
        <v>50</v>
      </c>
      <c r="B625" s="4">
        <v>0</v>
      </c>
      <c r="C625" s="4">
        <v>0</v>
      </c>
      <c r="D625" s="4">
        <v>1</v>
      </c>
      <c r="E625" s="4">
        <v>210</v>
      </c>
      <c r="F625" s="4">
        <f>ROUND(Source!X599,O625)</f>
        <v>941.89</v>
      </c>
      <c r="G625" s="4" t="s">
        <v>82</v>
      </c>
      <c r="H625" s="4" t="s">
        <v>83</v>
      </c>
      <c r="I625" s="4"/>
      <c r="J625" s="4"/>
      <c r="K625" s="4">
        <v>210</v>
      </c>
      <c r="L625" s="4">
        <v>25</v>
      </c>
      <c r="M625" s="4">
        <v>3</v>
      </c>
      <c r="N625" s="4" t="s">
        <v>3</v>
      </c>
      <c r="O625" s="4">
        <v>2</v>
      </c>
      <c r="P625" s="4"/>
      <c r="Q625" s="4"/>
      <c r="R625" s="4"/>
      <c r="S625" s="4"/>
      <c r="T625" s="4"/>
      <c r="U625" s="4"/>
      <c r="V625" s="4"/>
      <c r="W625" s="4">
        <v>941.89</v>
      </c>
      <c r="X625" s="4">
        <v>1</v>
      </c>
      <c r="Y625" s="4">
        <v>941.89</v>
      </c>
      <c r="Z625" s="4"/>
      <c r="AA625" s="4"/>
      <c r="AB625" s="4"/>
    </row>
    <row r="626" spans="1:245" x14ac:dyDescent="0.2">
      <c r="A626" s="4">
        <v>50</v>
      </c>
      <c r="B626" s="4">
        <v>0</v>
      </c>
      <c r="C626" s="4">
        <v>0</v>
      </c>
      <c r="D626" s="4">
        <v>1</v>
      </c>
      <c r="E626" s="4">
        <v>211</v>
      </c>
      <c r="F626" s="4">
        <f>ROUND(Source!Y599,O626)</f>
        <v>134.56</v>
      </c>
      <c r="G626" s="4" t="s">
        <v>84</v>
      </c>
      <c r="H626" s="4" t="s">
        <v>85</v>
      </c>
      <c r="I626" s="4"/>
      <c r="J626" s="4"/>
      <c r="K626" s="4">
        <v>211</v>
      </c>
      <c r="L626" s="4">
        <v>26</v>
      </c>
      <c r="M626" s="4">
        <v>3</v>
      </c>
      <c r="N626" s="4" t="s">
        <v>3</v>
      </c>
      <c r="O626" s="4">
        <v>2</v>
      </c>
      <c r="P626" s="4"/>
      <c r="Q626" s="4"/>
      <c r="R626" s="4"/>
      <c r="S626" s="4"/>
      <c r="T626" s="4"/>
      <c r="U626" s="4"/>
      <c r="V626" s="4"/>
      <c r="W626" s="4">
        <v>134.56</v>
      </c>
      <c r="X626" s="4">
        <v>1</v>
      </c>
      <c r="Y626" s="4">
        <v>134.56</v>
      </c>
      <c r="Z626" s="4"/>
      <c r="AA626" s="4"/>
      <c r="AB626" s="4"/>
    </row>
    <row r="627" spans="1:245" x14ac:dyDescent="0.2">
      <c r="A627" s="4">
        <v>50</v>
      </c>
      <c r="B627" s="4">
        <v>0</v>
      </c>
      <c r="C627" s="4">
        <v>0</v>
      </c>
      <c r="D627" s="4">
        <v>1</v>
      </c>
      <c r="E627" s="4">
        <v>224</v>
      </c>
      <c r="F627" s="4">
        <f>ROUND(Source!AR599,O627)</f>
        <v>2449.91</v>
      </c>
      <c r="G627" s="4" t="s">
        <v>86</v>
      </c>
      <c r="H627" s="4" t="s">
        <v>87</v>
      </c>
      <c r="I627" s="4"/>
      <c r="J627" s="4"/>
      <c r="K627" s="4">
        <v>224</v>
      </c>
      <c r="L627" s="4">
        <v>27</v>
      </c>
      <c r="M627" s="4">
        <v>3</v>
      </c>
      <c r="N627" s="4" t="s">
        <v>3</v>
      </c>
      <c r="O627" s="4">
        <v>2</v>
      </c>
      <c r="P627" s="4"/>
      <c r="Q627" s="4"/>
      <c r="R627" s="4"/>
      <c r="S627" s="4"/>
      <c r="T627" s="4"/>
      <c r="U627" s="4"/>
      <c r="V627" s="4"/>
      <c r="W627" s="4">
        <v>2449.91</v>
      </c>
      <c r="X627" s="4">
        <v>1</v>
      </c>
      <c r="Y627" s="4">
        <v>2449.91</v>
      </c>
      <c r="Z627" s="4"/>
      <c r="AA627" s="4"/>
      <c r="AB627" s="4"/>
    </row>
    <row r="629" spans="1:245" x14ac:dyDescent="0.2">
      <c r="A629" s="1">
        <v>5</v>
      </c>
      <c r="B629" s="1">
        <v>1</v>
      </c>
      <c r="C629" s="1"/>
      <c r="D629" s="1">
        <f>ROW(A647)</f>
        <v>647</v>
      </c>
      <c r="E629" s="1"/>
      <c r="F629" s="1" t="s">
        <v>3</v>
      </c>
      <c r="G629" s="1" t="s">
        <v>95</v>
      </c>
      <c r="H629" s="1" t="s">
        <v>3</v>
      </c>
      <c r="I629" s="1">
        <v>0</v>
      </c>
      <c r="J629" s="1"/>
      <c r="K629" s="1">
        <v>-1</v>
      </c>
      <c r="L629" s="1"/>
      <c r="M629" s="1" t="s">
        <v>3</v>
      </c>
      <c r="N629" s="1"/>
      <c r="O629" s="1"/>
      <c r="P629" s="1"/>
      <c r="Q629" s="1"/>
      <c r="R629" s="1"/>
      <c r="S629" s="1">
        <v>0</v>
      </c>
      <c r="T629" s="1"/>
      <c r="U629" s="1" t="s">
        <v>3</v>
      </c>
      <c r="V629" s="1">
        <v>0</v>
      </c>
      <c r="W629" s="1"/>
      <c r="X629" s="1"/>
      <c r="Y629" s="1"/>
      <c r="Z629" s="1"/>
      <c r="AA629" s="1"/>
      <c r="AB629" s="1" t="s">
        <v>3</v>
      </c>
      <c r="AC629" s="1" t="s">
        <v>3</v>
      </c>
      <c r="AD629" s="1" t="s">
        <v>3</v>
      </c>
      <c r="AE629" s="1" t="s">
        <v>3</v>
      </c>
      <c r="AF629" s="1" t="s">
        <v>3</v>
      </c>
      <c r="AG629" s="1" t="s">
        <v>3</v>
      </c>
      <c r="AH629" s="1"/>
      <c r="AI629" s="1"/>
      <c r="AJ629" s="1"/>
      <c r="AK629" s="1"/>
      <c r="AL629" s="1"/>
      <c r="AM629" s="1"/>
      <c r="AN629" s="1"/>
      <c r="AO629" s="1"/>
      <c r="AP629" s="1" t="s">
        <v>3</v>
      </c>
      <c r="AQ629" s="1" t="s">
        <v>3</v>
      </c>
      <c r="AR629" s="1" t="s">
        <v>3</v>
      </c>
      <c r="AS629" s="1"/>
      <c r="AT629" s="1"/>
      <c r="AU629" s="1"/>
      <c r="AV629" s="1"/>
      <c r="AW629" s="1"/>
      <c r="AX629" s="1"/>
      <c r="AY629" s="1"/>
      <c r="AZ629" s="1" t="s">
        <v>3</v>
      </c>
      <c r="BA629" s="1"/>
      <c r="BB629" s="1" t="s">
        <v>3</v>
      </c>
      <c r="BC629" s="1" t="s">
        <v>3</v>
      </c>
      <c r="BD629" s="1" t="s">
        <v>3</v>
      </c>
      <c r="BE629" s="1" t="s">
        <v>3</v>
      </c>
      <c r="BF629" s="1" t="s">
        <v>3</v>
      </c>
      <c r="BG629" s="1" t="s">
        <v>3</v>
      </c>
      <c r="BH629" s="1" t="s">
        <v>3</v>
      </c>
      <c r="BI629" s="1" t="s">
        <v>3</v>
      </c>
      <c r="BJ629" s="1" t="s">
        <v>3</v>
      </c>
      <c r="BK629" s="1" t="s">
        <v>3</v>
      </c>
      <c r="BL629" s="1" t="s">
        <v>3</v>
      </c>
      <c r="BM629" s="1" t="s">
        <v>3</v>
      </c>
      <c r="BN629" s="1" t="s">
        <v>3</v>
      </c>
      <c r="BO629" s="1" t="s">
        <v>3</v>
      </c>
      <c r="BP629" s="1" t="s">
        <v>3</v>
      </c>
      <c r="BQ629" s="1"/>
      <c r="BR629" s="1"/>
      <c r="BS629" s="1"/>
      <c r="BT629" s="1"/>
      <c r="BU629" s="1"/>
      <c r="BV629" s="1"/>
      <c r="BW629" s="1"/>
      <c r="BX629" s="1">
        <v>0</v>
      </c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>
        <v>0</v>
      </c>
    </row>
    <row r="631" spans="1:245" x14ac:dyDescent="0.2">
      <c r="A631" s="2">
        <v>52</v>
      </c>
      <c r="B631" s="2">
        <f t="shared" ref="B631:G631" si="357">B647</f>
        <v>1</v>
      </c>
      <c r="C631" s="2">
        <f t="shared" si="357"/>
        <v>5</v>
      </c>
      <c r="D631" s="2">
        <f t="shared" si="357"/>
        <v>629</v>
      </c>
      <c r="E631" s="2">
        <f t="shared" si="357"/>
        <v>0</v>
      </c>
      <c r="F631" s="2" t="str">
        <f t="shared" si="357"/>
        <v/>
      </c>
      <c r="G631" s="2" t="str">
        <f t="shared" si="357"/>
        <v>Полы</v>
      </c>
      <c r="H631" s="2"/>
      <c r="I631" s="2"/>
      <c r="J631" s="2"/>
      <c r="K631" s="2"/>
      <c r="L631" s="2"/>
      <c r="M631" s="2"/>
      <c r="N631" s="2"/>
      <c r="O631" s="2">
        <f t="shared" ref="O631:AT631" si="358">O647</f>
        <v>8867.67</v>
      </c>
      <c r="P631" s="2">
        <f t="shared" si="358"/>
        <v>361.29</v>
      </c>
      <c r="Q631" s="2">
        <f t="shared" si="358"/>
        <v>171.11</v>
      </c>
      <c r="R631" s="2">
        <f t="shared" si="358"/>
        <v>2.42</v>
      </c>
      <c r="S631" s="2">
        <f t="shared" si="358"/>
        <v>8335.27</v>
      </c>
      <c r="T631" s="2">
        <f t="shared" si="358"/>
        <v>0</v>
      </c>
      <c r="U631" s="2">
        <f t="shared" si="358"/>
        <v>29.791839999999997</v>
      </c>
      <c r="V631" s="2">
        <f t="shared" si="358"/>
        <v>0</v>
      </c>
      <c r="W631" s="2">
        <f t="shared" si="358"/>
        <v>0</v>
      </c>
      <c r="X631" s="2">
        <f t="shared" si="358"/>
        <v>5834.69</v>
      </c>
      <c r="Y631" s="2">
        <f t="shared" si="358"/>
        <v>833.53</v>
      </c>
      <c r="Z631" s="2">
        <f t="shared" si="358"/>
        <v>0</v>
      </c>
      <c r="AA631" s="2">
        <f t="shared" si="358"/>
        <v>0</v>
      </c>
      <c r="AB631" s="2">
        <f t="shared" si="358"/>
        <v>8867.67</v>
      </c>
      <c r="AC631" s="2">
        <f t="shared" si="358"/>
        <v>361.29</v>
      </c>
      <c r="AD631" s="2">
        <f t="shared" si="358"/>
        <v>171.11</v>
      </c>
      <c r="AE631" s="2">
        <f t="shared" si="358"/>
        <v>2.42</v>
      </c>
      <c r="AF631" s="2">
        <f t="shared" si="358"/>
        <v>8335.27</v>
      </c>
      <c r="AG631" s="2">
        <f t="shared" si="358"/>
        <v>0</v>
      </c>
      <c r="AH631" s="2">
        <f t="shared" si="358"/>
        <v>29.791839999999997</v>
      </c>
      <c r="AI631" s="2">
        <f t="shared" si="358"/>
        <v>0</v>
      </c>
      <c r="AJ631" s="2">
        <f t="shared" si="358"/>
        <v>0</v>
      </c>
      <c r="AK631" s="2">
        <f t="shared" si="358"/>
        <v>5834.69</v>
      </c>
      <c r="AL631" s="2">
        <f t="shared" si="358"/>
        <v>833.53</v>
      </c>
      <c r="AM631" s="2">
        <f t="shared" si="358"/>
        <v>0</v>
      </c>
      <c r="AN631" s="2">
        <f t="shared" si="358"/>
        <v>0</v>
      </c>
      <c r="AO631" s="2">
        <f t="shared" si="358"/>
        <v>0</v>
      </c>
      <c r="AP631" s="2">
        <f t="shared" si="358"/>
        <v>0</v>
      </c>
      <c r="AQ631" s="2">
        <f t="shared" si="358"/>
        <v>0</v>
      </c>
      <c r="AR631" s="2">
        <f t="shared" si="358"/>
        <v>15538.5</v>
      </c>
      <c r="AS631" s="2">
        <f t="shared" si="358"/>
        <v>0</v>
      </c>
      <c r="AT631" s="2">
        <f t="shared" si="358"/>
        <v>0</v>
      </c>
      <c r="AU631" s="2">
        <f t="shared" ref="AU631:BZ631" si="359">AU647</f>
        <v>15538.5</v>
      </c>
      <c r="AV631" s="2">
        <f t="shared" si="359"/>
        <v>361.29</v>
      </c>
      <c r="AW631" s="2">
        <f t="shared" si="359"/>
        <v>361.29</v>
      </c>
      <c r="AX631" s="2">
        <f t="shared" si="359"/>
        <v>0</v>
      </c>
      <c r="AY631" s="2">
        <f t="shared" si="359"/>
        <v>361.29</v>
      </c>
      <c r="AZ631" s="2">
        <f t="shared" si="359"/>
        <v>0</v>
      </c>
      <c r="BA631" s="2">
        <f t="shared" si="359"/>
        <v>0</v>
      </c>
      <c r="BB631" s="2">
        <f t="shared" si="359"/>
        <v>0</v>
      </c>
      <c r="BC631" s="2">
        <f t="shared" si="359"/>
        <v>0</v>
      </c>
      <c r="BD631" s="2">
        <f t="shared" si="359"/>
        <v>0</v>
      </c>
      <c r="BE631" s="2">
        <f t="shared" si="359"/>
        <v>0</v>
      </c>
      <c r="BF631" s="2">
        <f t="shared" si="359"/>
        <v>0</v>
      </c>
      <c r="BG631" s="2">
        <f t="shared" si="359"/>
        <v>0</v>
      </c>
      <c r="BH631" s="2">
        <f t="shared" si="359"/>
        <v>0</v>
      </c>
      <c r="BI631" s="2">
        <f t="shared" si="359"/>
        <v>0</v>
      </c>
      <c r="BJ631" s="2">
        <f t="shared" si="359"/>
        <v>0</v>
      </c>
      <c r="BK631" s="2">
        <f t="shared" si="359"/>
        <v>0</v>
      </c>
      <c r="BL631" s="2">
        <f t="shared" si="359"/>
        <v>0</v>
      </c>
      <c r="BM631" s="2">
        <f t="shared" si="359"/>
        <v>0</v>
      </c>
      <c r="BN631" s="2">
        <f t="shared" si="359"/>
        <v>0</v>
      </c>
      <c r="BO631" s="2">
        <f t="shared" si="359"/>
        <v>0</v>
      </c>
      <c r="BP631" s="2">
        <f t="shared" si="359"/>
        <v>0</v>
      </c>
      <c r="BQ631" s="2">
        <f t="shared" si="359"/>
        <v>0</v>
      </c>
      <c r="BR631" s="2">
        <f t="shared" si="359"/>
        <v>0</v>
      </c>
      <c r="BS631" s="2">
        <f t="shared" si="359"/>
        <v>0</v>
      </c>
      <c r="BT631" s="2">
        <f t="shared" si="359"/>
        <v>0</v>
      </c>
      <c r="BU631" s="2">
        <f t="shared" si="359"/>
        <v>0</v>
      </c>
      <c r="BV631" s="2">
        <f t="shared" si="359"/>
        <v>0</v>
      </c>
      <c r="BW631" s="2">
        <f t="shared" si="359"/>
        <v>0</v>
      </c>
      <c r="BX631" s="2">
        <f t="shared" si="359"/>
        <v>0</v>
      </c>
      <c r="BY631" s="2">
        <f t="shared" si="359"/>
        <v>0</v>
      </c>
      <c r="BZ631" s="2">
        <f t="shared" si="359"/>
        <v>0</v>
      </c>
      <c r="CA631" s="2">
        <f t="shared" ref="CA631:DF631" si="360">CA647</f>
        <v>15538.5</v>
      </c>
      <c r="CB631" s="2">
        <f t="shared" si="360"/>
        <v>0</v>
      </c>
      <c r="CC631" s="2">
        <f t="shared" si="360"/>
        <v>0</v>
      </c>
      <c r="CD631" s="2">
        <f t="shared" si="360"/>
        <v>15538.5</v>
      </c>
      <c r="CE631" s="2">
        <f t="shared" si="360"/>
        <v>361.29</v>
      </c>
      <c r="CF631" s="2">
        <f t="shared" si="360"/>
        <v>361.29</v>
      </c>
      <c r="CG631" s="2">
        <f t="shared" si="360"/>
        <v>0</v>
      </c>
      <c r="CH631" s="2">
        <f t="shared" si="360"/>
        <v>361.29</v>
      </c>
      <c r="CI631" s="2">
        <f t="shared" si="360"/>
        <v>0</v>
      </c>
      <c r="CJ631" s="2">
        <f t="shared" si="360"/>
        <v>0</v>
      </c>
      <c r="CK631" s="2">
        <f t="shared" si="360"/>
        <v>0</v>
      </c>
      <c r="CL631" s="2">
        <f t="shared" si="360"/>
        <v>0</v>
      </c>
      <c r="CM631" s="2">
        <f t="shared" si="360"/>
        <v>0</v>
      </c>
      <c r="CN631" s="2">
        <f t="shared" si="360"/>
        <v>0</v>
      </c>
      <c r="CO631" s="2">
        <f t="shared" si="360"/>
        <v>0</v>
      </c>
      <c r="CP631" s="2">
        <f t="shared" si="360"/>
        <v>0</v>
      </c>
      <c r="CQ631" s="2">
        <f t="shared" si="360"/>
        <v>0</v>
      </c>
      <c r="CR631" s="2">
        <f t="shared" si="360"/>
        <v>0</v>
      </c>
      <c r="CS631" s="2">
        <f t="shared" si="360"/>
        <v>0</v>
      </c>
      <c r="CT631" s="2">
        <f t="shared" si="360"/>
        <v>0</v>
      </c>
      <c r="CU631" s="2">
        <f t="shared" si="360"/>
        <v>0</v>
      </c>
      <c r="CV631" s="2">
        <f t="shared" si="360"/>
        <v>0</v>
      </c>
      <c r="CW631" s="2">
        <f t="shared" si="360"/>
        <v>0</v>
      </c>
      <c r="CX631" s="2">
        <f t="shared" si="360"/>
        <v>0</v>
      </c>
      <c r="CY631" s="2">
        <f t="shared" si="360"/>
        <v>0</v>
      </c>
      <c r="CZ631" s="2">
        <f t="shared" si="360"/>
        <v>0</v>
      </c>
      <c r="DA631" s="2">
        <f t="shared" si="360"/>
        <v>0</v>
      </c>
      <c r="DB631" s="2">
        <f t="shared" si="360"/>
        <v>0</v>
      </c>
      <c r="DC631" s="2">
        <f t="shared" si="360"/>
        <v>0</v>
      </c>
      <c r="DD631" s="2">
        <f t="shared" si="360"/>
        <v>0</v>
      </c>
      <c r="DE631" s="2">
        <f t="shared" si="360"/>
        <v>0</v>
      </c>
      <c r="DF631" s="2">
        <f t="shared" si="360"/>
        <v>0</v>
      </c>
      <c r="DG631" s="3">
        <f t="shared" ref="DG631:EL631" si="361">DG647</f>
        <v>0</v>
      </c>
      <c r="DH631" s="3">
        <f t="shared" si="361"/>
        <v>0</v>
      </c>
      <c r="DI631" s="3">
        <f t="shared" si="361"/>
        <v>0</v>
      </c>
      <c r="DJ631" s="3">
        <f t="shared" si="361"/>
        <v>0</v>
      </c>
      <c r="DK631" s="3">
        <f t="shared" si="361"/>
        <v>0</v>
      </c>
      <c r="DL631" s="3">
        <f t="shared" si="361"/>
        <v>0</v>
      </c>
      <c r="DM631" s="3">
        <f t="shared" si="361"/>
        <v>0</v>
      </c>
      <c r="DN631" s="3">
        <f t="shared" si="361"/>
        <v>0</v>
      </c>
      <c r="DO631" s="3">
        <f t="shared" si="361"/>
        <v>0</v>
      </c>
      <c r="DP631" s="3">
        <f t="shared" si="361"/>
        <v>0</v>
      </c>
      <c r="DQ631" s="3">
        <f t="shared" si="361"/>
        <v>0</v>
      </c>
      <c r="DR631" s="3">
        <f t="shared" si="361"/>
        <v>0</v>
      </c>
      <c r="DS631" s="3">
        <f t="shared" si="361"/>
        <v>0</v>
      </c>
      <c r="DT631" s="3">
        <f t="shared" si="361"/>
        <v>0</v>
      </c>
      <c r="DU631" s="3">
        <f t="shared" si="361"/>
        <v>0</v>
      </c>
      <c r="DV631" s="3">
        <f t="shared" si="361"/>
        <v>0</v>
      </c>
      <c r="DW631" s="3">
        <f t="shared" si="361"/>
        <v>0</v>
      </c>
      <c r="DX631" s="3">
        <f t="shared" si="361"/>
        <v>0</v>
      </c>
      <c r="DY631" s="3">
        <f t="shared" si="361"/>
        <v>0</v>
      </c>
      <c r="DZ631" s="3">
        <f t="shared" si="361"/>
        <v>0</v>
      </c>
      <c r="EA631" s="3">
        <f t="shared" si="361"/>
        <v>0</v>
      </c>
      <c r="EB631" s="3">
        <f t="shared" si="361"/>
        <v>0</v>
      </c>
      <c r="EC631" s="3">
        <f t="shared" si="361"/>
        <v>0</v>
      </c>
      <c r="ED631" s="3">
        <f t="shared" si="361"/>
        <v>0</v>
      </c>
      <c r="EE631" s="3">
        <f t="shared" si="361"/>
        <v>0</v>
      </c>
      <c r="EF631" s="3">
        <f t="shared" si="361"/>
        <v>0</v>
      </c>
      <c r="EG631" s="3">
        <f t="shared" si="361"/>
        <v>0</v>
      </c>
      <c r="EH631" s="3">
        <f t="shared" si="361"/>
        <v>0</v>
      </c>
      <c r="EI631" s="3">
        <f t="shared" si="361"/>
        <v>0</v>
      </c>
      <c r="EJ631" s="3">
        <f t="shared" si="361"/>
        <v>0</v>
      </c>
      <c r="EK631" s="3">
        <f t="shared" si="361"/>
        <v>0</v>
      </c>
      <c r="EL631" s="3">
        <f t="shared" si="361"/>
        <v>0</v>
      </c>
      <c r="EM631" s="3">
        <f t="shared" ref="EM631:FR631" si="362">EM647</f>
        <v>0</v>
      </c>
      <c r="EN631" s="3">
        <f t="shared" si="362"/>
        <v>0</v>
      </c>
      <c r="EO631" s="3">
        <f t="shared" si="362"/>
        <v>0</v>
      </c>
      <c r="EP631" s="3">
        <f t="shared" si="362"/>
        <v>0</v>
      </c>
      <c r="EQ631" s="3">
        <f t="shared" si="362"/>
        <v>0</v>
      </c>
      <c r="ER631" s="3">
        <f t="shared" si="362"/>
        <v>0</v>
      </c>
      <c r="ES631" s="3">
        <f t="shared" si="362"/>
        <v>0</v>
      </c>
      <c r="ET631" s="3">
        <f t="shared" si="362"/>
        <v>0</v>
      </c>
      <c r="EU631" s="3">
        <f t="shared" si="362"/>
        <v>0</v>
      </c>
      <c r="EV631" s="3">
        <f t="shared" si="362"/>
        <v>0</v>
      </c>
      <c r="EW631" s="3">
        <f t="shared" si="362"/>
        <v>0</v>
      </c>
      <c r="EX631" s="3">
        <f t="shared" si="362"/>
        <v>0</v>
      </c>
      <c r="EY631" s="3">
        <f t="shared" si="362"/>
        <v>0</v>
      </c>
      <c r="EZ631" s="3">
        <f t="shared" si="362"/>
        <v>0</v>
      </c>
      <c r="FA631" s="3">
        <f t="shared" si="362"/>
        <v>0</v>
      </c>
      <c r="FB631" s="3">
        <f t="shared" si="362"/>
        <v>0</v>
      </c>
      <c r="FC631" s="3">
        <f t="shared" si="362"/>
        <v>0</v>
      </c>
      <c r="FD631" s="3">
        <f t="shared" si="362"/>
        <v>0</v>
      </c>
      <c r="FE631" s="3">
        <f t="shared" si="362"/>
        <v>0</v>
      </c>
      <c r="FF631" s="3">
        <f t="shared" si="362"/>
        <v>0</v>
      </c>
      <c r="FG631" s="3">
        <f t="shared" si="362"/>
        <v>0</v>
      </c>
      <c r="FH631" s="3">
        <f t="shared" si="362"/>
        <v>0</v>
      </c>
      <c r="FI631" s="3">
        <f t="shared" si="362"/>
        <v>0</v>
      </c>
      <c r="FJ631" s="3">
        <f t="shared" si="362"/>
        <v>0</v>
      </c>
      <c r="FK631" s="3">
        <f t="shared" si="362"/>
        <v>0</v>
      </c>
      <c r="FL631" s="3">
        <f t="shared" si="362"/>
        <v>0</v>
      </c>
      <c r="FM631" s="3">
        <f t="shared" si="362"/>
        <v>0</v>
      </c>
      <c r="FN631" s="3">
        <f t="shared" si="362"/>
        <v>0</v>
      </c>
      <c r="FO631" s="3">
        <f t="shared" si="362"/>
        <v>0</v>
      </c>
      <c r="FP631" s="3">
        <f t="shared" si="362"/>
        <v>0</v>
      </c>
      <c r="FQ631" s="3">
        <f t="shared" si="362"/>
        <v>0</v>
      </c>
      <c r="FR631" s="3">
        <f t="shared" si="362"/>
        <v>0</v>
      </c>
      <c r="FS631" s="3">
        <f t="shared" ref="FS631:GX631" si="363">FS647</f>
        <v>0</v>
      </c>
      <c r="FT631" s="3">
        <f t="shared" si="363"/>
        <v>0</v>
      </c>
      <c r="FU631" s="3">
        <f t="shared" si="363"/>
        <v>0</v>
      </c>
      <c r="FV631" s="3">
        <f t="shared" si="363"/>
        <v>0</v>
      </c>
      <c r="FW631" s="3">
        <f t="shared" si="363"/>
        <v>0</v>
      </c>
      <c r="FX631" s="3">
        <f t="shared" si="363"/>
        <v>0</v>
      </c>
      <c r="FY631" s="3">
        <f t="shared" si="363"/>
        <v>0</v>
      </c>
      <c r="FZ631" s="3">
        <f t="shared" si="363"/>
        <v>0</v>
      </c>
      <c r="GA631" s="3">
        <f t="shared" si="363"/>
        <v>0</v>
      </c>
      <c r="GB631" s="3">
        <f t="shared" si="363"/>
        <v>0</v>
      </c>
      <c r="GC631" s="3">
        <f t="shared" si="363"/>
        <v>0</v>
      </c>
      <c r="GD631" s="3">
        <f t="shared" si="363"/>
        <v>0</v>
      </c>
      <c r="GE631" s="3">
        <f t="shared" si="363"/>
        <v>0</v>
      </c>
      <c r="GF631" s="3">
        <f t="shared" si="363"/>
        <v>0</v>
      </c>
      <c r="GG631" s="3">
        <f t="shared" si="363"/>
        <v>0</v>
      </c>
      <c r="GH631" s="3">
        <f t="shared" si="363"/>
        <v>0</v>
      </c>
      <c r="GI631" s="3">
        <f t="shared" si="363"/>
        <v>0</v>
      </c>
      <c r="GJ631" s="3">
        <f t="shared" si="363"/>
        <v>0</v>
      </c>
      <c r="GK631" s="3">
        <f t="shared" si="363"/>
        <v>0</v>
      </c>
      <c r="GL631" s="3">
        <f t="shared" si="363"/>
        <v>0</v>
      </c>
      <c r="GM631" s="3">
        <f t="shared" si="363"/>
        <v>0</v>
      </c>
      <c r="GN631" s="3">
        <f t="shared" si="363"/>
        <v>0</v>
      </c>
      <c r="GO631" s="3">
        <f t="shared" si="363"/>
        <v>0</v>
      </c>
      <c r="GP631" s="3">
        <f t="shared" si="363"/>
        <v>0</v>
      </c>
      <c r="GQ631" s="3">
        <f t="shared" si="363"/>
        <v>0</v>
      </c>
      <c r="GR631" s="3">
        <f t="shared" si="363"/>
        <v>0</v>
      </c>
      <c r="GS631" s="3">
        <f t="shared" si="363"/>
        <v>0</v>
      </c>
      <c r="GT631" s="3">
        <f t="shared" si="363"/>
        <v>0</v>
      </c>
      <c r="GU631" s="3">
        <f t="shared" si="363"/>
        <v>0</v>
      </c>
      <c r="GV631" s="3">
        <f t="shared" si="363"/>
        <v>0</v>
      </c>
      <c r="GW631" s="3">
        <f t="shared" si="363"/>
        <v>0</v>
      </c>
      <c r="GX631" s="3">
        <f t="shared" si="363"/>
        <v>0</v>
      </c>
    </row>
    <row r="633" spans="1:245" x14ac:dyDescent="0.2">
      <c r="A633">
        <v>17</v>
      </c>
      <c r="B633">
        <v>1</v>
      </c>
      <c r="C633">
        <f>ROW(SmtRes!A115)</f>
        <v>115</v>
      </c>
      <c r="D633">
        <f>ROW(EtalonRes!A115)</f>
        <v>115</v>
      </c>
      <c r="E633" t="s">
        <v>240</v>
      </c>
      <c r="F633" t="s">
        <v>161</v>
      </c>
      <c r="G633" t="s">
        <v>162</v>
      </c>
      <c r="H633" t="s">
        <v>18</v>
      </c>
      <c r="I633">
        <f>ROUND(86.7*0.7/100,9)</f>
        <v>0.6069</v>
      </c>
      <c r="J633">
        <v>0</v>
      </c>
      <c r="K633">
        <f>ROUND(86.7*0.7/100,9)</f>
        <v>0.6069</v>
      </c>
      <c r="O633">
        <f t="shared" ref="O633:O645" si="364">ROUND(CP633,2)</f>
        <v>153.08000000000001</v>
      </c>
      <c r="P633">
        <f t="shared" ref="P633:P645" si="365">ROUND(CQ633*I633,2)</f>
        <v>60.96</v>
      </c>
      <c r="Q633">
        <f t="shared" ref="Q633:Q645" si="366">ROUND(CR633*I633,2)</f>
        <v>10.63</v>
      </c>
      <c r="R633">
        <f t="shared" ref="R633:R645" si="367">ROUND(CS633*I633,2)</f>
        <v>0.17</v>
      </c>
      <c r="S633">
        <f t="shared" ref="S633:S645" si="368">ROUND(CT633*I633,2)</f>
        <v>81.489999999999995</v>
      </c>
      <c r="T633">
        <f t="shared" ref="T633:T645" si="369">ROUND(CU633*I633,2)</f>
        <v>0</v>
      </c>
      <c r="U633">
        <f t="shared" ref="U633:U645" si="370">CV633*I633</f>
        <v>0.29131199999999996</v>
      </c>
      <c r="V633">
        <f t="shared" ref="V633:V645" si="371">CW633*I633</f>
        <v>0</v>
      </c>
      <c r="W633">
        <f t="shared" ref="W633:W645" si="372">ROUND(CX633*I633,2)</f>
        <v>0</v>
      </c>
      <c r="X633">
        <f t="shared" ref="X633:X645" si="373">ROUND(CY633,2)</f>
        <v>57.04</v>
      </c>
      <c r="Y633">
        <f t="shared" ref="Y633:Y645" si="374">ROUND(CZ633,2)</f>
        <v>8.15</v>
      </c>
      <c r="AA633">
        <v>75522059</v>
      </c>
      <c r="AB633">
        <f t="shared" ref="AB633:AB645" si="375">ROUND((AC633+AD633+AF633),6)</f>
        <v>252.24</v>
      </c>
      <c r="AC633">
        <f>ROUND(((ES633*4)),6)</f>
        <v>100.44</v>
      </c>
      <c r="AD633">
        <f>ROUND(((((ET633*4))-((EU633*4)))+AE633),6)</f>
        <v>17.52</v>
      </c>
      <c r="AE633">
        <f>ROUND(((EU633*4)),6)</f>
        <v>0.28000000000000003</v>
      </c>
      <c r="AF633">
        <f>ROUND(((EV633*4)),6)</f>
        <v>134.28</v>
      </c>
      <c r="AG633">
        <f t="shared" ref="AG633:AG645" si="376">ROUND((AP633),6)</f>
        <v>0</v>
      </c>
      <c r="AH633">
        <f>((EW633*4))</f>
        <v>0.48</v>
      </c>
      <c r="AI633">
        <f>((EX633*4))</f>
        <v>0</v>
      </c>
      <c r="AJ633">
        <f t="shared" ref="AJ633:AJ645" si="377">(AS633)</f>
        <v>0</v>
      </c>
      <c r="AK633">
        <v>63.06</v>
      </c>
      <c r="AL633">
        <v>25.11</v>
      </c>
      <c r="AM633">
        <v>4.38</v>
      </c>
      <c r="AN633">
        <v>7.0000000000000007E-2</v>
      </c>
      <c r="AO633">
        <v>33.57</v>
      </c>
      <c r="AP633">
        <v>0</v>
      </c>
      <c r="AQ633">
        <v>0.12</v>
      </c>
      <c r="AR633">
        <v>0</v>
      </c>
      <c r="AS633">
        <v>0</v>
      </c>
      <c r="AT633">
        <v>70</v>
      </c>
      <c r="AU633">
        <v>10</v>
      </c>
      <c r="AV633">
        <v>1</v>
      </c>
      <c r="AW633">
        <v>1</v>
      </c>
      <c r="AZ633">
        <v>1</v>
      </c>
      <c r="BA633">
        <v>1</v>
      </c>
      <c r="BB633">
        <v>1</v>
      </c>
      <c r="BC633">
        <v>1</v>
      </c>
      <c r="BD633" t="s">
        <v>3</v>
      </c>
      <c r="BE633" t="s">
        <v>3</v>
      </c>
      <c r="BF633" t="s">
        <v>3</v>
      </c>
      <c r="BG633" t="s">
        <v>3</v>
      </c>
      <c r="BH633">
        <v>0</v>
      </c>
      <c r="BI633">
        <v>4</v>
      </c>
      <c r="BJ633" t="s">
        <v>163</v>
      </c>
      <c r="BM633">
        <v>0</v>
      </c>
      <c r="BN633">
        <v>0</v>
      </c>
      <c r="BO633" t="s">
        <v>3</v>
      </c>
      <c r="BP633">
        <v>0</v>
      </c>
      <c r="BQ633">
        <v>1</v>
      </c>
      <c r="BR633">
        <v>0</v>
      </c>
      <c r="BS633">
        <v>1</v>
      </c>
      <c r="BT633">
        <v>1</v>
      </c>
      <c r="BU633">
        <v>1</v>
      </c>
      <c r="BV633">
        <v>1</v>
      </c>
      <c r="BW633">
        <v>1</v>
      </c>
      <c r="BX633">
        <v>1</v>
      </c>
      <c r="BY633" t="s">
        <v>3</v>
      </c>
      <c r="BZ633">
        <v>70</v>
      </c>
      <c r="CA633">
        <v>10</v>
      </c>
      <c r="CB633" t="s">
        <v>3</v>
      </c>
      <c r="CE633">
        <v>0</v>
      </c>
      <c r="CF633">
        <v>0</v>
      </c>
      <c r="CG633">
        <v>0</v>
      </c>
      <c r="CM633">
        <v>0</v>
      </c>
      <c r="CN633" t="s">
        <v>3</v>
      </c>
      <c r="CO633">
        <v>0</v>
      </c>
      <c r="CP633">
        <f t="shared" ref="CP633:CP645" si="378">(P633+Q633+S633)</f>
        <v>153.07999999999998</v>
      </c>
      <c r="CQ633">
        <f t="shared" ref="CQ633:CQ645" si="379">(AC633*BC633*AW633)</f>
        <v>100.44</v>
      </c>
      <c r="CR633">
        <f>(((((ET633*4))*BB633-((EU633*4))*BS633)+AE633*BS633)*AV633)</f>
        <v>17.52</v>
      </c>
      <c r="CS633">
        <f t="shared" ref="CS633:CS645" si="380">(AE633*BS633*AV633)</f>
        <v>0.28000000000000003</v>
      </c>
      <c r="CT633">
        <f t="shared" ref="CT633:CT645" si="381">(AF633*BA633*AV633)</f>
        <v>134.28</v>
      </c>
      <c r="CU633">
        <f t="shared" ref="CU633:CU645" si="382">AG633</f>
        <v>0</v>
      </c>
      <c r="CV633">
        <f t="shared" ref="CV633:CV645" si="383">(AH633*AV633)</f>
        <v>0.48</v>
      </c>
      <c r="CW633">
        <f t="shared" ref="CW633:CW645" si="384">AI633</f>
        <v>0</v>
      </c>
      <c r="CX633">
        <f t="shared" ref="CX633:CX645" si="385">AJ633</f>
        <v>0</v>
      </c>
      <c r="CY633">
        <f t="shared" ref="CY633:CY645" si="386">((S633*BZ633)/100)</f>
        <v>57.042999999999992</v>
      </c>
      <c r="CZ633">
        <f t="shared" ref="CZ633:CZ645" si="387">((S633*CA633)/100)</f>
        <v>8.1489999999999991</v>
      </c>
      <c r="DC633" t="s">
        <v>3</v>
      </c>
      <c r="DD633" t="s">
        <v>232</v>
      </c>
      <c r="DE633" t="s">
        <v>232</v>
      </c>
      <c r="DF633" t="s">
        <v>232</v>
      </c>
      <c r="DG633" t="s">
        <v>232</v>
      </c>
      <c r="DH633" t="s">
        <v>3</v>
      </c>
      <c r="DI633" t="s">
        <v>232</v>
      </c>
      <c r="DJ633" t="s">
        <v>232</v>
      </c>
      <c r="DK633" t="s">
        <v>3</v>
      </c>
      <c r="DL633" t="s">
        <v>3</v>
      </c>
      <c r="DM633" t="s">
        <v>3</v>
      </c>
      <c r="DN633">
        <v>0</v>
      </c>
      <c r="DO633">
        <v>0</v>
      </c>
      <c r="DP633">
        <v>1</v>
      </c>
      <c r="DQ633">
        <v>1</v>
      </c>
      <c r="DU633">
        <v>1005</v>
      </c>
      <c r="DV633" t="s">
        <v>18</v>
      </c>
      <c r="DW633" t="s">
        <v>18</v>
      </c>
      <c r="DX633">
        <v>100</v>
      </c>
      <c r="DZ633" t="s">
        <v>3</v>
      </c>
      <c r="EA633" t="s">
        <v>3</v>
      </c>
      <c r="EB633" t="s">
        <v>3</v>
      </c>
      <c r="EC633" t="s">
        <v>3</v>
      </c>
      <c r="EE633">
        <v>75226705</v>
      </c>
      <c r="EF633">
        <v>1</v>
      </c>
      <c r="EG633" t="s">
        <v>21</v>
      </c>
      <c r="EH633">
        <v>0</v>
      </c>
      <c r="EI633" t="s">
        <v>3</v>
      </c>
      <c r="EJ633">
        <v>4</v>
      </c>
      <c r="EK633">
        <v>0</v>
      </c>
      <c r="EL633" t="s">
        <v>22</v>
      </c>
      <c r="EM633" t="s">
        <v>23</v>
      </c>
      <c r="EO633" t="s">
        <v>3</v>
      </c>
      <c r="EQ633">
        <v>0</v>
      </c>
      <c r="ER633">
        <v>63.06</v>
      </c>
      <c r="ES633">
        <v>25.11</v>
      </c>
      <c r="ET633">
        <v>4.38</v>
      </c>
      <c r="EU633">
        <v>7.0000000000000007E-2</v>
      </c>
      <c r="EV633">
        <v>33.57</v>
      </c>
      <c r="EW633">
        <v>0.12</v>
      </c>
      <c r="EX633">
        <v>0</v>
      </c>
      <c r="EY633">
        <v>0</v>
      </c>
      <c r="FQ633">
        <v>0</v>
      </c>
      <c r="FR633">
        <f t="shared" ref="FR633:FR645" si="388">ROUND(IF(BI633=3,GM633,0),2)</f>
        <v>0</v>
      </c>
      <c r="FS633">
        <v>0</v>
      </c>
      <c r="FX633">
        <v>70</v>
      </c>
      <c r="FY633">
        <v>10</v>
      </c>
      <c r="GA633" t="s">
        <v>3</v>
      </c>
      <c r="GD633">
        <v>0</v>
      </c>
      <c r="GF633">
        <v>231769211</v>
      </c>
      <c r="GG633">
        <v>2</v>
      </c>
      <c r="GH633">
        <v>1</v>
      </c>
      <c r="GI633">
        <v>-2</v>
      </c>
      <c r="GJ633">
        <v>0</v>
      </c>
      <c r="GK633">
        <f>ROUND(R633*(R12)/100,2)</f>
        <v>0.18</v>
      </c>
      <c r="GL633">
        <f t="shared" ref="GL633:GL645" si="389">ROUND(IF(AND(BH633=3,BI633=3,FS633&lt;&gt;0),P633,0),2)</f>
        <v>0</v>
      </c>
      <c r="GM633">
        <f t="shared" ref="GM633:GM645" si="390">ROUND(O633+X633+Y633+GK633,2)+GX633</f>
        <v>218.45</v>
      </c>
      <c r="GN633">
        <f t="shared" ref="GN633:GN645" si="391">IF(OR(BI633=0,BI633=1),GM633-GX633,0)</f>
        <v>0</v>
      </c>
      <c r="GO633">
        <f t="shared" ref="GO633:GO645" si="392">IF(BI633=2,GM633-GX633,0)</f>
        <v>0</v>
      </c>
      <c r="GP633">
        <f t="shared" ref="GP633:GP645" si="393">IF(BI633=4,GM633-GX633,0)</f>
        <v>218.45</v>
      </c>
      <c r="GR633">
        <v>0</v>
      </c>
      <c r="GS633">
        <v>3</v>
      </c>
      <c r="GT633">
        <v>0</v>
      </c>
      <c r="GU633" t="s">
        <v>3</v>
      </c>
      <c r="GV633">
        <f t="shared" ref="GV633:GV645" si="394">ROUND((GT633),6)</f>
        <v>0</v>
      </c>
      <c r="GW633">
        <v>1</v>
      </c>
      <c r="GX633">
        <f t="shared" ref="GX633:GX645" si="395">ROUND(HC633*I633,2)</f>
        <v>0</v>
      </c>
      <c r="HA633">
        <v>0</v>
      </c>
      <c r="HB633">
        <v>0</v>
      </c>
      <c r="HC633">
        <f t="shared" ref="HC633:HC645" si="396">GV633*GW633</f>
        <v>0</v>
      </c>
      <c r="HE633" t="s">
        <v>3</v>
      </c>
      <c r="HF633" t="s">
        <v>3</v>
      </c>
      <c r="HM633" t="s">
        <v>3</v>
      </c>
      <c r="HN633" t="s">
        <v>3</v>
      </c>
      <c r="HO633" t="s">
        <v>3</v>
      </c>
      <c r="HP633" t="s">
        <v>3</v>
      </c>
      <c r="HQ633" t="s">
        <v>3</v>
      </c>
      <c r="IK633">
        <v>0</v>
      </c>
    </row>
    <row r="634" spans="1:245" x14ac:dyDescent="0.2">
      <c r="A634">
        <v>18</v>
      </c>
      <c r="B634">
        <v>1</v>
      </c>
      <c r="C634">
        <v>115</v>
      </c>
      <c r="E634" t="s">
        <v>241</v>
      </c>
      <c r="F634" t="s">
        <v>25</v>
      </c>
      <c r="G634" t="s">
        <v>26</v>
      </c>
      <c r="H634" t="s">
        <v>27</v>
      </c>
      <c r="I634">
        <f>I633*J634</f>
        <v>-3.2044320000000001E-2</v>
      </c>
      <c r="J634">
        <v>-5.28E-2</v>
      </c>
      <c r="K634">
        <v>-1.32E-2</v>
      </c>
      <c r="O634">
        <f t="shared" si="364"/>
        <v>-1.6</v>
      </c>
      <c r="P634">
        <f t="shared" si="365"/>
        <v>-1.6</v>
      </c>
      <c r="Q634">
        <f t="shared" si="366"/>
        <v>0</v>
      </c>
      <c r="R634">
        <f t="shared" si="367"/>
        <v>0</v>
      </c>
      <c r="S634">
        <f t="shared" si="368"/>
        <v>0</v>
      </c>
      <c r="T634">
        <f t="shared" si="369"/>
        <v>0</v>
      </c>
      <c r="U634">
        <f t="shared" si="370"/>
        <v>0</v>
      </c>
      <c r="V634">
        <f t="shared" si="371"/>
        <v>0</v>
      </c>
      <c r="W634">
        <f t="shared" si="372"/>
        <v>0</v>
      </c>
      <c r="X634">
        <f t="shared" si="373"/>
        <v>0</v>
      </c>
      <c r="Y634">
        <f t="shared" si="374"/>
        <v>0</v>
      </c>
      <c r="AA634">
        <v>75522059</v>
      </c>
      <c r="AB634">
        <f t="shared" si="375"/>
        <v>49.83</v>
      </c>
      <c r="AC634">
        <f>ROUND((ES634),6)</f>
        <v>49.83</v>
      </c>
      <c r="AD634">
        <f>ROUND((((ET634)-(EU634))+AE634),6)</f>
        <v>0</v>
      </c>
      <c r="AE634">
        <f>ROUND((EU634),6)</f>
        <v>0</v>
      </c>
      <c r="AF634">
        <f>ROUND((EV634),6)</f>
        <v>0</v>
      </c>
      <c r="AG634">
        <f t="shared" si="376"/>
        <v>0</v>
      </c>
      <c r="AH634">
        <f>(EW634)</f>
        <v>0</v>
      </c>
      <c r="AI634">
        <f>(EX634)</f>
        <v>0</v>
      </c>
      <c r="AJ634">
        <f t="shared" si="377"/>
        <v>0</v>
      </c>
      <c r="AK634">
        <v>49.83</v>
      </c>
      <c r="AL634">
        <v>49.83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  <c r="AS634">
        <v>0</v>
      </c>
      <c r="AT634">
        <v>70</v>
      </c>
      <c r="AU634">
        <v>10</v>
      </c>
      <c r="AV634">
        <v>1</v>
      </c>
      <c r="AW634">
        <v>1</v>
      </c>
      <c r="AZ634">
        <v>1</v>
      </c>
      <c r="BA634">
        <v>1</v>
      </c>
      <c r="BB634">
        <v>1</v>
      </c>
      <c r="BC634">
        <v>1</v>
      </c>
      <c r="BD634" t="s">
        <v>3</v>
      </c>
      <c r="BE634" t="s">
        <v>3</v>
      </c>
      <c r="BF634" t="s">
        <v>3</v>
      </c>
      <c r="BG634" t="s">
        <v>3</v>
      </c>
      <c r="BH634">
        <v>3</v>
      </c>
      <c r="BI634">
        <v>4</v>
      </c>
      <c r="BJ634" t="s">
        <v>28</v>
      </c>
      <c r="BM634">
        <v>0</v>
      </c>
      <c r="BN634">
        <v>0</v>
      </c>
      <c r="BO634" t="s">
        <v>3</v>
      </c>
      <c r="BP634">
        <v>0</v>
      </c>
      <c r="BQ634">
        <v>1</v>
      </c>
      <c r="BR634">
        <v>1</v>
      </c>
      <c r="BS634">
        <v>1</v>
      </c>
      <c r="BT634">
        <v>1</v>
      </c>
      <c r="BU634">
        <v>1</v>
      </c>
      <c r="BV634">
        <v>1</v>
      </c>
      <c r="BW634">
        <v>1</v>
      </c>
      <c r="BX634">
        <v>1</v>
      </c>
      <c r="BY634" t="s">
        <v>3</v>
      </c>
      <c r="BZ634">
        <v>70</v>
      </c>
      <c r="CA634">
        <v>10</v>
      </c>
      <c r="CB634" t="s">
        <v>3</v>
      </c>
      <c r="CE634">
        <v>0</v>
      </c>
      <c r="CF634">
        <v>0</v>
      </c>
      <c r="CG634">
        <v>0</v>
      </c>
      <c r="CM634">
        <v>0</v>
      </c>
      <c r="CN634" t="s">
        <v>3</v>
      </c>
      <c r="CO634">
        <v>0</v>
      </c>
      <c r="CP634">
        <f t="shared" si="378"/>
        <v>-1.6</v>
      </c>
      <c r="CQ634">
        <f t="shared" si="379"/>
        <v>49.83</v>
      </c>
      <c r="CR634">
        <f>((((ET634)*BB634-(EU634)*BS634)+AE634*BS634)*AV634)</f>
        <v>0</v>
      </c>
      <c r="CS634">
        <f t="shared" si="380"/>
        <v>0</v>
      </c>
      <c r="CT634">
        <f t="shared" si="381"/>
        <v>0</v>
      </c>
      <c r="CU634">
        <f t="shared" si="382"/>
        <v>0</v>
      </c>
      <c r="CV634">
        <f t="shared" si="383"/>
        <v>0</v>
      </c>
      <c r="CW634">
        <f t="shared" si="384"/>
        <v>0</v>
      </c>
      <c r="CX634">
        <f t="shared" si="385"/>
        <v>0</v>
      </c>
      <c r="CY634">
        <f t="shared" si="386"/>
        <v>0</v>
      </c>
      <c r="CZ634">
        <f t="shared" si="387"/>
        <v>0</v>
      </c>
      <c r="DC634" t="s">
        <v>3</v>
      </c>
      <c r="DD634" t="s">
        <v>3</v>
      </c>
      <c r="DE634" t="s">
        <v>3</v>
      </c>
      <c r="DF634" t="s">
        <v>3</v>
      </c>
      <c r="DG634" t="s">
        <v>3</v>
      </c>
      <c r="DH634" t="s">
        <v>3</v>
      </c>
      <c r="DI634" t="s">
        <v>3</v>
      </c>
      <c r="DJ634" t="s">
        <v>3</v>
      </c>
      <c r="DK634" t="s">
        <v>3</v>
      </c>
      <c r="DL634" t="s">
        <v>3</v>
      </c>
      <c r="DM634" t="s">
        <v>3</v>
      </c>
      <c r="DN634">
        <v>0</v>
      </c>
      <c r="DO634">
        <v>0</v>
      </c>
      <c r="DP634">
        <v>1</v>
      </c>
      <c r="DQ634">
        <v>1</v>
      </c>
      <c r="DU634">
        <v>1007</v>
      </c>
      <c r="DV634" t="s">
        <v>27</v>
      </c>
      <c r="DW634" t="s">
        <v>27</v>
      </c>
      <c r="DX634">
        <v>1</v>
      </c>
      <c r="DZ634" t="s">
        <v>3</v>
      </c>
      <c r="EA634" t="s">
        <v>3</v>
      </c>
      <c r="EB634" t="s">
        <v>3</v>
      </c>
      <c r="EC634" t="s">
        <v>3</v>
      </c>
      <c r="EE634">
        <v>75226705</v>
      </c>
      <c r="EF634">
        <v>1</v>
      </c>
      <c r="EG634" t="s">
        <v>21</v>
      </c>
      <c r="EH634">
        <v>0</v>
      </c>
      <c r="EI634" t="s">
        <v>3</v>
      </c>
      <c r="EJ634">
        <v>4</v>
      </c>
      <c r="EK634">
        <v>0</v>
      </c>
      <c r="EL634" t="s">
        <v>22</v>
      </c>
      <c r="EM634" t="s">
        <v>23</v>
      </c>
      <c r="EO634" t="s">
        <v>3</v>
      </c>
      <c r="EQ634">
        <v>0</v>
      </c>
      <c r="ER634">
        <v>49.83</v>
      </c>
      <c r="ES634">
        <v>49.83</v>
      </c>
      <c r="ET634">
        <v>0</v>
      </c>
      <c r="EU634">
        <v>0</v>
      </c>
      <c r="EV634">
        <v>0</v>
      </c>
      <c r="EW634">
        <v>0</v>
      </c>
      <c r="EX634">
        <v>0</v>
      </c>
      <c r="FQ634">
        <v>0</v>
      </c>
      <c r="FR634">
        <f t="shared" si="388"/>
        <v>0</v>
      </c>
      <c r="FS634">
        <v>0</v>
      </c>
      <c r="FX634">
        <v>70</v>
      </c>
      <c r="FY634">
        <v>10</v>
      </c>
      <c r="GA634" t="s">
        <v>3</v>
      </c>
      <c r="GD634">
        <v>0</v>
      </c>
      <c r="GF634">
        <v>973433911</v>
      </c>
      <c r="GG634">
        <v>2</v>
      </c>
      <c r="GH634">
        <v>1</v>
      </c>
      <c r="GI634">
        <v>-2</v>
      </c>
      <c r="GJ634">
        <v>0</v>
      </c>
      <c r="GK634">
        <f>ROUND(R634*(R12)/100,2)</f>
        <v>0</v>
      </c>
      <c r="GL634">
        <f t="shared" si="389"/>
        <v>0</v>
      </c>
      <c r="GM634">
        <f t="shared" si="390"/>
        <v>-1.6</v>
      </c>
      <c r="GN634">
        <f t="shared" si="391"/>
        <v>0</v>
      </c>
      <c r="GO634">
        <f t="shared" si="392"/>
        <v>0</v>
      </c>
      <c r="GP634">
        <f t="shared" si="393"/>
        <v>-1.6</v>
      </c>
      <c r="GR634">
        <v>0</v>
      </c>
      <c r="GS634">
        <v>3</v>
      </c>
      <c r="GT634">
        <v>0</v>
      </c>
      <c r="GU634" t="s">
        <v>3</v>
      </c>
      <c r="GV634">
        <f t="shared" si="394"/>
        <v>0</v>
      </c>
      <c r="GW634">
        <v>1</v>
      </c>
      <c r="GX634">
        <f t="shared" si="395"/>
        <v>0</v>
      </c>
      <c r="HA634">
        <v>0</v>
      </c>
      <c r="HB634">
        <v>0</v>
      </c>
      <c r="HC634">
        <f t="shared" si="396"/>
        <v>0</v>
      </c>
      <c r="HE634" t="s">
        <v>3</v>
      </c>
      <c r="HF634" t="s">
        <v>3</v>
      </c>
      <c r="HM634" t="s">
        <v>232</v>
      </c>
      <c r="HN634" t="s">
        <v>3</v>
      </c>
      <c r="HO634" t="s">
        <v>3</v>
      </c>
      <c r="HP634" t="s">
        <v>3</v>
      </c>
      <c r="HQ634" t="s">
        <v>3</v>
      </c>
      <c r="IK634">
        <v>0</v>
      </c>
    </row>
    <row r="635" spans="1:245" x14ac:dyDescent="0.2">
      <c r="A635">
        <v>17</v>
      </c>
      <c r="B635">
        <v>1</v>
      </c>
      <c r="C635">
        <f>ROW(SmtRes!A118)</f>
        <v>118</v>
      </c>
      <c r="D635">
        <f>ROW(EtalonRes!A118)</f>
        <v>118</v>
      </c>
      <c r="E635" t="s">
        <v>242</v>
      </c>
      <c r="F635" t="s">
        <v>103</v>
      </c>
      <c r="G635" t="s">
        <v>166</v>
      </c>
      <c r="H635" t="s">
        <v>18</v>
      </c>
      <c r="I635">
        <f>ROUND(86.7*0.3/100,9)</f>
        <v>0.2601</v>
      </c>
      <c r="J635">
        <v>0</v>
      </c>
      <c r="K635">
        <f>ROUND(86.7*0.3/100,9)</f>
        <v>0.2601</v>
      </c>
      <c r="O635">
        <f t="shared" si="364"/>
        <v>296.68</v>
      </c>
      <c r="P635">
        <f t="shared" si="365"/>
        <v>28.88</v>
      </c>
      <c r="Q635">
        <f t="shared" si="366"/>
        <v>0</v>
      </c>
      <c r="R635">
        <f t="shared" si="367"/>
        <v>0</v>
      </c>
      <c r="S635">
        <f t="shared" si="368"/>
        <v>267.8</v>
      </c>
      <c r="T635">
        <f t="shared" si="369"/>
        <v>0</v>
      </c>
      <c r="U635">
        <f t="shared" si="370"/>
        <v>0.95716800000000002</v>
      </c>
      <c r="V635">
        <f t="shared" si="371"/>
        <v>0</v>
      </c>
      <c r="W635">
        <f t="shared" si="372"/>
        <v>0</v>
      </c>
      <c r="X635">
        <f t="shared" si="373"/>
        <v>187.46</v>
      </c>
      <c r="Y635">
        <f t="shared" si="374"/>
        <v>26.78</v>
      </c>
      <c r="AA635">
        <v>75522059</v>
      </c>
      <c r="AB635">
        <f t="shared" si="375"/>
        <v>1140.6400000000001</v>
      </c>
      <c r="AC635">
        <f>ROUND(((ES635*4)),6)</f>
        <v>111.04</v>
      </c>
      <c r="AD635">
        <f>ROUND(((((ET635*4))-((EU635*4)))+AE635),6)</f>
        <v>0</v>
      </c>
      <c r="AE635">
        <f>ROUND(((EU635*4)),6)</f>
        <v>0</v>
      </c>
      <c r="AF635">
        <f>ROUND(((EV635*4)),6)</f>
        <v>1029.5999999999999</v>
      </c>
      <c r="AG635">
        <f t="shared" si="376"/>
        <v>0</v>
      </c>
      <c r="AH635">
        <f>((EW635*4))</f>
        <v>3.68</v>
      </c>
      <c r="AI635">
        <f>((EX635*4))</f>
        <v>0</v>
      </c>
      <c r="AJ635">
        <f t="shared" si="377"/>
        <v>0</v>
      </c>
      <c r="AK635">
        <v>285.16000000000003</v>
      </c>
      <c r="AL635">
        <v>27.76</v>
      </c>
      <c r="AM635">
        <v>0</v>
      </c>
      <c r="AN635">
        <v>0</v>
      </c>
      <c r="AO635">
        <v>257.39999999999998</v>
      </c>
      <c r="AP635">
        <v>0</v>
      </c>
      <c r="AQ635">
        <v>0.92</v>
      </c>
      <c r="AR635">
        <v>0</v>
      </c>
      <c r="AS635">
        <v>0</v>
      </c>
      <c r="AT635">
        <v>70</v>
      </c>
      <c r="AU635">
        <v>10</v>
      </c>
      <c r="AV635">
        <v>1</v>
      </c>
      <c r="AW635">
        <v>1</v>
      </c>
      <c r="AZ635">
        <v>1</v>
      </c>
      <c r="BA635">
        <v>1</v>
      </c>
      <c r="BB635">
        <v>1</v>
      </c>
      <c r="BC635">
        <v>1</v>
      </c>
      <c r="BD635" t="s">
        <v>3</v>
      </c>
      <c r="BE635" t="s">
        <v>3</v>
      </c>
      <c r="BF635" t="s">
        <v>3</v>
      </c>
      <c r="BG635" t="s">
        <v>3</v>
      </c>
      <c r="BH635">
        <v>0</v>
      </c>
      <c r="BI635">
        <v>4</v>
      </c>
      <c r="BJ635" t="s">
        <v>105</v>
      </c>
      <c r="BM635">
        <v>0</v>
      </c>
      <c r="BN635">
        <v>0</v>
      </c>
      <c r="BO635" t="s">
        <v>3</v>
      </c>
      <c r="BP635">
        <v>0</v>
      </c>
      <c r="BQ635">
        <v>1</v>
      </c>
      <c r="BR635">
        <v>0</v>
      </c>
      <c r="BS635">
        <v>1</v>
      </c>
      <c r="BT635">
        <v>1</v>
      </c>
      <c r="BU635">
        <v>1</v>
      </c>
      <c r="BV635">
        <v>1</v>
      </c>
      <c r="BW635">
        <v>1</v>
      </c>
      <c r="BX635">
        <v>1</v>
      </c>
      <c r="BY635" t="s">
        <v>3</v>
      </c>
      <c r="BZ635">
        <v>70</v>
      </c>
      <c r="CA635">
        <v>10</v>
      </c>
      <c r="CB635" t="s">
        <v>3</v>
      </c>
      <c r="CE635">
        <v>0</v>
      </c>
      <c r="CF635">
        <v>0</v>
      </c>
      <c r="CG635">
        <v>0</v>
      </c>
      <c r="CM635">
        <v>0</v>
      </c>
      <c r="CN635" t="s">
        <v>3</v>
      </c>
      <c r="CO635">
        <v>0</v>
      </c>
      <c r="CP635">
        <f t="shared" si="378"/>
        <v>296.68</v>
      </c>
      <c r="CQ635">
        <f t="shared" si="379"/>
        <v>111.04</v>
      </c>
      <c r="CR635">
        <f>(((((ET635*4))*BB635-((EU635*4))*BS635)+AE635*BS635)*AV635)</f>
        <v>0</v>
      </c>
      <c r="CS635">
        <f t="shared" si="380"/>
        <v>0</v>
      </c>
      <c r="CT635">
        <f t="shared" si="381"/>
        <v>1029.5999999999999</v>
      </c>
      <c r="CU635">
        <f t="shared" si="382"/>
        <v>0</v>
      </c>
      <c r="CV635">
        <f t="shared" si="383"/>
        <v>3.68</v>
      </c>
      <c r="CW635">
        <f t="shared" si="384"/>
        <v>0</v>
      </c>
      <c r="CX635">
        <f t="shared" si="385"/>
        <v>0</v>
      </c>
      <c r="CY635">
        <f t="shared" si="386"/>
        <v>187.46</v>
      </c>
      <c r="CZ635">
        <f t="shared" si="387"/>
        <v>26.78</v>
      </c>
      <c r="DC635" t="s">
        <v>3</v>
      </c>
      <c r="DD635" t="s">
        <v>232</v>
      </c>
      <c r="DE635" t="s">
        <v>232</v>
      </c>
      <c r="DF635" t="s">
        <v>232</v>
      </c>
      <c r="DG635" t="s">
        <v>232</v>
      </c>
      <c r="DH635" t="s">
        <v>3</v>
      </c>
      <c r="DI635" t="s">
        <v>232</v>
      </c>
      <c r="DJ635" t="s">
        <v>232</v>
      </c>
      <c r="DK635" t="s">
        <v>3</v>
      </c>
      <c r="DL635" t="s">
        <v>3</v>
      </c>
      <c r="DM635" t="s">
        <v>3</v>
      </c>
      <c r="DN635">
        <v>0</v>
      </c>
      <c r="DO635">
        <v>0</v>
      </c>
      <c r="DP635">
        <v>1</v>
      </c>
      <c r="DQ635">
        <v>1</v>
      </c>
      <c r="DU635">
        <v>1005</v>
      </c>
      <c r="DV635" t="s">
        <v>18</v>
      </c>
      <c r="DW635" t="s">
        <v>18</v>
      </c>
      <c r="DX635">
        <v>100</v>
      </c>
      <c r="DZ635" t="s">
        <v>3</v>
      </c>
      <c r="EA635" t="s">
        <v>3</v>
      </c>
      <c r="EB635" t="s">
        <v>3</v>
      </c>
      <c r="EC635" t="s">
        <v>3</v>
      </c>
      <c r="EE635">
        <v>75226705</v>
      </c>
      <c r="EF635">
        <v>1</v>
      </c>
      <c r="EG635" t="s">
        <v>21</v>
      </c>
      <c r="EH635">
        <v>0</v>
      </c>
      <c r="EI635" t="s">
        <v>3</v>
      </c>
      <c r="EJ635">
        <v>4</v>
      </c>
      <c r="EK635">
        <v>0</v>
      </c>
      <c r="EL635" t="s">
        <v>22</v>
      </c>
      <c r="EM635" t="s">
        <v>23</v>
      </c>
      <c r="EO635" t="s">
        <v>3</v>
      </c>
      <c r="EQ635">
        <v>0</v>
      </c>
      <c r="ER635">
        <v>285.16000000000003</v>
      </c>
      <c r="ES635">
        <v>27.76</v>
      </c>
      <c r="ET635">
        <v>0</v>
      </c>
      <c r="EU635">
        <v>0</v>
      </c>
      <c r="EV635">
        <v>257.39999999999998</v>
      </c>
      <c r="EW635">
        <v>0.92</v>
      </c>
      <c r="EX635">
        <v>0</v>
      </c>
      <c r="EY635">
        <v>0</v>
      </c>
      <c r="FQ635">
        <v>0</v>
      </c>
      <c r="FR635">
        <f t="shared" si="388"/>
        <v>0</v>
      </c>
      <c r="FS635">
        <v>0</v>
      </c>
      <c r="FX635">
        <v>70</v>
      </c>
      <c r="FY635">
        <v>10</v>
      </c>
      <c r="GA635" t="s">
        <v>3</v>
      </c>
      <c r="GD635">
        <v>0</v>
      </c>
      <c r="GF635">
        <v>1677547032</v>
      </c>
      <c r="GG635">
        <v>2</v>
      </c>
      <c r="GH635">
        <v>1</v>
      </c>
      <c r="GI635">
        <v>-2</v>
      </c>
      <c r="GJ635">
        <v>0</v>
      </c>
      <c r="GK635">
        <f>ROUND(R635*(R12)/100,2)</f>
        <v>0</v>
      </c>
      <c r="GL635">
        <f t="shared" si="389"/>
        <v>0</v>
      </c>
      <c r="GM635">
        <f t="shared" si="390"/>
        <v>510.92</v>
      </c>
      <c r="GN635">
        <f t="shared" si="391"/>
        <v>0</v>
      </c>
      <c r="GO635">
        <f t="shared" si="392"/>
        <v>0</v>
      </c>
      <c r="GP635">
        <f t="shared" si="393"/>
        <v>510.92</v>
      </c>
      <c r="GR635">
        <v>0</v>
      </c>
      <c r="GS635">
        <v>3</v>
      </c>
      <c r="GT635">
        <v>0</v>
      </c>
      <c r="GU635" t="s">
        <v>3</v>
      </c>
      <c r="GV635">
        <f t="shared" si="394"/>
        <v>0</v>
      </c>
      <c r="GW635">
        <v>1</v>
      </c>
      <c r="GX635">
        <f t="shared" si="395"/>
        <v>0</v>
      </c>
      <c r="HA635">
        <v>0</v>
      </c>
      <c r="HB635">
        <v>0</v>
      </c>
      <c r="HC635">
        <f t="shared" si="396"/>
        <v>0</v>
      </c>
      <c r="HE635" t="s">
        <v>3</v>
      </c>
      <c r="HF635" t="s">
        <v>3</v>
      </c>
      <c r="HM635" t="s">
        <v>3</v>
      </c>
      <c r="HN635" t="s">
        <v>3</v>
      </c>
      <c r="HO635" t="s">
        <v>3</v>
      </c>
      <c r="HP635" t="s">
        <v>3</v>
      </c>
      <c r="HQ635" t="s">
        <v>3</v>
      </c>
      <c r="IK635">
        <v>0</v>
      </c>
    </row>
    <row r="636" spans="1:245" x14ac:dyDescent="0.2">
      <c r="A636">
        <v>18</v>
      </c>
      <c r="B636">
        <v>1</v>
      </c>
      <c r="C636">
        <v>118</v>
      </c>
      <c r="E636" t="s">
        <v>243</v>
      </c>
      <c r="F636" t="s">
        <v>25</v>
      </c>
      <c r="G636" t="s">
        <v>26</v>
      </c>
      <c r="H636" t="s">
        <v>27</v>
      </c>
      <c r="I636">
        <f>I635*J636</f>
        <v>-1.0404E-2</v>
      </c>
      <c r="J636">
        <v>-0.04</v>
      </c>
      <c r="K636">
        <v>-0.01</v>
      </c>
      <c r="O636">
        <f t="shared" si="364"/>
        <v>-0.52</v>
      </c>
      <c r="P636">
        <f t="shared" si="365"/>
        <v>-0.52</v>
      </c>
      <c r="Q636">
        <f t="shared" si="366"/>
        <v>0</v>
      </c>
      <c r="R636">
        <f t="shared" si="367"/>
        <v>0</v>
      </c>
      <c r="S636">
        <f t="shared" si="368"/>
        <v>0</v>
      </c>
      <c r="T636">
        <f t="shared" si="369"/>
        <v>0</v>
      </c>
      <c r="U636">
        <f t="shared" si="370"/>
        <v>0</v>
      </c>
      <c r="V636">
        <f t="shared" si="371"/>
        <v>0</v>
      </c>
      <c r="W636">
        <f t="shared" si="372"/>
        <v>0</v>
      </c>
      <c r="X636">
        <f t="shared" si="373"/>
        <v>0</v>
      </c>
      <c r="Y636">
        <f t="shared" si="374"/>
        <v>0</v>
      </c>
      <c r="AA636">
        <v>75522059</v>
      </c>
      <c r="AB636">
        <f t="shared" si="375"/>
        <v>49.83</v>
      </c>
      <c r="AC636">
        <f>ROUND((ES636),6)</f>
        <v>49.83</v>
      </c>
      <c r="AD636">
        <f>ROUND((((ET636)-(EU636))+AE636),6)</f>
        <v>0</v>
      </c>
      <c r="AE636">
        <f>ROUND((EU636),6)</f>
        <v>0</v>
      </c>
      <c r="AF636">
        <f>ROUND((EV636),6)</f>
        <v>0</v>
      </c>
      <c r="AG636">
        <f t="shared" si="376"/>
        <v>0</v>
      </c>
      <c r="AH636">
        <f>(EW636)</f>
        <v>0</v>
      </c>
      <c r="AI636">
        <f>(EX636)</f>
        <v>0</v>
      </c>
      <c r="AJ636">
        <f t="shared" si="377"/>
        <v>0</v>
      </c>
      <c r="AK636">
        <v>49.83</v>
      </c>
      <c r="AL636">
        <v>49.83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  <c r="AS636">
        <v>0</v>
      </c>
      <c r="AT636">
        <v>70</v>
      </c>
      <c r="AU636">
        <v>10</v>
      </c>
      <c r="AV636">
        <v>1</v>
      </c>
      <c r="AW636">
        <v>1</v>
      </c>
      <c r="AZ636">
        <v>1</v>
      </c>
      <c r="BA636">
        <v>1</v>
      </c>
      <c r="BB636">
        <v>1</v>
      </c>
      <c r="BC636">
        <v>1</v>
      </c>
      <c r="BD636" t="s">
        <v>3</v>
      </c>
      <c r="BE636" t="s">
        <v>3</v>
      </c>
      <c r="BF636" t="s">
        <v>3</v>
      </c>
      <c r="BG636" t="s">
        <v>3</v>
      </c>
      <c r="BH636">
        <v>3</v>
      </c>
      <c r="BI636">
        <v>4</v>
      </c>
      <c r="BJ636" t="s">
        <v>28</v>
      </c>
      <c r="BM636">
        <v>0</v>
      </c>
      <c r="BN636">
        <v>0</v>
      </c>
      <c r="BO636" t="s">
        <v>3</v>
      </c>
      <c r="BP636">
        <v>0</v>
      </c>
      <c r="BQ636">
        <v>1</v>
      </c>
      <c r="BR636">
        <v>1</v>
      </c>
      <c r="BS636">
        <v>1</v>
      </c>
      <c r="BT636">
        <v>1</v>
      </c>
      <c r="BU636">
        <v>1</v>
      </c>
      <c r="BV636">
        <v>1</v>
      </c>
      <c r="BW636">
        <v>1</v>
      </c>
      <c r="BX636">
        <v>1</v>
      </c>
      <c r="BY636" t="s">
        <v>3</v>
      </c>
      <c r="BZ636">
        <v>70</v>
      </c>
      <c r="CA636">
        <v>10</v>
      </c>
      <c r="CB636" t="s">
        <v>3</v>
      </c>
      <c r="CE636">
        <v>0</v>
      </c>
      <c r="CF636">
        <v>0</v>
      </c>
      <c r="CG636">
        <v>0</v>
      </c>
      <c r="CM636">
        <v>0</v>
      </c>
      <c r="CN636" t="s">
        <v>3</v>
      </c>
      <c r="CO636">
        <v>0</v>
      </c>
      <c r="CP636">
        <f t="shared" si="378"/>
        <v>-0.52</v>
      </c>
      <c r="CQ636">
        <f t="shared" si="379"/>
        <v>49.83</v>
      </c>
      <c r="CR636">
        <f>((((ET636)*BB636-(EU636)*BS636)+AE636*BS636)*AV636)</f>
        <v>0</v>
      </c>
      <c r="CS636">
        <f t="shared" si="380"/>
        <v>0</v>
      </c>
      <c r="CT636">
        <f t="shared" si="381"/>
        <v>0</v>
      </c>
      <c r="CU636">
        <f t="shared" si="382"/>
        <v>0</v>
      </c>
      <c r="CV636">
        <f t="shared" si="383"/>
        <v>0</v>
      </c>
      <c r="CW636">
        <f t="shared" si="384"/>
        <v>0</v>
      </c>
      <c r="CX636">
        <f t="shared" si="385"/>
        <v>0</v>
      </c>
      <c r="CY636">
        <f t="shared" si="386"/>
        <v>0</v>
      </c>
      <c r="CZ636">
        <f t="shared" si="387"/>
        <v>0</v>
      </c>
      <c r="DC636" t="s">
        <v>3</v>
      </c>
      <c r="DD636" t="s">
        <v>3</v>
      </c>
      <c r="DE636" t="s">
        <v>3</v>
      </c>
      <c r="DF636" t="s">
        <v>3</v>
      </c>
      <c r="DG636" t="s">
        <v>3</v>
      </c>
      <c r="DH636" t="s">
        <v>3</v>
      </c>
      <c r="DI636" t="s">
        <v>3</v>
      </c>
      <c r="DJ636" t="s">
        <v>3</v>
      </c>
      <c r="DK636" t="s">
        <v>3</v>
      </c>
      <c r="DL636" t="s">
        <v>3</v>
      </c>
      <c r="DM636" t="s">
        <v>3</v>
      </c>
      <c r="DN636">
        <v>0</v>
      </c>
      <c r="DO636">
        <v>0</v>
      </c>
      <c r="DP636">
        <v>1</v>
      </c>
      <c r="DQ636">
        <v>1</v>
      </c>
      <c r="DU636">
        <v>1007</v>
      </c>
      <c r="DV636" t="s">
        <v>27</v>
      </c>
      <c r="DW636" t="s">
        <v>27</v>
      </c>
      <c r="DX636">
        <v>1</v>
      </c>
      <c r="DZ636" t="s">
        <v>3</v>
      </c>
      <c r="EA636" t="s">
        <v>3</v>
      </c>
      <c r="EB636" t="s">
        <v>3</v>
      </c>
      <c r="EC636" t="s">
        <v>3</v>
      </c>
      <c r="EE636">
        <v>75226705</v>
      </c>
      <c r="EF636">
        <v>1</v>
      </c>
      <c r="EG636" t="s">
        <v>21</v>
      </c>
      <c r="EH636">
        <v>0</v>
      </c>
      <c r="EI636" t="s">
        <v>3</v>
      </c>
      <c r="EJ636">
        <v>4</v>
      </c>
      <c r="EK636">
        <v>0</v>
      </c>
      <c r="EL636" t="s">
        <v>22</v>
      </c>
      <c r="EM636" t="s">
        <v>23</v>
      </c>
      <c r="EO636" t="s">
        <v>3</v>
      </c>
      <c r="EQ636">
        <v>0</v>
      </c>
      <c r="ER636">
        <v>49.83</v>
      </c>
      <c r="ES636">
        <v>49.83</v>
      </c>
      <c r="ET636">
        <v>0</v>
      </c>
      <c r="EU636">
        <v>0</v>
      </c>
      <c r="EV636">
        <v>0</v>
      </c>
      <c r="EW636">
        <v>0</v>
      </c>
      <c r="EX636">
        <v>0</v>
      </c>
      <c r="FQ636">
        <v>0</v>
      </c>
      <c r="FR636">
        <f t="shared" si="388"/>
        <v>0</v>
      </c>
      <c r="FS636">
        <v>0</v>
      </c>
      <c r="FX636">
        <v>70</v>
      </c>
      <c r="FY636">
        <v>10</v>
      </c>
      <c r="GA636" t="s">
        <v>3</v>
      </c>
      <c r="GD636">
        <v>0</v>
      </c>
      <c r="GF636">
        <v>973433911</v>
      </c>
      <c r="GG636">
        <v>2</v>
      </c>
      <c r="GH636">
        <v>1</v>
      </c>
      <c r="GI636">
        <v>-2</v>
      </c>
      <c r="GJ636">
        <v>0</v>
      </c>
      <c r="GK636">
        <f>ROUND(R636*(R12)/100,2)</f>
        <v>0</v>
      </c>
      <c r="GL636">
        <f t="shared" si="389"/>
        <v>0</v>
      </c>
      <c r="GM636">
        <f t="shared" si="390"/>
        <v>-0.52</v>
      </c>
      <c r="GN636">
        <f t="shared" si="391"/>
        <v>0</v>
      </c>
      <c r="GO636">
        <f t="shared" si="392"/>
        <v>0</v>
      </c>
      <c r="GP636">
        <f t="shared" si="393"/>
        <v>-0.52</v>
      </c>
      <c r="GR636">
        <v>0</v>
      </c>
      <c r="GS636">
        <v>3</v>
      </c>
      <c r="GT636">
        <v>0</v>
      </c>
      <c r="GU636" t="s">
        <v>3</v>
      </c>
      <c r="GV636">
        <f t="shared" si="394"/>
        <v>0</v>
      </c>
      <c r="GW636">
        <v>1</v>
      </c>
      <c r="GX636">
        <f t="shared" si="395"/>
        <v>0</v>
      </c>
      <c r="HA636">
        <v>0</v>
      </c>
      <c r="HB636">
        <v>0</v>
      </c>
      <c r="HC636">
        <f t="shared" si="396"/>
        <v>0</v>
      </c>
      <c r="HE636" t="s">
        <v>3</v>
      </c>
      <c r="HF636" t="s">
        <v>3</v>
      </c>
      <c r="HM636" t="s">
        <v>232</v>
      </c>
      <c r="HN636" t="s">
        <v>3</v>
      </c>
      <c r="HO636" t="s">
        <v>3</v>
      </c>
      <c r="HP636" t="s">
        <v>3</v>
      </c>
      <c r="HQ636" t="s">
        <v>3</v>
      </c>
      <c r="IK636">
        <v>0</v>
      </c>
    </row>
    <row r="637" spans="1:245" x14ac:dyDescent="0.2">
      <c r="A637">
        <v>17</v>
      </c>
      <c r="B637">
        <v>1</v>
      </c>
      <c r="C637">
        <f>ROW(SmtRes!A121)</f>
        <v>121</v>
      </c>
      <c r="D637">
        <f>ROW(EtalonRes!A121)</f>
        <v>121</v>
      </c>
      <c r="E637" t="s">
        <v>244</v>
      </c>
      <c r="F637" t="s">
        <v>108</v>
      </c>
      <c r="G637" t="s">
        <v>109</v>
      </c>
      <c r="H637" t="s">
        <v>18</v>
      </c>
      <c r="I637">
        <f>ROUND(68.5/100,9)</f>
        <v>0.68500000000000005</v>
      </c>
      <c r="J637">
        <v>0</v>
      </c>
      <c r="K637">
        <f>ROUND(68.5/100,9)</f>
        <v>0.68500000000000005</v>
      </c>
      <c r="O637">
        <f t="shared" si="364"/>
        <v>942.61</v>
      </c>
      <c r="P637">
        <f t="shared" si="365"/>
        <v>45.7</v>
      </c>
      <c r="Q637">
        <f t="shared" si="366"/>
        <v>0</v>
      </c>
      <c r="R637">
        <f t="shared" si="367"/>
        <v>0</v>
      </c>
      <c r="S637">
        <f t="shared" si="368"/>
        <v>896.91</v>
      </c>
      <c r="T637">
        <f t="shared" si="369"/>
        <v>0</v>
      </c>
      <c r="U637">
        <f t="shared" si="370"/>
        <v>3.2058</v>
      </c>
      <c r="V637">
        <f t="shared" si="371"/>
        <v>0</v>
      </c>
      <c r="W637">
        <f t="shared" si="372"/>
        <v>0</v>
      </c>
      <c r="X637">
        <f t="shared" si="373"/>
        <v>627.84</v>
      </c>
      <c r="Y637">
        <f t="shared" si="374"/>
        <v>89.69</v>
      </c>
      <c r="AA637">
        <v>75522059</v>
      </c>
      <c r="AB637">
        <f t="shared" si="375"/>
        <v>1376.08</v>
      </c>
      <c r="AC637">
        <f>ROUND(((ES637*4)),6)</f>
        <v>66.72</v>
      </c>
      <c r="AD637">
        <f>ROUND(((((ET637*4))-((EU637*4)))+AE637),6)</f>
        <v>0</v>
      </c>
      <c r="AE637">
        <f>ROUND(((EU637*4)),6)</f>
        <v>0</v>
      </c>
      <c r="AF637">
        <f>ROUND(((EV637*4)),6)</f>
        <v>1309.3599999999999</v>
      </c>
      <c r="AG637">
        <f t="shared" si="376"/>
        <v>0</v>
      </c>
      <c r="AH637">
        <f>((EW637*4))</f>
        <v>4.68</v>
      </c>
      <c r="AI637">
        <f>((EX637*4))</f>
        <v>0</v>
      </c>
      <c r="AJ637">
        <f t="shared" si="377"/>
        <v>0</v>
      </c>
      <c r="AK637">
        <v>344.02</v>
      </c>
      <c r="AL637">
        <v>16.68</v>
      </c>
      <c r="AM637">
        <v>0</v>
      </c>
      <c r="AN637">
        <v>0</v>
      </c>
      <c r="AO637">
        <v>327.33999999999997</v>
      </c>
      <c r="AP637">
        <v>0</v>
      </c>
      <c r="AQ637">
        <v>1.17</v>
      </c>
      <c r="AR637">
        <v>0</v>
      </c>
      <c r="AS637">
        <v>0</v>
      </c>
      <c r="AT637">
        <v>70</v>
      </c>
      <c r="AU637">
        <v>10</v>
      </c>
      <c r="AV637">
        <v>1</v>
      </c>
      <c r="AW637">
        <v>1</v>
      </c>
      <c r="AZ637">
        <v>1</v>
      </c>
      <c r="BA637">
        <v>1</v>
      </c>
      <c r="BB637">
        <v>1</v>
      </c>
      <c r="BC637">
        <v>1</v>
      </c>
      <c r="BD637" t="s">
        <v>3</v>
      </c>
      <c r="BE637" t="s">
        <v>3</v>
      </c>
      <c r="BF637" t="s">
        <v>3</v>
      </c>
      <c r="BG637" t="s">
        <v>3</v>
      </c>
      <c r="BH637">
        <v>0</v>
      </c>
      <c r="BI637">
        <v>4</v>
      </c>
      <c r="BJ637" t="s">
        <v>110</v>
      </c>
      <c r="BM637">
        <v>0</v>
      </c>
      <c r="BN637">
        <v>0</v>
      </c>
      <c r="BO637" t="s">
        <v>3</v>
      </c>
      <c r="BP637">
        <v>0</v>
      </c>
      <c r="BQ637">
        <v>1</v>
      </c>
      <c r="BR637">
        <v>0</v>
      </c>
      <c r="BS637">
        <v>1</v>
      </c>
      <c r="BT637">
        <v>1</v>
      </c>
      <c r="BU637">
        <v>1</v>
      </c>
      <c r="BV637">
        <v>1</v>
      </c>
      <c r="BW637">
        <v>1</v>
      </c>
      <c r="BX637">
        <v>1</v>
      </c>
      <c r="BY637" t="s">
        <v>3</v>
      </c>
      <c r="BZ637">
        <v>70</v>
      </c>
      <c r="CA637">
        <v>10</v>
      </c>
      <c r="CB637" t="s">
        <v>3</v>
      </c>
      <c r="CE637">
        <v>0</v>
      </c>
      <c r="CF637">
        <v>0</v>
      </c>
      <c r="CG637">
        <v>0</v>
      </c>
      <c r="CM637">
        <v>0</v>
      </c>
      <c r="CN637" t="s">
        <v>3</v>
      </c>
      <c r="CO637">
        <v>0</v>
      </c>
      <c r="CP637">
        <f t="shared" si="378"/>
        <v>942.61</v>
      </c>
      <c r="CQ637">
        <f t="shared" si="379"/>
        <v>66.72</v>
      </c>
      <c r="CR637">
        <f>(((((ET637*4))*BB637-((EU637*4))*BS637)+AE637*BS637)*AV637)</f>
        <v>0</v>
      </c>
      <c r="CS637">
        <f t="shared" si="380"/>
        <v>0</v>
      </c>
      <c r="CT637">
        <f t="shared" si="381"/>
        <v>1309.3599999999999</v>
      </c>
      <c r="CU637">
        <f t="shared" si="382"/>
        <v>0</v>
      </c>
      <c r="CV637">
        <f t="shared" si="383"/>
        <v>4.68</v>
      </c>
      <c r="CW637">
        <f t="shared" si="384"/>
        <v>0</v>
      </c>
      <c r="CX637">
        <f t="shared" si="385"/>
        <v>0</v>
      </c>
      <c r="CY637">
        <f t="shared" si="386"/>
        <v>627.83699999999999</v>
      </c>
      <c r="CZ637">
        <f t="shared" si="387"/>
        <v>89.691000000000003</v>
      </c>
      <c r="DC637" t="s">
        <v>3</v>
      </c>
      <c r="DD637" t="s">
        <v>232</v>
      </c>
      <c r="DE637" t="s">
        <v>232</v>
      </c>
      <c r="DF637" t="s">
        <v>232</v>
      </c>
      <c r="DG637" t="s">
        <v>232</v>
      </c>
      <c r="DH637" t="s">
        <v>3</v>
      </c>
      <c r="DI637" t="s">
        <v>232</v>
      </c>
      <c r="DJ637" t="s">
        <v>232</v>
      </c>
      <c r="DK637" t="s">
        <v>3</v>
      </c>
      <c r="DL637" t="s">
        <v>3</v>
      </c>
      <c r="DM637" t="s">
        <v>3</v>
      </c>
      <c r="DN637">
        <v>0</v>
      </c>
      <c r="DO637">
        <v>0</v>
      </c>
      <c r="DP637">
        <v>1</v>
      </c>
      <c r="DQ637">
        <v>1</v>
      </c>
      <c r="DU637">
        <v>1005</v>
      </c>
      <c r="DV637" t="s">
        <v>18</v>
      </c>
      <c r="DW637" t="s">
        <v>18</v>
      </c>
      <c r="DX637">
        <v>100</v>
      </c>
      <c r="DZ637" t="s">
        <v>3</v>
      </c>
      <c r="EA637" t="s">
        <v>3</v>
      </c>
      <c r="EB637" t="s">
        <v>3</v>
      </c>
      <c r="EC637" t="s">
        <v>3</v>
      </c>
      <c r="EE637">
        <v>75226705</v>
      </c>
      <c r="EF637">
        <v>1</v>
      </c>
      <c r="EG637" t="s">
        <v>21</v>
      </c>
      <c r="EH637">
        <v>0</v>
      </c>
      <c r="EI637" t="s">
        <v>3</v>
      </c>
      <c r="EJ637">
        <v>4</v>
      </c>
      <c r="EK637">
        <v>0</v>
      </c>
      <c r="EL637" t="s">
        <v>22</v>
      </c>
      <c r="EM637" t="s">
        <v>23</v>
      </c>
      <c r="EO637" t="s">
        <v>3</v>
      </c>
      <c r="EQ637">
        <v>0</v>
      </c>
      <c r="ER637">
        <v>344.02</v>
      </c>
      <c r="ES637">
        <v>16.68</v>
      </c>
      <c r="ET637">
        <v>0</v>
      </c>
      <c r="EU637">
        <v>0</v>
      </c>
      <c r="EV637">
        <v>327.33999999999997</v>
      </c>
      <c r="EW637">
        <v>1.17</v>
      </c>
      <c r="EX637">
        <v>0</v>
      </c>
      <c r="EY637">
        <v>0</v>
      </c>
      <c r="FQ637">
        <v>0</v>
      </c>
      <c r="FR637">
        <f t="shared" si="388"/>
        <v>0</v>
      </c>
      <c r="FS637">
        <v>0</v>
      </c>
      <c r="FX637">
        <v>70</v>
      </c>
      <c r="FY637">
        <v>10</v>
      </c>
      <c r="GA637" t="s">
        <v>3</v>
      </c>
      <c r="GD637">
        <v>0</v>
      </c>
      <c r="GF637">
        <v>-445175077</v>
      </c>
      <c r="GG637">
        <v>2</v>
      </c>
      <c r="GH637">
        <v>1</v>
      </c>
      <c r="GI637">
        <v>-2</v>
      </c>
      <c r="GJ637">
        <v>0</v>
      </c>
      <c r="GK637">
        <f>ROUND(R637*(R12)/100,2)</f>
        <v>0</v>
      </c>
      <c r="GL637">
        <f t="shared" si="389"/>
        <v>0</v>
      </c>
      <c r="GM637">
        <f t="shared" si="390"/>
        <v>1660.14</v>
      </c>
      <c r="GN637">
        <f t="shared" si="391"/>
        <v>0</v>
      </c>
      <c r="GO637">
        <f t="shared" si="392"/>
        <v>0</v>
      </c>
      <c r="GP637">
        <f t="shared" si="393"/>
        <v>1660.14</v>
      </c>
      <c r="GR637">
        <v>0</v>
      </c>
      <c r="GS637">
        <v>3</v>
      </c>
      <c r="GT637">
        <v>0</v>
      </c>
      <c r="GU637" t="s">
        <v>3</v>
      </c>
      <c r="GV637">
        <f t="shared" si="394"/>
        <v>0</v>
      </c>
      <c r="GW637">
        <v>1</v>
      </c>
      <c r="GX637">
        <f t="shared" si="395"/>
        <v>0</v>
      </c>
      <c r="HA637">
        <v>0</v>
      </c>
      <c r="HB637">
        <v>0</v>
      </c>
      <c r="HC637">
        <f t="shared" si="396"/>
        <v>0</v>
      </c>
      <c r="HE637" t="s">
        <v>3</v>
      </c>
      <c r="HF637" t="s">
        <v>3</v>
      </c>
      <c r="HM637" t="s">
        <v>3</v>
      </c>
      <c r="HN637" t="s">
        <v>3</v>
      </c>
      <c r="HO637" t="s">
        <v>3</v>
      </c>
      <c r="HP637" t="s">
        <v>3</v>
      </c>
      <c r="HQ637" t="s">
        <v>3</v>
      </c>
      <c r="IK637">
        <v>0</v>
      </c>
    </row>
    <row r="638" spans="1:245" x14ac:dyDescent="0.2">
      <c r="A638">
        <v>18</v>
      </c>
      <c r="B638">
        <v>1</v>
      </c>
      <c r="C638">
        <v>121</v>
      </c>
      <c r="E638" t="s">
        <v>245</v>
      </c>
      <c r="F638" t="s">
        <v>25</v>
      </c>
      <c r="G638" t="s">
        <v>26</v>
      </c>
      <c r="H638" t="s">
        <v>27</v>
      </c>
      <c r="I638">
        <f>I637*J638</f>
        <v>-2.7400000000000004E-2</v>
      </c>
      <c r="J638">
        <v>-0.04</v>
      </c>
      <c r="K638">
        <v>-0.01</v>
      </c>
      <c r="O638">
        <f t="shared" si="364"/>
        <v>-1.37</v>
      </c>
      <c r="P638">
        <f t="shared" si="365"/>
        <v>-1.37</v>
      </c>
      <c r="Q638">
        <f t="shared" si="366"/>
        <v>0</v>
      </c>
      <c r="R638">
        <f t="shared" si="367"/>
        <v>0</v>
      </c>
      <c r="S638">
        <f t="shared" si="368"/>
        <v>0</v>
      </c>
      <c r="T638">
        <f t="shared" si="369"/>
        <v>0</v>
      </c>
      <c r="U638">
        <f t="shared" si="370"/>
        <v>0</v>
      </c>
      <c r="V638">
        <f t="shared" si="371"/>
        <v>0</v>
      </c>
      <c r="W638">
        <f t="shared" si="372"/>
        <v>0</v>
      </c>
      <c r="X638">
        <f t="shared" si="373"/>
        <v>0</v>
      </c>
      <c r="Y638">
        <f t="shared" si="374"/>
        <v>0</v>
      </c>
      <c r="AA638">
        <v>75522059</v>
      </c>
      <c r="AB638">
        <f t="shared" si="375"/>
        <v>49.83</v>
      </c>
      <c r="AC638">
        <f>ROUND((ES638),6)</f>
        <v>49.83</v>
      </c>
      <c r="AD638">
        <f>ROUND((((ET638)-(EU638))+AE638),6)</f>
        <v>0</v>
      </c>
      <c r="AE638">
        <f>ROUND((EU638),6)</f>
        <v>0</v>
      </c>
      <c r="AF638">
        <f>ROUND((EV638),6)</f>
        <v>0</v>
      </c>
      <c r="AG638">
        <f t="shared" si="376"/>
        <v>0</v>
      </c>
      <c r="AH638">
        <f>(EW638)</f>
        <v>0</v>
      </c>
      <c r="AI638">
        <f>(EX638)</f>
        <v>0</v>
      </c>
      <c r="AJ638">
        <f t="shared" si="377"/>
        <v>0</v>
      </c>
      <c r="AK638">
        <v>49.83</v>
      </c>
      <c r="AL638">
        <v>49.83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  <c r="AS638">
        <v>0</v>
      </c>
      <c r="AT638">
        <v>70</v>
      </c>
      <c r="AU638">
        <v>10</v>
      </c>
      <c r="AV638">
        <v>1</v>
      </c>
      <c r="AW638">
        <v>1</v>
      </c>
      <c r="AZ638">
        <v>1</v>
      </c>
      <c r="BA638">
        <v>1</v>
      </c>
      <c r="BB638">
        <v>1</v>
      </c>
      <c r="BC638">
        <v>1</v>
      </c>
      <c r="BD638" t="s">
        <v>3</v>
      </c>
      <c r="BE638" t="s">
        <v>3</v>
      </c>
      <c r="BF638" t="s">
        <v>3</v>
      </c>
      <c r="BG638" t="s">
        <v>3</v>
      </c>
      <c r="BH638">
        <v>3</v>
      </c>
      <c r="BI638">
        <v>4</v>
      </c>
      <c r="BJ638" t="s">
        <v>28</v>
      </c>
      <c r="BM638">
        <v>0</v>
      </c>
      <c r="BN638">
        <v>0</v>
      </c>
      <c r="BO638" t="s">
        <v>3</v>
      </c>
      <c r="BP638">
        <v>0</v>
      </c>
      <c r="BQ638">
        <v>1</v>
      </c>
      <c r="BR638">
        <v>1</v>
      </c>
      <c r="BS638">
        <v>1</v>
      </c>
      <c r="BT638">
        <v>1</v>
      </c>
      <c r="BU638">
        <v>1</v>
      </c>
      <c r="BV638">
        <v>1</v>
      </c>
      <c r="BW638">
        <v>1</v>
      </c>
      <c r="BX638">
        <v>1</v>
      </c>
      <c r="BY638" t="s">
        <v>3</v>
      </c>
      <c r="BZ638">
        <v>70</v>
      </c>
      <c r="CA638">
        <v>10</v>
      </c>
      <c r="CB638" t="s">
        <v>3</v>
      </c>
      <c r="CE638">
        <v>0</v>
      </c>
      <c r="CF638">
        <v>0</v>
      </c>
      <c r="CG638">
        <v>0</v>
      </c>
      <c r="CM638">
        <v>0</v>
      </c>
      <c r="CN638" t="s">
        <v>3</v>
      </c>
      <c r="CO638">
        <v>0</v>
      </c>
      <c r="CP638">
        <f t="shared" si="378"/>
        <v>-1.37</v>
      </c>
      <c r="CQ638">
        <f t="shared" si="379"/>
        <v>49.83</v>
      </c>
      <c r="CR638">
        <f>((((ET638)*BB638-(EU638)*BS638)+AE638*BS638)*AV638)</f>
        <v>0</v>
      </c>
      <c r="CS638">
        <f t="shared" si="380"/>
        <v>0</v>
      </c>
      <c r="CT638">
        <f t="shared" si="381"/>
        <v>0</v>
      </c>
      <c r="CU638">
        <f t="shared" si="382"/>
        <v>0</v>
      </c>
      <c r="CV638">
        <f t="shared" si="383"/>
        <v>0</v>
      </c>
      <c r="CW638">
        <f t="shared" si="384"/>
        <v>0</v>
      </c>
      <c r="CX638">
        <f t="shared" si="385"/>
        <v>0</v>
      </c>
      <c r="CY638">
        <f t="shared" si="386"/>
        <v>0</v>
      </c>
      <c r="CZ638">
        <f t="shared" si="387"/>
        <v>0</v>
      </c>
      <c r="DC638" t="s">
        <v>3</v>
      </c>
      <c r="DD638" t="s">
        <v>3</v>
      </c>
      <c r="DE638" t="s">
        <v>3</v>
      </c>
      <c r="DF638" t="s">
        <v>3</v>
      </c>
      <c r="DG638" t="s">
        <v>3</v>
      </c>
      <c r="DH638" t="s">
        <v>3</v>
      </c>
      <c r="DI638" t="s">
        <v>3</v>
      </c>
      <c r="DJ638" t="s">
        <v>3</v>
      </c>
      <c r="DK638" t="s">
        <v>3</v>
      </c>
      <c r="DL638" t="s">
        <v>3</v>
      </c>
      <c r="DM638" t="s">
        <v>3</v>
      </c>
      <c r="DN638">
        <v>0</v>
      </c>
      <c r="DO638">
        <v>0</v>
      </c>
      <c r="DP638">
        <v>1</v>
      </c>
      <c r="DQ638">
        <v>1</v>
      </c>
      <c r="DU638">
        <v>1007</v>
      </c>
      <c r="DV638" t="s">
        <v>27</v>
      </c>
      <c r="DW638" t="s">
        <v>27</v>
      </c>
      <c r="DX638">
        <v>1</v>
      </c>
      <c r="DZ638" t="s">
        <v>3</v>
      </c>
      <c r="EA638" t="s">
        <v>3</v>
      </c>
      <c r="EB638" t="s">
        <v>3</v>
      </c>
      <c r="EC638" t="s">
        <v>3</v>
      </c>
      <c r="EE638">
        <v>75226705</v>
      </c>
      <c r="EF638">
        <v>1</v>
      </c>
      <c r="EG638" t="s">
        <v>21</v>
      </c>
      <c r="EH638">
        <v>0</v>
      </c>
      <c r="EI638" t="s">
        <v>3</v>
      </c>
      <c r="EJ638">
        <v>4</v>
      </c>
      <c r="EK638">
        <v>0</v>
      </c>
      <c r="EL638" t="s">
        <v>22</v>
      </c>
      <c r="EM638" t="s">
        <v>23</v>
      </c>
      <c r="EO638" t="s">
        <v>3</v>
      </c>
      <c r="EQ638">
        <v>0</v>
      </c>
      <c r="ER638">
        <v>49.83</v>
      </c>
      <c r="ES638">
        <v>49.83</v>
      </c>
      <c r="ET638">
        <v>0</v>
      </c>
      <c r="EU638">
        <v>0</v>
      </c>
      <c r="EV638">
        <v>0</v>
      </c>
      <c r="EW638">
        <v>0</v>
      </c>
      <c r="EX638">
        <v>0</v>
      </c>
      <c r="FQ638">
        <v>0</v>
      </c>
      <c r="FR638">
        <f t="shared" si="388"/>
        <v>0</v>
      </c>
      <c r="FS638">
        <v>0</v>
      </c>
      <c r="FX638">
        <v>70</v>
      </c>
      <c r="FY638">
        <v>10</v>
      </c>
      <c r="GA638" t="s">
        <v>3</v>
      </c>
      <c r="GD638">
        <v>0</v>
      </c>
      <c r="GF638">
        <v>973433911</v>
      </c>
      <c r="GG638">
        <v>2</v>
      </c>
      <c r="GH638">
        <v>1</v>
      </c>
      <c r="GI638">
        <v>-2</v>
      </c>
      <c r="GJ638">
        <v>0</v>
      </c>
      <c r="GK638">
        <f>ROUND(R638*(R12)/100,2)</f>
        <v>0</v>
      </c>
      <c r="GL638">
        <f t="shared" si="389"/>
        <v>0</v>
      </c>
      <c r="GM638">
        <f t="shared" si="390"/>
        <v>-1.37</v>
      </c>
      <c r="GN638">
        <f t="shared" si="391"/>
        <v>0</v>
      </c>
      <c r="GO638">
        <f t="shared" si="392"/>
        <v>0</v>
      </c>
      <c r="GP638">
        <f t="shared" si="393"/>
        <v>-1.37</v>
      </c>
      <c r="GR638">
        <v>0</v>
      </c>
      <c r="GS638">
        <v>3</v>
      </c>
      <c r="GT638">
        <v>0</v>
      </c>
      <c r="GU638" t="s">
        <v>3</v>
      </c>
      <c r="GV638">
        <f t="shared" si="394"/>
        <v>0</v>
      </c>
      <c r="GW638">
        <v>1</v>
      </c>
      <c r="GX638">
        <f t="shared" si="395"/>
        <v>0</v>
      </c>
      <c r="HA638">
        <v>0</v>
      </c>
      <c r="HB638">
        <v>0</v>
      </c>
      <c r="HC638">
        <f t="shared" si="396"/>
        <v>0</v>
      </c>
      <c r="HE638" t="s">
        <v>3</v>
      </c>
      <c r="HF638" t="s">
        <v>3</v>
      </c>
      <c r="HM638" t="s">
        <v>232</v>
      </c>
      <c r="HN638" t="s">
        <v>3</v>
      </c>
      <c r="HO638" t="s">
        <v>3</v>
      </c>
      <c r="HP638" t="s">
        <v>3</v>
      </c>
      <c r="HQ638" t="s">
        <v>3</v>
      </c>
      <c r="IK638">
        <v>0</v>
      </c>
    </row>
    <row r="639" spans="1:245" x14ac:dyDescent="0.2">
      <c r="A639">
        <v>17</v>
      </c>
      <c r="B639">
        <v>1</v>
      </c>
      <c r="C639">
        <f>ROW(SmtRes!A124)</f>
        <v>124</v>
      </c>
      <c r="D639">
        <f>ROW(EtalonRes!A124)</f>
        <v>124</v>
      </c>
      <c r="E639" t="s">
        <v>246</v>
      </c>
      <c r="F639" t="s">
        <v>171</v>
      </c>
      <c r="G639" t="s">
        <v>172</v>
      </c>
      <c r="H639" t="s">
        <v>18</v>
      </c>
      <c r="I639">
        <f>ROUND(49.5/100,9)</f>
        <v>0.495</v>
      </c>
      <c r="J639">
        <v>0</v>
      </c>
      <c r="K639">
        <f>ROUND(49.5/100,9)</f>
        <v>0.495</v>
      </c>
      <c r="O639">
        <f t="shared" si="364"/>
        <v>535.1</v>
      </c>
      <c r="P639">
        <f t="shared" si="365"/>
        <v>86.39</v>
      </c>
      <c r="Q639">
        <f t="shared" si="366"/>
        <v>0</v>
      </c>
      <c r="R639">
        <f t="shared" si="367"/>
        <v>0</v>
      </c>
      <c r="S639">
        <f t="shared" si="368"/>
        <v>448.71</v>
      </c>
      <c r="T639">
        <f t="shared" si="369"/>
        <v>0</v>
      </c>
      <c r="U639">
        <f t="shared" si="370"/>
        <v>1.6038000000000001</v>
      </c>
      <c r="V639">
        <f t="shared" si="371"/>
        <v>0</v>
      </c>
      <c r="W639">
        <f t="shared" si="372"/>
        <v>0</v>
      </c>
      <c r="X639">
        <f t="shared" si="373"/>
        <v>314.10000000000002</v>
      </c>
      <c r="Y639">
        <f t="shared" si="374"/>
        <v>44.87</v>
      </c>
      <c r="AA639">
        <v>75522059</v>
      </c>
      <c r="AB639">
        <f t="shared" si="375"/>
        <v>1081</v>
      </c>
      <c r="AC639">
        <f>ROUND(((ES639*4)),6)</f>
        <v>174.52</v>
      </c>
      <c r="AD639">
        <f>ROUND(((((ET639*4))-((EU639*4)))+AE639),6)</f>
        <v>0</v>
      </c>
      <c r="AE639">
        <f>ROUND(((EU639*4)),6)</f>
        <v>0</v>
      </c>
      <c r="AF639">
        <f>ROUND(((EV639*4)),6)</f>
        <v>906.48</v>
      </c>
      <c r="AG639">
        <f t="shared" si="376"/>
        <v>0</v>
      </c>
      <c r="AH639">
        <f>((EW639*4))</f>
        <v>3.24</v>
      </c>
      <c r="AI639">
        <f>((EX639*4))</f>
        <v>0</v>
      </c>
      <c r="AJ639">
        <f t="shared" si="377"/>
        <v>0</v>
      </c>
      <c r="AK639">
        <v>270.25</v>
      </c>
      <c r="AL639">
        <v>43.63</v>
      </c>
      <c r="AM639">
        <v>0</v>
      </c>
      <c r="AN639">
        <v>0</v>
      </c>
      <c r="AO639">
        <v>226.62</v>
      </c>
      <c r="AP639">
        <v>0</v>
      </c>
      <c r="AQ639">
        <v>0.81</v>
      </c>
      <c r="AR639">
        <v>0</v>
      </c>
      <c r="AS639">
        <v>0</v>
      </c>
      <c r="AT639">
        <v>70</v>
      </c>
      <c r="AU639">
        <v>10</v>
      </c>
      <c r="AV639">
        <v>1</v>
      </c>
      <c r="AW639">
        <v>1</v>
      </c>
      <c r="AZ639">
        <v>1</v>
      </c>
      <c r="BA639">
        <v>1</v>
      </c>
      <c r="BB639">
        <v>1</v>
      </c>
      <c r="BC639">
        <v>1</v>
      </c>
      <c r="BD639" t="s">
        <v>3</v>
      </c>
      <c r="BE639" t="s">
        <v>3</v>
      </c>
      <c r="BF639" t="s">
        <v>3</v>
      </c>
      <c r="BG639" t="s">
        <v>3</v>
      </c>
      <c r="BH639">
        <v>0</v>
      </c>
      <c r="BI639">
        <v>4</v>
      </c>
      <c r="BJ639" t="s">
        <v>173</v>
      </c>
      <c r="BM639">
        <v>0</v>
      </c>
      <c r="BN639">
        <v>0</v>
      </c>
      <c r="BO639" t="s">
        <v>3</v>
      </c>
      <c r="BP639">
        <v>0</v>
      </c>
      <c r="BQ639">
        <v>1</v>
      </c>
      <c r="BR639">
        <v>0</v>
      </c>
      <c r="BS639">
        <v>1</v>
      </c>
      <c r="BT639">
        <v>1</v>
      </c>
      <c r="BU639">
        <v>1</v>
      </c>
      <c r="BV639">
        <v>1</v>
      </c>
      <c r="BW639">
        <v>1</v>
      </c>
      <c r="BX639">
        <v>1</v>
      </c>
      <c r="BY639" t="s">
        <v>3</v>
      </c>
      <c r="BZ639">
        <v>70</v>
      </c>
      <c r="CA639">
        <v>10</v>
      </c>
      <c r="CB639" t="s">
        <v>3</v>
      </c>
      <c r="CE639">
        <v>0</v>
      </c>
      <c r="CF639">
        <v>0</v>
      </c>
      <c r="CG639">
        <v>0</v>
      </c>
      <c r="CM639">
        <v>0</v>
      </c>
      <c r="CN639" t="s">
        <v>3</v>
      </c>
      <c r="CO639">
        <v>0</v>
      </c>
      <c r="CP639">
        <f t="shared" si="378"/>
        <v>535.1</v>
      </c>
      <c r="CQ639">
        <f t="shared" si="379"/>
        <v>174.52</v>
      </c>
      <c r="CR639">
        <f>(((((ET639*4))*BB639-((EU639*4))*BS639)+AE639*BS639)*AV639)</f>
        <v>0</v>
      </c>
      <c r="CS639">
        <f t="shared" si="380"/>
        <v>0</v>
      </c>
      <c r="CT639">
        <f t="shared" si="381"/>
        <v>906.48</v>
      </c>
      <c r="CU639">
        <f t="shared" si="382"/>
        <v>0</v>
      </c>
      <c r="CV639">
        <f t="shared" si="383"/>
        <v>3.24</v>
      </c>
      <c r="CW639">
        <f t="shared" si="384"/>
        <v>0</v>
      </c>
      <c r="CX639">
        <f t="shared" si="385"/>
        <v>0</v>
      </c>
      <c r="CY639">
        <f t="shared" si="386"/>
        <v>314.09699999999998</v>
      </c>
      <c r="CZ639">
        <f t="shared" si="387"/>
        <v>44.870999999999995</v>
      </c>
      <c r="DC639" t="s">
        <v>3</v>
      </c>
      <c r="DD639" t="s">
        <v>232</v>
      </c>
      <c r="DE639" t="s">
        <v>232</v>
      </c>
      <c r="DF639" t="s">
        <v>232</v>
      </c>
      <c r="DG639" t="s">
        <v>232</v>
      </c>
      <c r="DH639" t="s">
        <v>3</v>
      </c>
      <c r="DI639" t="s">
        <v>232</v>
      </c>
      <c r="DJ639" t="s">
        <v>232</v>
      </c>
      <c r="DK639" t="s">
        <v>3</v>
      </c>
      <c r="DL639" t="s">
        <v>3</v>
      </c>
      <c r="DM639" t="s">
        <v>3</v>
      </c>
      <c r="DN639">
        <v>0</v>
      </c>
      <c r="DO639">
        <v>0</v>
      </c>
      <c r="DP639">
        <v>1</v>
      </c>
      <c r="DQ639">
        <v>1</v>
      </c>
      <c r="DU639">
        <v>1005</v>
      </c>
      <c r="DV639" t="s">
        <v>18</v>
      </c>
      <c r="DW639" t="s">
        <v>18</v>
      </c>
      <c r="DX639">
        <v>100</v>
      </c>
      <c r="DZ639" t="s">
        <v>3</v>
      </c>
      <c r="EA639" t="s">
        <v>3</v>
      </c>
      <c r="EB639" t="s">
        <v>3</v>
      </c>
      <c r="EC639" t="s">
        <v>3</v>
      </c>
      <c r="EE639">
        <v>75226705</v>
      </c>
      <c r="EF639">
        <v>1</v>
      </c>
      <c r="EG639" t="s">
        <v>21</v>
      </c>
      <c r="EH639">
        <v>0</v>
      </c>
      <c r="EI639" t="s">
        <v>3</v>
      </c>
      <c r="EJ639">
        <v>4</v>
      </c>
      <c r="EK639">
        <v>0</v>
      </c>
      <c r="EL639" t="s">
        <v>22</v>
      </c>
      <c r="EM639" t="s">
        <v>23</v>
      </c>
      <c r="EO639" t="s">
        <v>3</v>
      </c>
      <c r="EQ639">
        <v>0</v>
      </c>
      <c r="ER639">
        <v>270.25</v>
      </c>
      <c r="ES639">
        <v>43.63</v>
      </c>
      <c r="ET639">
        <v>0</v>
      </c>
      <c r="EU639">
        <v>0</v>
      </c>
      <c r="EV639">
        <v>226.62</v>
      </c>
      <c r="EW639">
        <v>0.81</v>
      </c>
      <c r="EX639">
        <v>0</v>
      </c>
      <c r="EY639">
        <v>0</v>
      </c>
      <c r="FQ639">
        <v>0</v>
      </c>
      <c r="FR639">
        <f t="shared" si="388"/>
        <v>0</v>
      </c>
      <c r="FS639">
        <v>0</v>
      </c>
      <c r="FX639">
        <v>70</v>
      </c>
      <c r="FY639">
        <v>10</v>
      </c>
      <c r="GA639" t="s">
        <v>3</v>
      </c>
      <c r="GD639">
        <v>0</v>
      </c>
      <c r="GF639">
        <v>1496295742</v>
      </c>
      <c r="GG639">
        <v>2</v>
      </c>
      <c r="GH639">
        <v>1</v>
      </c>
      <c r="GI639">
        <v>-2</v>
      </c>
      <c r="GJ639">
        <v>0</v>
      </c>
      <c r="GK639">
        <f>ROUND(R639*(R12)/100,2)</f>
        <v>0</v>
      </c>
      <c r="GL639">
        <f t="shared" si="389"/>
        <v>0</v>
      </c>
      <c r="GM639">
        <f t="shared" si="390"/>
        <v>894.07</v>
      </c>
      <c r="GN639">
        <f t="shared" si="391"/>
        <v>0</v>
      </c>
      <c r="GO639">
        <f t="shared" si="392"/>
        <v>0</v>
      </c>
      <c r="GP639">
        <f t="shared" si="393"/>
        <v>894.07</v>
      </c>
      <c r="GR639">
        <v>0</v>
      </c>
      <c r="GS639">
        <v>3</v>
      </c>
      <c r="GT639">
        <v>0</v>
      </c>
      <c r="GU639" t="s">
        <v>3</v>
      </c>
      <c r="GV639">
        <f t="shared" si="394"/>
        <v>0</v>
      </c>
      <c r="GW639">
        <v>1</v>
      </c>
      <c r="GX639">
        <f t="shared" si="395"/>
        <v>0</v>
      </c>
      <c r="HA639">
        <v>0</v>
      </c>
      <c r="HB639">
        <v>0</v>
      </c>
      <c r="HC639">
        <f t="shared" si="396"/>
        <v>0</v>
      </c>
      <c r="HE639" t="s">
        <v>3</v>
      </c>
      <c r="HF639" t="s">
        <v>3</v>
      </c>
      <c r="HM639" t="s">
        <v>3</v>
      </c>
      <c r="HN639" t="s">
        <v>3</v>
      </c>
      <c r="HO639" t="s">
        <v>3</v>
      </c>
      <c r="HP639" t="s">
        <v>3</v>
      </c>
      <c r="HQ639" t="s">
        <v>3</v>
      </c>
      <c r="IK639">
        <v>0</v>
      </c>
    </row>
    <row r="640" spans="1:245" x14ac:dyDescent="0.2">
      <c r="A640">
        <v>18</v>
      </c>
      <c r="B640">
        <v>1</v>
      </c>
      <c r="C640">
        <v>124</v>
      </c>
      <c r="E640" t="s">
        <v>247</v>
      </c>
      <c r="F640" t="s">
        <v>25</v>
      </c>
      <c r="G640" t="s">
        <v>26</v>
      </c>
      <c r="H640" t="s">
        <v>27</v>
      </c>
      <c r="I640">
        <f>I639*J640</f>
        <v>-1.9800000000000002E-2</v>
      </c>
      <c r="J640">
        <v>-0.04</v>
      </c>
      <c r="K640">
        <v>-0.01</v>
      </c>
      <c r="O640">
        <f t="shared" si="364"/>
        <v>-0.99</v>
      </c>
      <c r="P640">
        <f t="shared" si="365"/>
        <v>-0.99</v>
      </c>
      <c r="Q640">
        <f t="shared" si="366"/>
        <v>0</v>
      </c>
      <c r="R640">
        <f t="shared" si="367"/>
        <v>0</v>
      </c>
      <c r="S640">
        <f t="shared" si="368"/>
        <v>0</v>
      </c>
      <c r="T640">
        <f t="shared" si="369"/>
        <v>0</v>
      </c>
      <c r="U640">
        <f t="shared" si="370"/>
        <v>0</v>
      </c>
      <c r="V640">
        <f t="shared" si="371"/>
        <v>0</v>
      </c>
      <c r="W640">
        <f t="shared" si="372"/>
        <v>0</v>
      </c>
      <c r="X640">
        <f t="shared" si="373"/>
        <v>0</v>
      </c>
      <c r="Y640">
        <f t="shared" si="374"/>
        <v>0</v>
      </c>
      <c r="AA640">
        <v>75522059</v>
      </c>
      <c r="AB640">
        <f t="shared" si="375"/>
        <v>49.83</v>
      </c>
      <c r="AC640">
        <f>ROUND((ES640),6)</f>
        <v>49.83</v>
      </c>
      <c r="AD640">
        <f>ROUND((((ET640)-(EU640))+AE640),6)</f>
        <v>0</v>
      </c>
      <c r="AE640">
        <f>ROUND((EU640),6)</f>
        <v>0</v>
      </c>
      <c r="AF640">
        <f>ROUND((EV640),6)</f>
        <v>0</v>
      </c>
      <c r="AG640">
        <f t="shared" si="376"/>
        <v>0</v>
      </c>
      <c r="AH640">
        <f>(EW640)</f>
        <v>0</v>
      </c>
      <c r="AI640">
        <f>(EX640)</f>
        <v>0</v>
      </c>
      <c r="AJ640">
        <f t="shared" si="377"/>
        <v>0</v>
      </c>
      <c r="AK640">
        <v>49.83</v>
      </c>
      <c r="AL640">
        <v>49.83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  <c r="AS640">
        <v>0</v>
      </c>
      <c r="AT640">
        <v>70</v>
      </c>
      <c r="AU640">
        <v>10</v>
      </c>
      <c r="AV640">
        <v>1</v>
      </c>
      <c r="AW640">
        <v>1</v>
      </c>
      <c r="AZ640">
        <v>1</v>
      </c>
      <c r="BA640">
        <v>1</v>
      </c>
      <c r="BB640">
        <v>1</v>
      </c>
      <c r="BC640">
        <v>1</v>
      </c>
      <c r="BD640" t="s">
        <v>3</v>
      </c>
      <c r="BE640" t="s">
        <v>3</v>
      </c>
      <c r="BF640" t="s">
        <v>3</v>
      </c>
      <c r="BG640" t="s">
        <v>3</v>
      </c>
      <c r="BH640">
        <v>3</v>
      </c>
      <c r="BI640">
        <v>4</v>
      </c>
      <c r="BJ640" t="s">
        <v>28</v>
      </c>
      <c r="BM640">
        <v>0</v>
      </c>
      <c r="BN640">
        <v>0</v>
      </c>
      <c r="BO640" t="s">
        <v>3</v>
      </c>
      <c r="BP640">
        <v>0</v>
      </c>
      <c r="BQ640">
        <v>1</v>
      </c>
      <c r="BR640">
        <v>1</v>
      </c>
      <c r="BS640">
        <v>1</v>
      </c>
      <c r="BT640">
        <v>1</v>
      </c>
      <c r="BU640">
        <v>1</v>
      </c>
      <c r="BV640">
        <v>1</v>
      </c>
      <c r="BW640">
        <v>1</v>
      </c>
      <c r="BX640">
        <v>1</v>
      </c>
      <c r="BY640" t="s">
        <v>3</v>
      </c>
      <c r="BZ640">
        <v>70</v>
      </c>
      <c r="CA640">
        <v>10</v>
      </c>
      <c r="CB640" t="s">
        <v>3</v>
      </c>
      <c r="CE640">
        <v>0</v>
      </c>
      <c r="CF640">
        <v>0</v>
      </c>
      <c r="CG640">
        <v>0</v>
      </c>
      <c r="CM640">
        <v>0</v>
      </c>
      <c r="CN640" t="s">
        <v>3</v>
      </c>
      <c r="CO640">
        <v>0</v>
      </c>
      <c r="CP640">
        <f t="shared" si="378"/>
        <v>-0.99</v>
      </c>
      <c r="CQ640">
        <f t="shared" si="379"/>
        <v>49.83</v>
      </c>
      <c r="CR640">
        <f>((((ET640)*BB640-(EU640)*BS640)+AE640*BS640)*AV640)</f>
        <v>0</v>
      </c>
      <c r="CS640">
        <f t="shared" si="380"/>
        <v>0</v>
      </c>
      <c r="CT640">
        <f t="shared" si="381"/>
        <v>0</v>
      </c>
      <c r="CU640">
        <f t="shared" si="382"/>
        <v>0</v>
      </c>
      <c r="CV640">
        <f t="shared" si="383"/>
        <v>0</v>
      </c>
      <c r="CW640">
        <f t="shared" si="384"/>
        <v>0</v>
      </c>
      <c r="CX640">
        <f t="shared" si="385"/>
        <v>0</v>
      </c>
      <c r="CY640">
        <f t="shared" si="386"/>
        <v>0</v>
      </c>
      <c r="CZ640">
        <f t="shared" si="387"/>
        <v>0</v>
      </c>
      <c r="DC640" t="s">
        <v>3</v>
      </c>
      <c r="DD640" t="s">
        <v>3</v>
      </c>
      <c r="DE640" t="s">
        <v>3</v>
      </c>
      <c r="DF640" t="s">
        <v>3</v>
      </c>
      <c r="DG640" t="s">
        <v>3</v>
      </c>
      <c r="DH640" t="s">
        <v>3</v>
      </c>
      <c r="DI640" t="s">
        <v>3</v>
      </c>
      <c r="DJ640" t="s">
        <v>3</v>
      </c>
      <c r="DK640" t="s">
        <v>3</v>
      </c>
      <c r="DL640" t="s">
        <v>3</v>
      </c>
      <c r="DM640" t="s">
        <v>3</v>
      </c>
      <c r="DN640">
        <v>0</v>
      </c>
      <c r="DO640">
        <v>0</v>
      </c>
      <c r="DP640">
        <v>1</v>
      </c>
      <c r="DQ640">
        <v>1</v>
      </c>
      <c r="DU640">
        <v>1007</v>
      </c>
      <c r="DV640" t="s">
        <v>27</v>
      </c>
      <c r="DW640" t="s">
        <v>27</v>
      </c>
      <c r="DX640">
        <v>1</v>
      </c>
      <c r="DZ640" t="s">
        <v>3</v>
      </c>
      <c r="EA640" t="s">
        <v>3</v>
      </c>
      <c r="EB640" t="s">
        <v>3</v>
      </c>
      <c r="EC640" t="s">
        <v>3</v>
      </c>
      <c r="EE640">
        <v>75226705</v>
      </c>
      <c r="EF640">
        <v>1</v>
      </c>
      <c r="EG640" t="s">
        <v>21</v>
      </c>
      <c r="EH640">
        <v>0</v>
      </c>
      <c r="EI640" t="s">
        <v>3</v>
      </c>
      <c r="EJ640">
        <v>4</v>
      </c>
      <c r="EK640">
        <v>0</v>
      </c>
      <c r="EL640" t="s">
        <v>22</v>
      </c>
      <c r="EM640" t="s">
        <v>23</v>
      </c>
      <c r="EO640" t="s">
        <v>3</v>
      </c>
      <c r="EQ640">
        <v>0</v>
      </c>
      <c r="ER640">
        <v>49.83</v>
      </c>
      <c r="ES640">
        <v>49.83</v>
      </c>
      <c r="ET640">
        <v>0</v>
      </c>
      <c r="EU640">
        <v>0</v>
      </c>
      <c r="EV640">
        <v>0</v>
      </c>
      <c r="EW640">
        <v>0</v>
      </c>
      <c r="EX640">
        <v>0</v>
      </c>
      <c r="FQ640">
        <v>0</v>
      </c>
      <c r="FR640">
        <f t="shared" si="388"/>
        <v>0</v>
      </c>
      <c r="FS640">
        <v>0</v>
      </c>
      <c r="FX640">
        <v>70</v>
      </c>
      <c r="FY640">
        <v>10</v>
      </c>
      <c r="GA640" t="s">
        <v>3</v>
      </c>
      <c r="GD640">
        <v>0</v>
      </c>
      <c r="GF640">
        <v>973433911</v>
      </c>
      <c r="GG640">
        <v>2</v>
      </c>
      <c r="GH640">
        <v>1</v>
      </c>
      <c r="GI640">
        <v>-2</v>
      </c>
      <c r="GJ640">
        <v>0</v>
      </c>
      <c r="GK640">
        <f>ROUND(R640*(R12)/100,2)</f>
        <v>0</v>
      </c>
      <c r="GL640">
        <f t="shared" si="389"/>
        <v>0</v>
      </c>
      <c r="GM640">
        <f t="shared" si="390"/>
        <v>-0.99</v>
      </c>
      <c r="GN640">
        <f t="shared" si="391"/>
        <v>0</v>
      </c>
      <c r="GO640">
        <f t="shared" si="392"/>
        <v>0</v>
      </c>
      <c r="GP640">
        <f t="shared" si="393"/>
        <v>-0.99</v>
      </c>
      <c r="GR640">
        <v>0</v>
      </c>
      <c r="GS640">
        <v>3</v>
      </c>
      <c r="GT640">
        <v>0</v>
      </c>
      <c r="GU640" t="s">
        <v>3</v>
      </c>
      <c r="GV640">
        <f t="shared" si="394"/>
        <v>0</v>
      </c>
      <c r="GW640">
        <v>1</v>
      </c>
      <c r="GX640">
        <f t="shared" si="395"/>
        <v>0</v>
      </c>
      <c r="HA640">
        <v>0</v>
      </c>
      <c r="HB640">
        <v>0</v>
      </c>
      <c r="HC640">
        <f t="shared" si="396"/>
        <v>0</v>
      </c>
      <c r="HE640" t="s">
        <v>3</v>
      </c>
      <c r="HF640" t="s">
        <v>3</v>
      </c>
      <c r="HM640" t="s">
        <v>232</v>
      </c>
      <c r="HN640" t="s">
        <v>3</v>
      </c>
      <c r="HO640" t="s">
        <v>3</v>
      </c>
      <c r="HP640" t="s">
        <v>3</v>
      </c>
      <c r="HQ640" t="s">
        <v>3</v>
      </c>
      <c r="IK640">
        <v>0</v>
      </c>
    </row>
    <row r="641" spans="1:245" x14ac:dyDescent="0.2">
      <c r="A641">
        <v>17</v>
      </c>
      <c r="B641">
        <v>1</v>
      </c>
      <c r="C641">
        <f>ROW(SmtRes!A126)</f>
        <v>126</v>
      </c>
      <c r="D641">
        <f>ROW(EtalonRes!A126)</f>
        <v>126</v>
      </c>
      <c r="E641" t="s">
        <v>248</v>
      </c>
      <c r="F641" t="s">
        <v>113</v>
      </c>
      <c r="G641" t="s">
        <v>114</v>
      </c>
      <c r="H641" t="s">
        <v>18</v>
      </c>
      <c r="I641">
        <f>ROUND(561.9/100,9)</f>
        <v>5.6189999999999998</v>
      </c>
      <c r="J641">
        <v>0</v>
      </c>
      <c r="K641">
        <f>ROUND(561.9/100,9)</f>
        <v>5.6189999999999998</v>
      </c>
      <c r="O641">
        <f t="shared" si="364"/>
        <v>5442.79</v>
      </c>
      <c r="P641">
        <f t="shared" si="365"/>
        <v>0</v>
      </c>
      <c r="Q641">
        <f t="shared" si="366"/>
        <v>160.47999999999999</v>
      </c>
      <c r="R641">
        <f t="shared" si="367"/>
        <v>2.25</v>
      </c>
      <c r="S641">
        <f t="shared" si="368"/>
        <v>5282.31</v>
      </c>
      <c r="T641">
        <f t="shared" si="369"/>
        <v>0</v>
      </c>
      <c r="U641">
        <f t="shared" si="370"/>
        <v>18.879839999999998</v>
      </c>
      <c r="V641">
        <f t="shared" si="371"/>
        <v>0</v>
      </c>
      <c r="W641">
        <f t="shared" si="372"/>
        <v>0</v>
      </c>
      <c r="X641">
        <f t="shared" si="373"/>
        <v>3697.62</v>
      </c>
      <c r="Y641">
        <f t="shared" si="374"/>
        <v>528.23</v>
      </c>
      <c r="AA641">
        <v>75522059</v>
      </c>
      <c r="AB641">
        <f t="shared" si="375"/>
        <v>968.64</v>
      </c>
      <c r="AC641">
        <f>ROUND(((ES641*4)),6)</f>
        <v>0</v>
      </c>
      <c r="AD641">
        <f>ROUND(((((ET641*4))-((EU641*4)))+AE641),6)</f>
        <v>28.56</v>
      </c>
      <c r="AE641">
        <f>ROUND(((EU641*4)),6)</f>
        <v>0.4</v>
      </c>
      <c r="AF641">
        <f>ROUND(((EV641*4)),6)</f>
        <v>940.08</v>
      </c>
      <c r="AG641">
        <f t="shared" si="376"/>
        <v>0</v>
      </c>
      <c r="AH641">
        <f>((EW641*4))</f>
        <v>3.36</v>
      </c>
      <c r="AI641">
        <f>((EX641*4))</f>
        <v>0</v>
      </c>
      <c r="AJ641">
        <f t="shared" si="377"/>
        <v>0</v>
      </c>
      <c r="AK641">
        <v>242.16</v>
      </c>
      <c r="AL641">
        <v>0</v>
      </c>
      <c r="AM641">
        <v>7.14</v>
      </c>
      <c r="AN641">
        <v>0.1</v>
      </c>
      <c r="AO641">
        <v>235.02</v>
      </c>
      <c r="AP641">
        <v>0</v>
      </c>
      <c r="AQ641">
        <v>0.84</v>
      </c>
      <c r="AR641">
        <v>0</v>
      </c>
      <c r="AS641">
        <v>0</v>
      </c>
      <c r="AT641">
        <v>70</v>
      </c>
      <c r="AU641">
        <v>10</v>
      </c>
      <c r="AV641">
        <v>1</v>
      </c>
      <c r="AW641">
        <v>1</v>
      </c>
      <c r="AZ641">
        <v>1</v>
      </c>
      <c r="BA641">
        <v>1</v>
      </c>
      <c r="BB641">
        <v>1</v>
      </c>
      <c r="BC641">
        <v>1</v>
      </c>
      <c r="BD641" t="s">
        <v>3</v>
      </c>
      <c r="BE641" t="s">
        <v>3</v>
      </c>
      <c r="BF641" t="s">
        <v>3</v>
      </c>
      <c r="BG641" t="s">
        <v>3</v>
      </c>
      <c r="BH641">
        <v>0</v>
      </c>
      <c r="BI641">
        <v>4</v>
      </c>
      <c r="BJ641" t="s">
        <v>115</v>
      </c>
      <c r="BM641">
        <v>0</v>
      </c>
      <c r="BN641">
        <v>0</v>
      </c>
      <c r="BO641" t="s">
        <v>3</v>
      </c>
      <c r="BP641">
        <v>0</v>
      </c>
      <c r="BQ641">
        <v>1</v>
      </c>
      <c r="BR641">
        <v>0</v>
      </c>
      <c r="BS641">
        <v>1</v>
      </c>
      <c r="BT641">
        <v>1</v>
      </c>
      <c r="BU641">
        <v>1</v>
      </c>
      <c r="BV641">
        <v>1</v>
      </c>
      <c r="BW641">
        <v>1</v>
      </c>
      <c r="BX641">
        <v>1</v>
      </c>
      <c r="BY641" t="s">
        <v>3</v>
      </c>
      <c r="BZ641">
        <v>70</v>
      </c>
      <c r="CA641">
        <v>10</v>
      </c>
      <c r="CB641" t="s">
        <v>3</v>
      </c>
      <c r="CE641">
        <v>0</v>
      </c>
      <c r="CF641">
        <v>0</v>
      </c>
      <c r="CG641">
        <v>0</v>
      </c>
      <c r="CM641">
        <v>0</v>
      </c>
      <c r="CN641" t="s">
        <v>3</v>
      </c>
      <c r="CO641">
        <v>0</v>
      </c>
      <c r="CP641">
        <f t="shared" si="378"/>
        <v>5442.79</v>
      </c>
      <c r="CQ641">
        <f t="shared" si="379"/>
        <v>0</v>
      </c>
      <c r="CR641">
        <f>(((((ET641*4))*BB641-((EU641*4))*BS641)+AE641*BS641)*AV641)</f>
        <v>28.56</v>
      </c>
      <c r="CS641">
        <f t="shared" si="380"/>
        <v>0.4</v>
      </c>
      <c r="CT641">
        <f t="shared" si="381"/>
        <v>940.08</v>
      </c>
      <c r="CU641">
        <f t="shared" si="382"/>
        <v>0</v>
      </c>
      <c r="CV641">
        <f t="shared" si="383"/>
        <v>3.36</v>
      </c>
      <c r="CW641">
        <f t="shared" si="384"/>
        <v>0</v>
      </c>
      <c r="CX641">
        <f t="shared" si="385"/>
        <v>0</v>
      </c>
      <c r="CY641">
        <f t="shared" si="386"/>
        <v>3697.6170000000002</v>
      </c>
      <c r="CZ641">
        <f t="shared" si="387"/>
        <v>528.23100000000011</v>
      </c>
      <c r="DC641" t="s">
        <v>3</v>
      </c>
      <c r="DD641" t="s">
        <v>232</v>
      </c>
      <c r="DE641" t="s">
        <v>232</v>
      </c>
      <c r="DF641" t="s">
        <v>232</v>
      </c>
      <c r="DG641" t="s">
        <v>232</v>
      </c>
      <c r="DH641" t="s">
        <v>3</v>
      </c>
      <c r="DI641" t="s">
        <v>232</v>
      </c>
      <c r="DJ641" t="s">
        <v>232</v>
      </c>
      <c r="DK641" t="s">
        <v>3</v>
      </c>
      <c r="DL641" t="s">
        <v>3</v>
      </c>
      <c r="DM641" t="s">
        <v>3</v>
      </c>
      <c r="DN641">
        <v>0</v>
      </c>
      <c r="DO641">
        <v>0</v>
      </c>
      <c r="DP641">
        <v>1</v>
      </c>
      <c r="DQ641">
        <v>1</v>
      </c>
      <c r="DU641">
        <v>1005</v>
      </c>
      <c r="DV641" t="s">
        <v>18</v>
      </c>
      <c r="DW641" t="s">
        <v>18</v>
      </c>
      <c r="DX641">
        <v>100</v>
      </c>
      <c r="DZ641" t="s">
        <v>3</v>
      </c>
      <c r="EA641" t="s">
        <v>3</v>
      </c>
      <c r="EB641" t="s">
        <v>3</v>
      </c>
      <c r="EC641" t="s">
        <v>3</v>
      </c>
      <c r="EE641">
        <v>75226705</v>
      </c>
      <c r="EF641">
        <v>1</v>
      </c>
      <c r="EG641" t="s">
        <v>21</v>
      </c>
      <c r="EH641">
        <v>0</v>
      </c>
      <c r="EI641" t="s">
        <v>3</v>
      </c>
      <c r="EJ641">
        <v>4</v>
      </c>
      <c r="EK641">
        <v>0</v>
      </c>
      <c r="EL641" t="s">
        <v>22</v>
      </c>
      <c r="EM641" t="s">
        <v>23</v>
      </c>
      <c r="EO641" t="s">
        <v>3</v>
      </c>
      <c r="EQ641">
        <v>0</v>
      </c>
      <c r="ER641">
        <v>242.16</v>
      </c>
      <c r="ES641">
        <v>0</v>
      </c>
      <c r="ET641">
        <v>7.14</v>
      </c>
      <c r="EU641">
        <v>0.1</v>
      </c>
      <c r="EV641">
        <v>235.02</v>
      </c>
      <c r="EW641">
        <v>0.84</v>
      </c>
      <c r="EX641">
        <v>0</v>
      </c>
      <c r="EY641">
        <v>0</v>
      </c>
      <c r="FQ641">
        <v>0</v>
      </c>
      <c r="FR641">
        <f t="shared" si="388"/>
        <v>0</v>
      </c>
      <c r="FS641">
        <v>0</v>
      </c>
      <c r="FX641">
        <v>70</v>
      </c>
      <c r="FY641">
        <v>10</v>
      </c>
      <c r="GA641" t="s">
        <v>3</v>
      </c>
      <c r="GD641">
        <v>0</v>
      </c>
      <c r="GF641">
        <v>917427591</v>
      </c>
      <c r="GG641">
        <v>2</v>
      </c>
      <c r="GH641">
        <v>1</v>
      </c>
      <c r="GI641">
        <v>-2</v>
      </c>
      <c r="GJ641">
        <v>0</v>
      </c>
      <c r="GK641">
        <f>ROUND(R641*(R12)/100,2)</f>
        <v>2.4300000000000002</v>
      </c>
      <c r="GL641">
        <f t="shared" si="389"/>
        <v>0</v>
      </c>
      <c r="GM641">
        <f t="shared" si="390"/>
        <v>9671.07</v>
      </c>
      <c r="GN641">
        <f t="shared" si="391"/>
        <v>0</v>
      </c>
      <c r="GO641">
        <f t="shared" si="392"/>
        <v>0</v>
      </c>
      <c r="GP641">
        <f t="shared" si="393"/>
        <v>9671.07</v>
      </c>
      <c r="GR641">
        <v>0</v>
      </c>
      <c r="GS641">
        <v>3</v>
      </c>
      <c r="GT641">
        <v>0</v>
      </c>
      <c r="GU641" t="s">
        <v>3</v>
      </c>
      <c r="GV641">
        <f t="shared" si="394"/>
        <v>0</v>
      </c>
      <c r="GW641">
        <v>1</v>
      </c>
      <c r="GX641">
        <f t="shared" si="395"/>
        <v>0</v>
      </c>
      <c r="HA641">
        <v>0</v>
      </c>
      <c r="HB641">
        <v>0</v>
      </c>
      <c r="HC641">
        <f t="shared" si="396"/>
        <v>0</v>
      </c>
      <c r="HE641" t="s">
        <v>3</v>
      </c>
      <c r="HF641" t="s">
        <v>3</v>
      </c>
      <c r="HM641" t="s">
        <v>3</v>
      </c>
      <c r="HN641" t="s">
        <v>3</v>
      </c>
      <c r="HO641" t="s">
        <v>3</v>
      </c>
      <c r="HP641" t="s">
        <v>3</v>
      </c>
      <c r="HQ641" t="s">
        <v>3</v>
      </c>
      <c r="IK641">
        <v>0</v>
      </c>
    </row>
    <row r="642" spans="1:245" x14ac:dyDescent="0.2">
      <c r="A642">
        <v>17</v>
      </c>
      <c r="B642">
        <v>1</v>
      </c>
      <c r="C642">
        <f>ROW(SmtRes!A129)</f>
        <v>129</v>
      </c>
      <c r="D642">
        <f>ROW(EtalonRes!A129)</f>
        <v>129</v>
      </c>
      <c r="E642" t="s">
        <v>249</v>
      </c>
      <c r="F642" t="s">
        <v>103</v>
      </c>
      <c r="G642" t="s">
        <v>177</v>
      </c>
      <c r="H642" t="s">
        <v>18</v>
      </c>
      <c r="I642">
        <f>ROUND(45.8/100,9)</f>
        <v>0.45800000000000002</v>
      </c>
      <c r="J642">
        <v>0</v>
      </c>
      <c r="K642">
        <f>ROUND(45.8/100,9)</f>
        <v>0.45800000000000002</v>
      </c>
      <c r="O642">
        <f t="shared" si="364"/>
        <v>522.41999999999996</v>
      </c>
      <c r="P642">
        <f t="shared" si="365"/>
        <v>50.86</v>
      </c>
      <c r="Q642">
        <f t="shared" si="366"/>
        <v>0</v>
      </c>
      <c r="R642">
        <f t="shared" si="367"/>
        <v>0</v>
      </c>
      <c r="S642">
        <f t="shared" si="368"/>
        <v>471.56</v>
      </c>
      <c r="T642">
        <f t="shared" si="369"/>
        <v>0</v>
      </c>
      <c r="U642">
        <f t="shared" si="370"/>
        <v>1.68544</v>
      </c>
      <c r="V642">
        <f t="shared" si="371"/>
        <v>0</v>
      </c>
      <c r="W642">
        <f t="shared" si="372"/>
        <v>0</v>
      </c>
      <c r="X642">
        <f t="shared" si="373"/>
        <v>330.09</v>
      </c>
      <c r="Y642">
        <f t="shared" si="374"/>
        <v>47.16</v>
      </c>
      <c r="AA642">
        <v>75522059</v>
      </c>
      <c r="AB642">
        <f t="shared" si="375"/>
        <v>1140.6400000000001</v>
      </c>
      <c r="AC642">
        <f>ROUND(((ES642*4)),6)</f>
        <v>111.04</v>
      </c>
      <c r="AD642">
        <f>ROUND(((((ET642*4))-((EU642*4)))+AE642),6)</f>
        <v>0</v>
      </c>
      <c r="AE642">
        <f>ROUND(((EU642*4)),6)</f>
        <v>0</v>
      </c>
      <c r="AF642">
        <f>ROUND(((EV642*4)),6)</f>
        <v>1029.5999999999999</v>
      </c>
      <c r="AG642">
        <f t="shared" si="376"/>
        <v>0</v>
      </c>
      <c r="AH642">
        <f>((EW642*4))</f>
        <v>3.68</v>
      </c>
      <c r="AI642">
        <f>((EX642*4))</f>
        <v>0</v>
      </c>
      <c r="AJ642">
        <f t="shared" si="377"/>
        <v>0</v>
      </c>
      <c r="AK642">
        <v>285.16000000000003</v>
      </c>
      <c r="AL642">
        <v>27.76</v>
      </c>
      <c r="AM642">
        <v>0</v>
      </c>
      <c r="AN642">
        <v>0</v>
      </c>
      <c r="AO642">
        <v>257.39999999999998</v>
      </c>
      <c r="AP642">
        <v>0</v>
      </c>
      <c r="AQ642">
        <v>0.92</v>
      </c>
      <c r="AR642">
        <v>0</v>
      </c>
      <c r="AS642">
        <v>0</v>
      </c>
      <c r="AT642">
        <v>70</v>
      </c>
      <c r="AU642">
        <v>10</v>
      </c>
      <c r="AV642">
        <v>1</v>
      </c>
      <c r="AW642">
        <v>1</v>
      </c>
      <c r="AZ642">
        <v>1</v>
      </c>
      <c r="BA642">
        <v>1</v>
      </c>
      <c r="BB642">
        <v>1</v>
      </c>
      <c r="BC642">
        <v>1</v>
      </c>
      <c r="BD642" t="s">
        <v>3</v>
      </c>
      <c r="BE642" t="s">
        <v>3</v>
      </c>
      <c r="BF642" t="s">
        <v>3</v>
      </c>
      <c r="BG642" t="s">
        <v>3</v>
      </c>
      <c r="BH642">
        <v>0</v>
      </c>
      <c r="BI642">
        <v>4</v>
      </c>
      <c r="BJ642" t="s">
        <v>105</v>
      </c>
      <c r="BM642">
        <v>0</v>
      </c>
      <c r="BN642">
        <v>0</v>
      </c>
      <c r="BO642" t="s">
        <v>3</v>
      </c>
      <c r="BP642">
        <v>0</v>
      </c>
      <c r="BQ642">
        <v>1</v>
      </c>
      <c r="BR642">
        <v>0</v>
      </c>
      <c r="BS642">
        <v>1</v>
      </c>
      <c r="BT642">
        <v>1</v>
      </c>
      <c r="BU642">
        <v>1</v>
      </c>
      <c r="BV642">
        <v>1</v>
      </c>
      <c r="BW642">
        <v>1</v>
      </c>
      <c r="BX642">
        <v>1</v>
      </c>
      <c r="BY642" t="s">
        <v>3</v>
      </c>
      <c r="BZ642">
        <v>70</v>
      </c>
      <c r="CA642">
        <v>10</v>
      </c>
      <c r="CB642" t="s">
        <v>3</v>
      </c>
      <c r="CE642">
        <v>0</v>
      </c>
      <c r="CF642">
        <v>0</v>
      </c>
      <c r="CG642">
        <v>0</v>
      </c>
      <c r="CM642">
        <v>0</v>
      </c>
      <c r="CN642" t="s">
        <v>3</v>
      </c>
      <c r="CO642">
        <v>0</v>
      </c>
      <c r="CP642">
        <f t="shared" si="378"/>
        <v>522.41999999999996</v>
      </c>
      <c r="CQ642">
        <f t="shared" si="379"/>
        <v>111.04</v>
      </c>
      <c r="CR642">
        <f>(((((ET642*4))*BB642-((EU642*4))*BS642)+AE642*BS642)*AV642)</f>
        <v>0</v>
      </c>
      <c r="CS642">
        <f t="shared" si="380"/>
        <v>0</v>
      </c>
      <c r="CT642">
        <f t="shared" si="381"/>
        <v>1029.5999999999999</v>
      </c>
      <c r="CU642">
        <f t="shared" si="382"/>
        <v>0</v>
      </c>
      <c r="CV642">
        <f t="shared" si="383"/>
        <v>3.68</v>
      </c>
      <c r="CW642">
        <f t="shared" si="384"/>
        <v>0</v>
      </c>
      <c r="CX642">
        <f t="shared" si="385"/>
        <v>0</v>
      </c>
      <c r="CY642">
        <f t="shared" si="386"/>
        <v>330.09199999999998</v>
      </c>
      <c r="CZ642">
        <f t="shared" si="387"/>
        <v>47.156000000000006</v>
      </c>
      <c r="DC642" t="s">
        <v>3</v>
      </c>
      <c r="DD642" t="s">
        <v>232</v>
      </c>
      <c r="DE642" t="s">
        <v>232</v>
      </c>
      <c r="DF642" t="s">
        <v>232</v>
      </c>
      <c r="DG642" t="s">
        <v>232</v>
      </c>
      <c r="DH642" t="s">
        <v>3</v>
      </c>
      <c r="DI642" t="s">
        <v>232</v>
      </c>
      <c r="DJ642" t="s">
        <v>232</v>
      </c>
      <c r="DK642" t="s">
        <v>3</v>
      </c>
      <c r="DL642" t="s">
        <v>3</v>
      </c>
      <c r="DM642" t="s">
        <v>3</v>
      </c>
      <c r="DN642">
        <v>0</v>
      </c>
      <c r="DO642">
        <v>0</v>
      </c>
      <c r="DP642">
        <v>1</v>
      </c>
      <c r="DQ642">
        <v>1</v>
      </c>
      <c r="DU642">
        <v>1005</v>
      </c>
      <c r="DV642" t="s">
        <v>18</v>
      </c>
      <c r="DW642" t="s">
        <v>18</v>
      </c>
      <c r="DX642">
        <v>100</v>
      </c>
      <c r="DZ642" t="s">
        <v>3</v>
      </c>
      <c r="EA642" t="s">
        <v>3</v>
      </c>
      <c r="EB642" t="s">
        <v>3</v>
      </c>
      <c r="EC642" t="s">
        <v>3</v>
      </c>
      <c r="EE642">
        <v>75226705</v>
      </c>
      <c r="EF642">
        <v>1</v>
      </c>
      <c r="EG642" t="s">
        <v>21</v>
      </c>
      <c r="EH642">
        <v>0</v>
      </c>
      <c r="EI642" t="s">
        <v>3</v>
      </c>
      <c r="EJ642">
        <v>4</v>
      </c>
      <c r="EK642">
        <v>0</v>
      </c>
      <c r="EL642" t="s">
        <v>22</v>
      </c>
      <c r="EM642" t="s">
        <v>23</v>
      </c>
      <c r="EO642" t="s">
        <v>3</v>
      </c>
      <c r="EQ642">
        <v>0</v>
      </c>
      <c r="ER642">
        <v>285.16000000000003</v>
      </c>
      <c r="ES642">
        <v>27.76</v>
      </c>
      <c r="ET642">
        <v>0</v>
      </c>
      <c r="EU642">
        <v>0</v>
      </c>
      <c r="EV642">
        <v>257.39999999999998</v>
      </c>
      <c r="EW642">
        <v>0.92</v>
      </c>
      <c r="EX642">
        <v>0</v>
      </c>
      <c r="EY642">
        <v>0</v>
      </c>
      <c r="FQ642">
        <v>0</v>
      </c>
      <c r="FR642">
        <f t="shared" si="388"/>
        <v>0</v>
      </c>
      <c r="FS642">
        <v>0</v>
      </c>
      <c r="FX642">
        <v>70</v>
      </c>
      <c r="FY642">
        <v>10</v>
      </c>
      <c r="GA642" t="s">
        <v>3</v>
      </c>
      <c r="GD642">
        <v>0</v>
      </c>
      <c r="GF642">
        <v>-1096005263</v>
      </c>
      <c r="GG642">
        <v>2</v>
      </c>
      <c r="GH642">
        <v>1</v>
      </c>
      <c r="GI642">
        <v>-2</v>
      </c>
      <c r="GJ642">
        <v>0</v>
      </c>
      <c r="GK642">
        <f>ROUND(R642*(R12)/100,2)</f>
        <v>0</v>
      </c>
      <c r="GL642">
        <f t="shared" si="389"/>
        <v>0</v>
      </c>
      <c r="GM642">
        <f t="shared" si="390"/>
        <v>899.67</v>
      </c>
      <c r="GN642">
        <f t="shared" si="391"/>
        <v>0</v>
      </c>
      <c r="GO642">
        <f t="shared" si="392"/>
        <v>0</v>
      </c>
      <c r="GP642">
        <f t="shared" si="393"/>
        <v>899.67</v>
      </c>
      <c r="GR642">
        <v>0</v>
      </c>
      <c r="GS642">
        <v>3</v>
      </c>
      <c r="GT642">
        <v>0</v>
      </c>
      <c r="GU642" t="s">
        <v>3</v>
      </c>
      <c r="GV642">
        <f t="shared" si="394"/>
        <v>0</v>
      </c>
      <c r="GW642">
        <v>1</v>
      </c>
      <c r="GX642">
        <f t="shared" si="395"/>
        <v>0</v>
      </c>
      <c r="HA642">
        <v>0</v>
      </c>
      <c r="HB642">
        <v>0</v>
      </c>
      <c r="HC642">
        <f t="shared" si="396"/>
        <v>0</v>
      </c>
      <c r="HE642" t="s">
        <v>3</v>
      </c>
      <c r="HF642" t="s">
        <v>3</v>
      </c>
      <c r="HM642" t="s">
        <v>3</v>
      </c>
      <c r="HN642" t="s">
        <v>3</v>
      </c>
      <c r="HO642" t="s">
        <v>3</v>
      </c>
      <c r="HP642" t="s">
        <v>3</v>
      </c>
      <c r="HQ642" t="s">
        <v>3</v>
      </c>
      <c r="IK642">
        <v>0</v>
      </c>
    </row>
    <row r="643" spans="1:245" x14ac:dyDescent="0.2">
      <c r="A643">
        <v>18</v>
      </c>
      <c r="B643">
        <v>1</v>
      </c>
      <c r="C643">
        <v>129</v>
      </c>
      <c r="E643" t="s">
        <v>250</v>
      </c>
      <c r="F643" t="s">
        <v>25</v>
      </c>
      <c r="G643" t="s">
        <v>26</v>
      </c>
      <c r="H643" t="s">
        <v>27</v>
      </c>
      <c r="I643">
        <f>I642*J643</f>
        <v>-1.8319999999999999E-2</v>
      </c>
      <c r="J643">
        <v>-3.9999999999999994E-2</v>
      </c>
      <c r="K643">
        <v>-0.01</v>
      </c>
      <c r="O643">
        <f t="shared" si="364"/>
        <v>-0.91</v>
      </c>
      <c r="P643">
        <f t="shared" si="365"/>
        <v>-0.91</v>
      </c>
      <c r="Q643">
        <f t="shared" si="366"/>
        <v>0</v>
      </c>
      <c r="R643">
        <f t="shared" si="367"/>
        <v>0</v>
      </c>
      <c r="S643">
        <f t="shared" si="368"/>
        <v>0</v>
      </c>
      <c r="T643">
        <f t="shared" si="369"/>
        <v>0</v>
      </c>
      <c r="U643">
        <f t="shared" si="370"/>
        <v>0</v>
      </c>
      <c r="V643">
        <f t="shared" si="371"/>
        <v>0</v>
      </c>
      <c r="W643">
        <f t="shared" si="372"/>
        <v>0</v>
      </c>
      <c r="X643">
        <f t="shared" si="373"/>
        <v>0</v>
      </c>
      <c r="Y643">
        <f t="shared" si="374"/>
        <v>0</v>
      </c>
      <c r="AA643">
        <v>75522059</v>
      </c>
      <c r="AB643">
        <f t="shared" si="375"/>
        <v>49.83</v>
      </c>
      <c r="AC643">
        <f>ROUND((ES643),6)</f>
        <v>49.83</v>
      </c>
      <c r="AD643">
        <f>ROUND((((ET643)-(EU643))+AE643),6)</f>
        <v>0</v>
      </c>
      <c r="AE643">
        <f>ROUND((EU643),6)</f>
        <v>0</v>
      </c>
      <c r="AF643">
        <f>ROUND((EV643),6)</f>
        <v>0</v>
      </c>
      <c r="AG643">
        <f t="shared" si="376"/>
        <v>0</v>
      </c>
      <c r="AH643">
        <f>(EW643)</f>
        <v>0</v>
      </c>
      <c r="AI643">
        <f>(EX643)</f>
        <v>0</v>
      </c>
      <c r="AJ643">
        <f t="shared" si="377"/>
        <v>0</v>
      </c>
      <c r="AK643">
        <v>49.83</v>
      </c>
      <c r="AL643">
        <v>49.83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  <c r="AS643">
        <v>0</v>
      </c>
      <c r="AT643">
        <v>70</v>
      </c>
      <c r="AU643">
        <v>10</v>
      </c>
      <c r="AV643">
        <v>1</v>
      </c>
      <c r="AW643">
        <v>1</v>
      </c>
      <c r="AZ643">
        <v>1</v>
      </c>
      <c r="BA643">
        <v>1</v>
      </c>
      <c r="BB643">
        <v>1</v>
      </c>
      <c r="BC643">
        <v>1</v>
      </c>
      <c r="BD643" t="s">
        <v>3</v>
      </c>
      <c r="BE643" t="s">
        <v>3</v>
      </c>
      <c r="BF643" t="s">
        <v>3</v>
      </c>
      <c r="BG643" t="s">
        <v>3</v>
      </c>
      <c r="BH643">
        <v>3</v>
      </c>
      <c r="BI643">
        <v>4</v>
      </c>
      <c r="BJ643" t="s">
        <v>28</v>
      </c>
      <c r="BM643">
        <v>0</v>
      </c>
      <c r="BN643">
        <v>0</v>
      </c>
      <c r="BO643" t="s">
        <v>3</v>
      </c>
      <c r="BP643">
        <v>0</v>
      </c>
      <c r="BQ643">
        <v>1</v>
      </c>
      <c r="BR643">
        <v>1</v>
      </c>
      <c r="BS643">
        <v>1</v>
      </c>
      <c r="BT643">
        <v>1</v>
      </c>
      <c r="BU643">
        <v>1</v>
      </c>
      <c r="BV643">
        <v>1</v>
      </c>
      <c r="BW643">
        <v>1</v>
      </c>
      <c r="BX643">
        <v>1</v>
      </c>
      <c r="BY643" t="s">
        <v>3</v>
      </c>
      <c r="BZ643">
        <v>70</v>
      </c>
      <c r="CA643">
        <v>10</v>
      </c>
      <c r="CB643" t="s">
        <v>3</v>
      </c>
      <c r="CE643">
        <v>0</v>
      </c>
      <c r="CF643">
        <v>0</v>
      </c>
      <c r="CG643">
        <v>0</v>
      </c>
      <c r="CM643">
        <v>0</v>
      </c>
      <c r="CN643" t="s">
        <v>3</v>
      </c>
      <c r="CO643">
        <v>0</v>
      </c>
      <c r="CP643">
        <f t="shared" si="378"/>
        <v>-0.91</v>
      </c>
      <c r="CQ643">
        <f t="shared" si="379"/>
        <v>49.83</v>
      </c>
      <c r="CR643">
        <f>((((ET643)*BB643-(EU643)*BS643)+AE643*BS643)*AV643)</f>
        <v>0</v>
      </c>
      <c r="CS643">
        <f t="shared" si="380"/>
        <v>0</v>
      </c>
      <c r="CT643">
        <f t="shared" si="381"/>
        <v>0</v>
      </c>
      <c r="CU643">
        <f t="shared" si="382"/>
        <v>0</v>
      </c>
      <c r="CV643">
        <f t="shared" si="383"/>
        <v>0</v>
      </c>
      <c r="CW643">
        <f t="shared" si="384"/>
        <v>0</v>
      </c>
      <c r="CX643">
        <f t="shared" si="385"/>
        <v>0</v>
      </c>
      <c r="CY643">
        <f t="shared" si="386"/>
        <v>0</v>
      </c>
      <c r="CZ643">
        <f t="shared" si="387"/>
        <v>0</v>
      </c>
      <c r="DC643" t="s">
        <v>3</v>
      </c>
      <c r="DD643" t="s">
        <v>3</v>
      </c>
      <c r="DE643" t="s">
        <v>3</v>
      </c>
      <c r="DF643" t="s">
        <v>3</v>
      </c>
      <c r="DG643" t="s">
        <v>3</v>
      </c>
      <c r="DH643" t="s">
        <v>3</v>
      </c>
      <c r="DI643" t="s">
        <v>3</v>
      </c>
      <c r="DJ643" t="s">
        <v>3</v>
      </c>
      <c r="DK643" t="s">
        <v>3</v>
      </c>
      <c r="DL643" t="s">
        <v>3</v>
      </c>
      <c r="DM643" t="s">
        <v>3</v>
      </c>
      <c r="DN643">
        <v>0</v>
      </c>
      <c r="DO643">
        <v>0</v>
      </c>
      <c r="DP643">
        <v>1</v>
      </c>
      <c r="DQ643">
        <v>1</v>
      </c>
      <c r="DU643">
        <v>1007</v>
      </c>
      <c r="DV643" t="s">
        <v>27</v>
      </c>
      <c r="DW643" t="s">
        <v>27</v>
      </c>
      <c r="DX643">
        <v>1</v>
      </c>
      <c r="DZ643" t="s">
        <v>3</v>
      </c>
      <c r="EA643" t="s">
        <v>3</v>
      </c>
      <c r="EB643" t="s">
        <v>3</v>
      </c>
      <c r="EC643" t="s">
        <v>3</v>
      </c>
      <c r="EE643">
        <v>75226705</v>
      </c>
      <c r="EF643">
        <v>1</v>
      </c>
      <c r="EG643" t="s">
        <v>21</v>
      </c>
      <c r="EH643">
        <v>0</v>
      </c>
      <c r="EI643" t="s">
        <v>3</v>
      </c>
      <c r="EJ643">
        <v>4</v>
      </c>
      <c r="EK643">
        <v>0</v>
      </c>
      <c r="EL643" t="s">
        <v>22</v>
      </c>
      <c r="EM643" t="s">
        <v>23</v>
      </c>
      <c r="EO643" t="s">
        <v>3</v>
      </c>
      <c r="EQ643">
        <v>0</v>
      </c>
      <c r="ER643">
        <v>49.83</v>
      </c>
      <c r="ES643">
        <v>49.83</v>
      </c>
      <c r="ET643">
        <v>0</v>
      </c>
      <c r="EU643">
        <v>0</v>
      </c>
      <c r="EV643">
        <v>0</v>
      </c>
      <c r="EW643">
        <v>0</v>
      </c>
      <c r="EX643">
        <v>0</v>
      </c>
      <c r="FQ643">
        <v>0</v>
      </c>
      <c r="FR643">
        <f t="shared" si="388"/>
        <v>0</v>
      </c>
      <c r="FS643">
        <v>0</v>
      </c>
      <c r="FX643">
        <v>70</v>
      </c>
      <c r="FY643">
        <v>10</v>
      </c>
      <c r="GA643" t="s">
        <v>3</v>
      </c>
      <c r="GD643">
        <v>0</v>
      </c>
      <c r="GF643">
        <v>973433911</v>
      </c>
      <c r="GG643">
        <v>2</v>
      </c>
      <c r="GH643">
        <v>1</v>
      </c>
      <c r="GI643">
        <v>-2</v>
      </c>
      <c r="GJ643">
        <v>0</v>
      </c>
      <c r="GK643">
        <f>ROUND(R643*(R12)/100,2)</f>
        <v>0</v>
      </c>
      <c r="GL643">
        <f t="shared" si="389"/>
        <v>0</v>
      </c>
      <c r="GM643">
        <f t="shared" si="390"/>
        <v>-0.91</v>
      </c>
      <c r="GN643">
        <f t="shared" si="391"/>
        <v>0</v>
      </c>
      <c r="GO643">
        <f t="shared" si="392"/>
        <v>0</v>
      </c>
      <c r="GP643">
        <f t="shared" si="393"/>
        <v>-0.91</v>
      </c>
      <c r="GR643">
        <v>0</v>
      </c>
      <c r="GS643">
        <v>3</v>
      </c>
      <c r="GT643">
        <v>0</v>
      </c>
      <c r="GU643" t="s">
        <v>3</v>
      </c>
      <c r="GV643">
        <f t="shared" si="394"/>
        <v>0</v>
      </c>
      <c r="GW643">
        <v>1</v>
      </c>
      <c r="GX643">
        <f t="shared" si="395"/>
        <v>0</v>
      </c>
      <c r="HA643">
        <v>0</v>
      </c>
      <c r="HB643">
        <v>0</v>
      </c>
      <c r="HC643">
        <f t="shared" si="396"/>
        <v>0</v>
      </c>
      <c r="HE643" t="s">
        <v>3</v>
      </c>
      <c r="HF643" t="s">
        <v>3</v>
      </c>
      <c r="HM643" t="s">
        <v>232</v>
      </c>
      <c r="HN643" t="s">
        <v>3</v>
      </c>
      <c r="HO643" t="s">
        <v>3</v>
      </c>
      <c r="HP643" t="s">
        <v>3</v>
      </c>
      <c r="HQ643" t="s">
        <v>3</v>
      </c>
      <c r="IK643">
        <v>0</v>
      </c>
    </row>
    <row r="644" spans="1:245" x14ac:dyDescent="0.2">
      <c r="A644">
        <v>17</v>
      </c>
      <c r="B644">
        <v>1</v>
      </c>
      <c r="C644">
        <f>ROW(SmtRes!A132)</f>
        <v>132</v>
      </c>
      <c r="D644">
        <f>ROW(EtalonRes!A132)</f>
        <v>132</v>
      </c>
      <c r="E644" t="s">
        <v>251</v>
      </c>
      <c r="F644" t="s">
        <v>103</v>
      </c>
      <c r="G644" t="s">
        <v>180</v>
      </c>
      <c r="H644" t="s">
        <v>18</v>
      </c>
      <c r="I644">
        <f>ROUND(86.1/100,9)</f>
        <v>0.86099999999999999</v>
      </c>
      <c r="J644">
        <v>0</v>
      </c>
      <c r="K644">
        <f>ROUND(86.1/100,9)</f>
        <v>0.86099999999999999</v>
      </c>
      <c r="O644">
        <f t="shared" si="364"/>
        <v>982.1</v>
      </c>
      <c r="P644">
        <f t="shared" si="365"/>
        <v>95.61</v>
      </c>
      <c r="Q644">
        <f t="shared" si="366"/>
        <v>0</v>
      </c>
      <c r="R644">
        <f t="shared" si="367"/>
        <v>0</v>
      </c>
      <c r="S644">
        <f t="shared" si="368"/>
        <v>886.49</v>
      </c>
      <c r="T644">
        <f t="shared" si="369"/>
        <v>0</v>
      </c>
      <c r="U644">
        <f t="shared" si="370"/>
        <v>3.1684800000000002</v>
      </c>
      <c r="V644">
        <f t="shared" si="371"/>
        <v>0</v>
      </c>
      <c r="W644">
        <f t="shared" si="372"/>
        <v>0</v>
      </c>
      <c r="X644">
        <f t="shared" si="373"/>
        <v>620.54</v>
      </c>
      <c r="Y644">
        <f t="shared" si="374"/>
        <v>88.65</v>
      </c>
      <c r="AA644">
        <v>75522059</v>
      </c>
      <c r="AB644">
        <f t="shared" si="375"/>
        <v>1140.6400000000001</v>
      </c>
      <c r="AC644">
        <f>ROUND(((ES644*4)),6)</f>
        <v>111.04</v>
      </c>
      <c r="AD644">
        <f>ROUND(((((ET644*4))-((EU644*4)))+AE644),6)</f>
        <v>0</v>
      </c>
      <c r="AE644">
        <f>ROUND(((EU644*4)),6)</f>
        <v>0</v>
      </c>
      <c r="AF644">
        <f>ROUND(((EV644*4)),6)</f>
        <v>1029.5999999999999</v>
      </c>
      <c r="AG644">
        <f t="shared" si="376"/>
        <v>0</v>
      </c>
      <c r="AH644">
        <f>((EW644*4))</f>
        <v>3.68</v>
      </c>
      <c r="AI644">
        <f>((EX644*4))</f>
        <v>0</v>
      </c>
      <c r="AJ644">
        <f t="shared" si="377"/>
        <v>0</v>
      </c>
      <c r="AK644">
        <v>285.16000000000003</v>
      </c>
      <c r="AL644">
        <v>27.76</v>
      </c>
      <c r="AM644">
        <v>0</v>
      </c>
      <c r="AN644">
        <v>0</v>
      </c>
      <c r="AO644">
        <v>257.39999999999998</v>
      </c>
      <c r="AP644">
        <v>0</v>
      </c>
      <c r="AQ644">
        <v>0.92</v>
      </c>
      <c r="AR644">
        <v>0</v>
      </c>
      <c r="AS644">
        <v>0</v>
      </c>
      <c r="AT644">
        <v>70</v>
      </c>
      <c r="AU644">
        <v>10</v>
      </c>
      <c r="AV644">
        <v>1</v>
      </c>
      <c r="AW644">
        <v>1</v>
      </c>
      <c r="AZ644">
        <v>1</v>
      </c>
      <c r="BA644">
        <v>1</v>
      </c>
      <c r="BB644">
        <v>1</v>
      </c>
      <c r="BC644">
        <v>1</v>
      </c>
      <c r="BD644" t="s">
        <v>3</v>
      </c>
      <c r="BE644" t="s">
        <v>3</v>
      </c>
      <c r="BF644" t="s">
        <v>3</v>
      </c>
      <c r="BG644" t="s">
        <v>3</v>
      </c>
      <c r="BH644">
        <v>0</v>
      </c>
      <c r="BI644">
        <v>4</v>
      </c>
      <c r="BJ644" t="s">
        <v>105</v>
      </c>
      <c r="BM644">
        <v>0</v>
      </c>
      <c r="BN644">
        <v>0</v>
      </c>
      <c r="BO644" t="s">
        <v>3</v>
      </c>
      <c r="BP644">
        <v>0</v>
      </c>
      <c r="BQ644">
        <v>1</v>
      </c>
      <c r="BR644">
        <v>0</v>
      </c>
      <c r="BS644">
        <v>1</v>
      </c>
      <c r="BT644">
        <v>1</v>
      </c>
      <c r="BU644">
        <v>1</v>
      </c>
      <c r="BV644">
        <v>1</v>
      </c>
      <c r="BW644">
        <v>1</v>
      </c>
      <c r="BX644">
        <v>1</v>
      </c>
      <c r="BY644" t="s">
        <v>3</v>
      </c>
      <c r="BZ644">
        <v>70</v>
      </c>
      <c r="CA644">
        <v>10</v>
      </c>
      <c r="CB644" t="s">
        <v>3</v>
      </c>
      <c r="CE644">
        <v>0</v>
      </c>
      <c r="CF644">
        <v>0</v>
      </c>
      <c r="CG644">
        <v>0</v>
      </c>
      <c r="CM644">
        <v>0</v>
      </c>
      <c r="CN644" t="s">
        <v>3</v>
      </c>
      <c r="CO644">
        <v>0</v>
      </c>
      <c r="CP644">
        <f t="shared" si="378"/>
        <v>982.1</v>
      </c>
      <c r="CQ644">
        <f t="shared" si="379"/>
        <v>111.04</v>
      </c>
      <c r="CR644">
        <f>(((((ET644*4))*BB644-((EU644*4))*BS644)+AE644*BS644)*AV644)</f>
        <v>0</v>
      </c>
      <c r="CS644">
        <f t="shared" si="380"/>
        <v>0</v>
      </c>
      <c r="CT644">
        <f t="shared" si="381"/>
        <v>1029.5999999999999</v>
      </c>
      <c r="CU644">
        <f t="shared" si="382"/>
        <v>0</v>
      </c>
      <c r="CV644">
        <f t="shared" si="383"/>
        <v>3.68</v>
      </c>
      <c r="CW644">
        <f t="shared" si="384"/>
        <v>0</v>
      </c>
      <c r="CX644">
        <f t="shared" si="385"/>
        <v>0</v>
      </c>
      <c r="CY644">
        <f t="shared" si="386"/>
        <v>620.54300000000001</v>
      </c>
      <c r="CZ644">
        <f t="shared" si="387"/>
        <v>88.649000000000001</v>
      </c>
      <c r="DC644" t="s">
        <v>3</v>
      </c>
      <c r="DD644" t="s">
        <v>232</v>
      </c>
      <c r="DE644" t="s">
        <v>232</v>
      </c>
      <c r="DF644" t="s">
        <v>232</v>
      </c>
      <c r="DG644" t="s">
        <v>232</v>
      </c>
      <c r="DH644" t="s">
        <v>3</v>
      </c>
      <c r="DI644" t="s">
        <v>232</v>
      </c>
      <c r="DJ644" t="s">
        <v>232</v>
      </c>
      <c r="DK644" t="s">
        <v>3</v>
      </c>
      <c r="DL644" t="s">
        <v>3</v>
      </c>
      <c r="DM644" t="s">
        <v>3</v>
      </c>
      <c r="DN644">
        <v>0</v>
      </c>
      <c r="DO644">
        <v>0</v>
      </c>
      <c r="DP644">
        <v>1</v>
      </c>
      <c r="DQ644">
        <v>1</v>
      </c>
      <c r="DU644">
        <v>1005</v>
      </c>
      <c r="DV644" t="s">
        <v>18</v>
      </c>
      <c r="DW644" t="s">
        <v>18</v>
      </c>
      <c r="DX644">
        <v>100</v>
      </c>
      <c r="DZ644" t="s">
        <v>3</v>
      </c>
      <c r="EA644" t="s">
        <v>3</v>
      </c>
      <c r="EB644" t="s">
        <v>3</v>
      </c>
      <c r="EC644" t="s">
        <v>3</v>
      </c>
      <c r="EE644">
        <v>75226705</v>
      </c>
      <c r="EF644">
        <v>1</v>
      </c>
      <c r="EG644" t="s">
        <v>21</v>
      </c>
      <c r="EH644">
        <v>0</v>
      </c>
      <c r="EI644" t="s">
        <v>3</v>
      </c>
      <c r="EJ644">
        <v>4</v>
      </c>
      <c r="EK644">
        <v>0</v>
      </c>
      <c r="EL644" t="s">
        <v>22</v>
      </c>
      <c r="EM644" t="s">
        <v>23</v>
      </c>
      <c r="EO644" t="s">
        <v>3</v>
      </c>
      <c r="EQ644">
        <v>0</v>
      </c>
      <c r="ER644">
        <v>285.16000000000003</v>
      </c>
      <c r="ES644">
        <v>27.76</v>
      </c>
      <c r="ET644">
        <v>0</v>
      </c>
      <c r="EU644">
        <v>0</v>
      </c>
      <c r="EV644">
        <v>257.39999999999998</v>
      </c>
      <c r="EW644">
        <v>0.92</v>
      </c>
      <c r="EX644">
        <v>0</v>
      </c>
      <c r="EY644">
        <v>0</v>
      </c>
      <c r="FQ644">
        <v>0</v>
      </c>
      <c r="FR644">
        <f t="shared" si="388"/>
        <v>0</v>
      </c>
      <c r="FS644">
        <v>0</v>
      </c>
      <c r="FX644">
        <v>70</v>
      </c>
      <c r="FY644">
        <v>10</v>
      </c>
      <c r="GA644" t="s">
        <v>3</v>
      </c>
      <c r="GD644">
        <v>0</v>
      </c>
      <c r="GF644">
        <v>1532380101</v>
      </c>
      <c r="GG644">
        <v>2</v>
      </c>
      <c r="GH644">
        <v>1</v>
      </c>
      <c r="GI644">
        <v>-2</v>
      </c>
      <c r="GJ644">
        <v>0</v>
      </c>
      <c r="GK644">
        <f>ROUND(R644*(R12)/100,2)</f>
        <v>0</v>
      </c>
      <c r="GL644">
        <f t="shared" si="389"/>
        <v>0</v>
      </c>
      <c r="GM644">
        <f t="shared" si="390"/>
        <v>1691.29</v>
      </c>
      <c r="GN644">
        <f t="shared" si="391"/>
        <v>0</v>
      </c>
      <c r="GO644">
        <f t="shared" si="392"/>
        <v>0</v>
      </c>
      <c r="GP644">
        <f t="shared" si="393"/>
        <v>1691.29</v>
      </c>
      <c r="GR644">
        <v>0</v>
      </c>
      <c r="GS644">
        <v>3</v>
      </c>
      <c r="GT644">
        <v>0</v>
      </c>
      <c r="GU644" t="s">
        <v>3</v>
      </c>
      <c r="GV644">
        <f t="shared" si="394"/>
        <v>0</v>
      </c>
      <c r="GW644">
        <v>1</v>
      </c>
      <c r="GX644">
        <f t="shared" si="395"/>
        <v>0</v>
      </c>
      <c r="HA644">
        <v>0</v>
      </c>
      <c r="HB644">
        <v>0</v>
      </c>
      <c r="HC644">
        <f t="shared" si="396"/>
        <v>0</v>
      </c>
      <c r="HE644" t="s">
        <v>3</v>
      </c>
      <c r="HF644" t="s">
        <v>3</v>
      </c>
      <c r="HM644" t="s">
        <v>3</v>
      </c>
      <c r="HN644" t="s">
        <v>3</v>
      </c>
      <c r="HO644" t="s">
        <v>3</v>
      </c>
      <c r="HP644" t="s">
        <v>3</v>
      </c>
      <c r="HQ644" t="s">
        <v>3</v>
      </c>
      <c r="IK644">
        <v>0</v>
      </c>
    </row>
    <row r="645" spans="1:245" x14ac:dyDescent="0.2">
      <c r="A645">
        <v>18</v>
      </c>
      <c r="B645">
        <v>1</v>
      </c>
      <c r="C645">
        <v>132</v>
      </c>
      <c r="E645" t="s">
        <v>252</v>
      </c>
      <c r="F645" t="s">
        <v>25</v>
      </c>
      <c r="G645" t="s">
        <v>26</v>
      </c>
      <c r="H645" t="s">
        <v>27</v>
      </c>
      <c r="I645">
        <f>I644*J645</f>
        <v>-3.4439999999999998E-2</v>
      </c>
      <c r="J645">
        <v>-0.04</v>
      </c>
      <c r="K645">
        <v>-0.01</v>
      </c>
      <c r="O645">
        <f t="shared" si="364"/>
        <v>-1.72</v>
      </c>
      <c r="P645">
        <f t="shared" si="365"/>
        <v>-1.72</v>
      </c>
      <c r="Q645">
        <f t="shared" si="366"/>
        <v>0</v>
      </c>
      <c r="R645">
        <f t="shared" si="367"/>
        <v>0</v>
      </c>
      <c r="S645">
        <f t="shared" si="368"/>
        <v>0</v>
      </c>
      <c r="T645">
        <f t="shared" si="369"/>
        <v>0</v>
      </c>
      <c r="U645">
        <f t="shared" si="370"/>
        <v>0</v>
      </c>
      <c r="V645">
        <f t="shared" si="371"/>
        <v>0</v>
      </c>
      <c r="W645">
        <f t="shared" si="372"/>
        <v>0</v>
      </c>
      <c r="X645">
        <f t="shared" si="373"/>
        <v>0</v>
      </c>
      <c r="Y645">
        <f t="shared" si="374"/>
        <v>0</v>
      </c>
      <c r="AA645">
        <v>75522059</v>
      </c>
      <c r="AB645">
        <f t="shared" si="375"/>
        <v>49.83</v>
      </c>
      <c r="AC645">
        <f>ROUND((ES645),6)</f>
        <v>49.83</v>
      </c>
      <c r="AD645">
        <f>ROUND((((ET645)-(EU645))+AE645),6)</f>
        <v>0</v>
      </c>
      <c r="AE645">
        <f>ROUND((EU645),6)</f>
        <v>0</v>
      </c>
      <c r="AF645">
        <f>ROUND((EV645),6)</f>
        <v>0</v>
      </c>
      <c r="AG645">
        <f t="shared" si="376"/>
        <v>0</v>
      </c>
      <c r="AH645">
        <f>(EW645)</f>
        <v>0</v>
      </c>
      <c r="AI645">
        <f>(EX645)</f>
        <v>0</v>
      </c>
      <c r="AJ645">
        <f t="shared" si="377"/>
        <v>0</v>
      </c>
      <c r="AK645">
        <v>49.83</v>
      </c>
      <c r="AL645">
        <v>49.83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  <c r="AS645">
        <v>0</v>
      </c>
      <c r="AT645">
        <v>70</v>
      </c>
      <c r="AU645">
        <v>10</v>
      </c>
      <c r="AV645">
        <v>1</v>
      </c>
      <c r="AW645">
        <v>1</v>
      </c>
      <c r="AZ645">
        <v>1</v>
      </c>
      <c r="BA645">
        <v>1</v>
      </c>
      <c r="BB645">
        <v>1</v>
      </c>
      <c r="BC645">
        <v>1</v>
      </c>
      <c r="BD645" t="s">
        <v>3</v>
      </c>
      <c r="BE645" t="s">
        <v>3</v>
      </c>
      <c r="BF645" t="s">
        <v>3</v>
      </c>
      <c r="BG645" t="s">
        <v>3</v>
      </c>
      <c r="BH645">
        <v>3</v>
      </c>
      <c r="BI645">
        <v>4</v>
      </c>
      <c r="BJ645" t="s">
        <v>28</v>
      </c>
      <c r="BM645">
        <v>0</v>
      </c>
      <c r="BN645">
        <v>0</v>
      </c>
      <c r="BO645" t="s">
        <v>3</v>
      </c>
      <c r="BP645">
        <v>0</v>
      </c>
      <c r="BQ645">
        <v>1</v>
      </c>
      <c r="BR645">
        <v>1</v>
      </c>
      <c r="BS645">
        <v>1</v>
      </c>
      <c r="BT645">
        <v>1</v>
      </c>
      <c r="BU645">
        <v>1</v>
      </c>
      <c r="BV645">
        <v>1</v>
      </c>
      <c r="BW645">
        <v>1</v>
      </c>
      <c r="BX645">
        <v>1</v>
      </c>
      <c r="BY645" t="s">
        <v>3</v>
      </c>
      <c r="BZ645">
        <v>70</v>
      </c>
      <c r="CA645">
        <v>10</v>
      </c>
      <c r="CB645" t="s">
        <v>3</v>
      </c>
      <c r="CE645">
        <v>0</v>
      </c>
      <c r="CF645">
        <v>0</v>
      </c>
      <c r="CG645">
        <v>0</v>
      </c>
      <c r="CM645">
        <v>0</v>
      </c>
      <c r="CN645" t="s">
        <v>3</v>
      </c>
      <c r="CO645">
        <v>0</v>
      </c>
      <c r="CP645">
        <f t="shared" si="378"/>
        <v>-1.72</v>
      </c>
      <c r="CQ645">
        <f t="shared" si="379"/>
        <v>49.83</v>
      </c>
      <c r="CR645">
        <f>((((ET645)*BB645-(EU645)*BS645)+AE645*BS645)*AV645)</f>
        <v>0</v>
      </c>
      <c r="CS645">
        <f t="shared" si="380"/>
        <v>0</v>
      </c>
      <c r="CT645">
        <f t="shared" si="381"/>
        <v>0</v>
      </c>
      <c r="CU645">
        <f t="shared" si="382"/>
        <v>0</v>
      </c>
      <c r="CV645">
        <f t="shared" si="383"/>
        <v>0</v>
      </c>
      <c r="CW645">
        <f t="shared" si="384"/>
        <v>0</v>
      </c>
      <c r="CX645">
        <f t="shared" si="385"/>
        <v>0</v>
      </c>
      <c r="CY645">
        <f t="shared" si="386"/>
        <v>0</v>
      </c>
      <c r="CZ645">
        <f t="shared" si="387"/>
        <v>0</v>
      </c>
      <c r="DC645" t="s">
        <v>3</v>
      </c>
      <c r="DD645" t="s">
        <v>3</v>
      </c>
      <c r="DE645" t="s">
        <v>3</v>
      </c>
      <c r="DF645" t="s">
        <v>3</v>
      </c>
      <c r="DG645" t="s">
        <v>3</v>
      </c>
      <c r="DH645" t="s">
        <v>3</v>
      </c>
      <c r="DI645" t="s">
        <v>3</v>
      </c>
      <c r="DJ645" t="s">
        <v>3</v>
      </c>
      <c r="DK645" t="s">
        <v>3</v>
      </c>
      <c r="DL645" t="s">
        <v>3</v>
      </c>
      <c r="DM645" t="s">
        <v>3</v>
      </c>
      <c r="DN645">
        <v>0</v>
      </c>
      <c r="DO645">
        <v>0</v>
      </c>
      <c r="DP645">
        <v>1</v>
      </c>
      <c r="DQ645">
        <v>1</v>
      </c>
      <c r="DU645">
        <v>1007</v>
      </c>
      <c r="DV645" t="s">
        <v>27</v>
      </c>
      <c r="DW645" t="s">
        <v>27</v>
      </c>
      <c r="DX645">
        <v>1</v>
      </c>
      <c r="DZ645" t="s">
        <v>3</v>
      </c>
      <c r="EA645" t="s">
        <v>3</v>
      </c>
      <c r="EB645" t="s">
        <v>3</v>
      </c>
      <c r="EC645" t="s">
        <v>3</v>
      </c>
      <c r="EE645">
        <v>75226705</v>
      </c>
      <c r="EF645">
        <v>1</v>
      </c>
      <c r="EG645" t="s">
        <v>21</v>
      </c>
      <c r="EH645">
        <v>0</v>
      </c>
      <c r="EI645" t="s">
        <v>3</v>
      </c>
      <c r="EJ645">
        <v>4</v>
      </c>
      <c r="EK645">
        <v>0</v>
      </c>
      <c r="EL645" t="s">
        <v>22</v>
      </c>
      <c r="EM645" t="s">
        <v>23</v>
      </c>
      <c r="EO645" t="s">
        <v>3</v>
      </c>
      <c r="EQ645">
        <v>0</v>
      </c>
      <c r="ER645">
        <v>49.83</v>
      </c>
      <c r="ES645">
        <v>49.83</v>
      </c>
      <c r="ET645">
        <v>0</v>
      </c>
      <c r="EU645">
        <v>0</v>
      </c>
      <c r="EV645">
        <v>0</v>
      </c>
      <c r="EW645">
        <v>0</v>
      </c>
      <c r="EX645">
        <v>0</v>
      </c>
      <c r="FQ645">
        <v>0</v>
      </c>
      <c r="FR645">
        <f t="shared" si="388"/>
        <v>0</v>
      </c>
      <c r="FS645">
        <v>0</v>
      </c>
      <c r="FX645">
        <v>70</v>
      </c>
      <c r="FY645">
        <v>10</v>
      </c>
      <c r="GA645" t="s">
        <v>3</v>
      </c>
      <c r="GD645">
        <v>0</v>
      </c>
      <c r="GF645">
        <v>973433911</v>
      </c>
      <c r="GG645">
        <v>2</v>
      </c>
      <c r="GH645">
        <v>1</v>
      </c>
      <c r="GI645">
        <v>-2</v>
      </c>
      <c r="GJ645">
        <v>0</v>
      </c>
      <c r="GK645">
        <f>ROUND(R645*(R12)/100,2)</f>
        <v>0</v>
      </c>
      <c r="GL645">
        <f t="shared" si="389"/>
        <v>0</v>
      </c>
      <c r="GM645">
        <f t="shared" si="390"/>
        <v>-1.72</v>
      </c>
      <c r="GN645">
        <f t="shared" si="391"/>
        <v>0</v>
      </c>
      <c r="GO645">
        <f t="shared" si="392"/>
        <v>0</v>
      </c>
      <c r="GP645">
        <f t="shared" si="393"/>
        <v>-1.72</v>
      </c>
      <c r="GR645">
        <v>0</v>
      </c>
      <c r="GS645">
        <v>3</v>
      </c>
      <c r="GT645">
        <v>0</v>
      </c>
      <c r="GU645" t="s">
        <v>3</v>
      </c>
      <c r="GV645">
        <f t="shared" si="394"/>
        <v>0</v>
      </c>
      <c r="GW645">
        <v>1</v>
      </c>
      <c r="GX645">
        <f t="shared" si="395"/>
        <v>0</v>
      </c>
      <c r="HA645">
        <v>0</v>
      </c>
      <c r="HB645">
        <v>0</v>
      </c>
      <c r="HC645">
        <f t="shared" si="396"/>
        <v>0</v>
      </c>
      <c r="HE645" t="s">
        <v>3</v>
      </c>
      <c r="HF645" t="s">
        <v>3</v>
      </c>
      <c r="HM645" t="s">
        <v>232</v>
      </c>
      <c r="HN645" t="s">
        <v>3</v>
      </c>
      <c r="HO645" t="s">
        <v>3</v>
      </c>
      <c r="HP645" t="s">
        <v>3</v>
      </c>
      <c r="HQ645" t="s">
        <v>3</v>
      </c>
      <c r="IK645">
        <v>0</v>
      </c>
    </row>
    <row r="647" spans="1:245" x14ac:dyDescent="0.2">
      <c r="A647" s="2">
        <v>51</v>
      </c>
      <c r="B647" s="2">
        <f>B629</f>
        <v>1</v>
      </c>
      <c r="C647" s="2">
        <f>A629</f>
        <v>5</v>
      </c>
      <c r="D647" s="2">
        <f>ROW(A629)</f>
        <v>629</v>
      </c>
      <c r="E647" s="2"/>
      <c r="F647" s="2" t="str">
        <f>IF(F629&lt;&gt;"",F629,"")</f>
        <v/>
      </c>
      <c r="G647" s="2" t="str">
        <f>IF(G629&lt;&gt;"",G629,"")</f>
        <v>Полы</v>
      </c>
      <c r="H647" s="2">
        <v>0</v>
      </c>
      <c r="I647" s="2"/>
      <c r="J647" s="2"/>
      <c r="K647" s="2"/>
      <c r="L647" s="2"/>
      <c r="M647" s="2"/>
      <c r="N647" s="2"/>
      <c r="O647" s="2">
        <f t="shared" ref="O647:T647" si="397">ROUND(AB647,2)</f>
        <v>8867.67</v>
      </c>
      <c r="P647" s="2">
        <f t="shared" si="397"/>
        <v>361.29</v>
      </c>
      <c r="Q647" s="2">
        <f t="shared" si="397"/>
        <v>171.11</v>
      </c>
      <c r="R647" s="2">
        <f t="shared" si="397"/>
        <v>2.42</v>
      </c>
      <c r="S647" s="2">
        <f t="shared" si="397"/>
        <v>8335.27</v>
      </c>
      <c r="T647" s="2">
        <f t="shared" si="397"/>
        <v>0</v>
      </c>
      <c r="U647" s="2">
        <f>AH647</f>
        <v>29.791839999999997</v>
      </c>
      <c r="V647" s="2">
        <f>AI647</f>
        <v>0</v>
      </c>
      <c r="W647" s="2">
        <f>ROUND(AJ647,2)</f>
        <v>0</v>
      </c>
      <c r="X647" s="2">
        <f>ROUND(AK647,2)</f>
        <v>5834.69</v>
      </c>
      <c r="Y647" s="2">
        <f>ROUND(AL647,2)</f>
        <v>833.53</v>
      </c>
      <c r="Z647" s="2"/>
      <c r="AA647" s="2"/>
      <c r="AB647" s="2">
        <f>ROUND(SUMIF(AA633:AA645,"=75522059",O633:O645),2)</f>
        <v>8867.67</v>
      </c>
      <c r="AC647" s="2">
        <f>ROUND(SUMIF(AA633:AA645,"=75522059",P633:P645),2)</f>
        <v>361.29</v>
      </c>
      <c r="AD647" s="2">
        <f>ROUND(SUMIF(AA633:AA645,"=75522059",Q633:Q645),2)</f>
        <v>171.11</v>
      </c>
      <c r="AE647" s="2">
        <f>ROUND(SUMIF(AA633:AA645,"=75522059",R633:R645),2)</f>
        <v>2.42</v>
      </c>
      <c r="AF647" s="2">
        <f>ROUND(SUMIF(AA633:AA645,"=75522059",S633:S645),2)</f>
        <v>8335.27</v>
      </c>
      <c r="AG647" s="2">
        <f>ROUND(SUMIF(AA633:AA645,"=75522059",T633:T645),2)</f>
        <v>0</v>
      </c>
      <c r="AH647" s="2">
        <f>SUMIF(AA633:AA645,"=75522059",U633:U645)</f>
        <v>29.791839999999997</v>
      </c>
      <c r="AI647" s="2">
        <f>SUMIF(AA633:AA645,"=75522059",V633:V645)</f>
        <v>0</v>
      </c>
      <c r="AJ647" s="2">
        <f>ROUND(SUMIF(AA633:AA645,"=75522059",W633:W645),2)</f>
        <v>0</v>
      </c>
      <c r="AK647" s="2">
        <f>ROUND(SUMIF(AA633:AA645,"=75522059",X633:X645),2)</f>
        <v>5834.69</v>
      </c>
      <c r="AL647" s="2">
        <f>ROUND(SUMIF(AA633:AA645,"=75522059",Y633:Y645),2)</f>
        <v>833.53</v>
      </c>
      <c r="AM647" s="2"/>
      <c r="AN647" s="2"/>
      <c r="AO647" s="2">
        <f t="shared" ref="AO647:BD647" si="398">ROUND(BX647,2)</f>
        <v>0</v>
      </c>
      <c r="AP647" s="2">
        <f t="shared" si="398"/>
        <v>0</v>
      </c>
      <c r="AQ647" s="2">
        <f t="shared" si="398"/>
        <v>0</v>
      </c>
      <c r="AR647" s="2">
        <f t="shared" si="398"/>
        <v>15538.5</v>
      </c>
      <c r="AS647" s="2">
        <f t="shared" si="398"/>
        <v>0</v>
      </c>
      <c r="AT647" s="2">
        <f t="shared" si="398"/>
        <v>0</v>
      </c>
      <c r="AU647" s="2">
        <f t="shared" si="398"/>
        <v>15538.5</v>
      </c>
      <c r="AV647" s="2">
        <f t="shared" si="398"/>
        <v>361.29</v>
      </c>
      <c r="AW647" s="2">
        <f t="shared" si="398"/>
        <v>361.29</v>
      </c>
      <c r="AX647" s="2">
        <f t="shared" si="398"/>
        <v>0</v>
      </c>
      <c r="AY647" s="2">
        <f t="shared" si="398"/>
        <v>361.29</v>
      </c>
      <c r="AZ647" s="2">
        <f t="shared" si="398"/>
        <v>0</v>
      </c>
      <c r="BA647" s="2">
        <f t="shared" si="398"/>
        <v>0</v>
      </c>
      <c r="BB647" s="2">
        <f t="shared" si="398"/>
        <v>0</v>
      </c>
      <c r="BC647" s="2">
        <f t="shared" si="398"/>
        <v>0</v>
      </c>
      <c r="BD647" s="2">
        <f t="shared" si="398"/>
        <v>0</v>
      </c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>
        <f>ROUND(SUMIF(AA633:AA645,"=75522059",FQ633:FQ645),2)</f>
        <v>0</v>
      </c>
      <c r="BY647" s="2">
        <f>ROUND(SUMIF(AA633:AA645,"=75522059",FR633:FR645),2)</f>
        <v>0</v>
      </c>
      <c r="BZ647" s="2">
        <f>ROUND(SUMIF(AA633:AA645,"=75522059",GL633:GL645),2)</f>
        <v>0</v>
      </c>
      <c r="CA647" s="2">
        <f>ROUND(SUMIF(AA633:AA645,"=75522059",GM633:GM645),2)</f>
        <v>15538.5</v>
      </c>
      <c r="CB647" s="2">
        <f>ROUND(SUMIF(AA633:AA645,"=75522059",GN633:GN645),2)</f>
        <v>0</v>
      </c>
      <c r="CC647" s="2">
        <f>ROUND(SUMIF(AA633:AA645,"=75522059",GO633:GO645),2)</f>
        <v>0</v>
      </c>
      <c r="CD647" s="2">
        <f>ROUND(SUMIF(AA633:AA645,"=75522059",GP633:GP645),2)</f>
        <v>15538.5</v>
      </c>
      <c r="CE647" s="2">
        <f>AC647-BX647</f>
        <v>361.29</v>
      </c>
      <c r="CF647" s="2">
        <f>AC647-BY647</f>
        <v>361.29</v>
      </c>
      <c r="CG647" s="2">
        <f>BX647-BZ647</f>
        <v>0</v>
      </c>
      <c r="CH647" s="2">
        <f>AC647-BX647-BY647+BZ647</f>
        <v>361.29</v>
      </c>
      <c r="CI647" s="2">
        <f>BY647-BZ647</f>
        <v>0</v>
      </c>
      <c r="CJ647" s="2">
        <f>ROUND(SUMIF(AA633:AA645,"=75522059",GX633:GX645),2)</f>
        <v>0</v>
      </c>
      <c r="CK647" s="2">
        <f>ROUND(SUMIF(AA633:AA645,"=75522059",GY633:GY645),2)</f>
        <v>0</v>
      </c>
      <c r="CL647" s="2">
        <f>ROUND(SUMIF(AA633:AA645,"=75522059",GZ633:GZ645),2)</f>
        <v>0</v>
      </c>
      <c r="CM647" s="2">
        <f>ROUND(SUMIF(AA633:AA645,"=75522059",HD633:HD645),2)</f>
        <v>0</v>
      </c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3"/>
      <c r="DH647" s="3"/>
      <c r="DI647" s="3"/>
      <c r="DJ647" s="3"/>
      <c r="DK647" s="3"/>
      <c r="DL647" s="3"/>
      <c r="DM647" s="3"/>
      <c r="DN647" s="3"/>
      <c r="DO647" s="3"/>
      <c r="DP647" s="3"/>
      <c r="DQ647" s="3"/>
      <c r="DR647" s="3"/>
      <c r="DS647" s="3"/>
      <c r="DT647" s="3"/>
      <c r="DU647" s="3"/>
      <c r="DV647" s="3"/>
      <c r="DW647" s="3"/>
      <c r="DX647" s="3"/>
      <c r="DY647" s="3"/>
      <c r="DZ647" s="3"/>
      <c r="EA647" s="3"/>
      <c r="EB647" s="3"/>
      <c r="EC647" s="3"/>
      <c r="ED647" s="3"/>
      <c r="EE647" s="3"/>
      <c r="EF647" s="3"/>
      <c r="EG647" s="3"/>
      <c r="EH647" s="3"/>
      <c r="EI647" s="3"/>
      <c r="EJ647" s="3"/>
      <c r="EK647" s="3"/>
      <c r="EL647" s="3"/>
      <c r="EM647" s="3"/>
      <c r="EN647" s="3"/>
      <c r="EO647" s="3"/>
      <c r="EP647" s="3"/>
      <c r="EQ647" s="3"/>
      <c r="ER647" s="3"/>
      <c r="ES647" s="3"/>
      <c r="ET647" s="3"/>
      <c r="EU647" s="3"/>
      <c r="EV647" s="3"/>
      <c r="EW647" s="3"/>
      <c r="EX647" s="3"/>
      <c r="EY647" s="3"/>
      <c r="EZ647" s="3"/>
      <c r="FA647" s="3"/>
      <c r="FB647" s="3"/>
      <c r="FC647" s="3"/>
      <c r="FD647" s="3"/>
      <c r="FE647" s="3"/>
      <c r="FF647" s="3"/>
      <c r="FG647" s="3"/>
      <c r="FH647" s="3"/>
      <c r="FI647" s="3"/>
      <c r="FJ647" s="3"/>
      <c r="FK647" s="3"/>
      <c r="FL647" s="3"/>
      <c r="FM647" s="3"/>
      <c r="FN647" s="3"/>
      <c r="FO647" s="3"/>
      <c r="FP647" s="3"/>
      <c r="FQ647" s="3"/>
      <c r="FR647" s="3"/>
      <c r="FS647" s="3"/>
      <c r="FT647" s="3"/>
      <c r="FU647" s="3"/>
      <c r="FV647" s="3"/>
      <c r="FW647" s="3"/>
      <c r="FX647" s="3"/>
      <c r="FY647" s="3"/>
      <c r="FZ647" s="3"/>
      <c r="GA647" s="3"/>
      <c r="GB647" s="3"/>
      <c r="GC647" s="3"/>
      <c r="GD647" s="3"/>
      <c r="GE647" s="3"/>
      <c r="GF647" s="3"/>
      <c r="GG647" s="3"/>
      <c r="GH647" s="3"/>
      <c r="GI647" s="3"/>
      <c r="GJ647" s="3"/>
      <c r="GK647" s="3"/>
      <c r="GL647" s="3"/>
      <c r="GM647" s="3"/>
      <c r="GN647" s="3"/>
      <c r="GO647" s="3"/>
      <c r="GP647" s="3"/>
      <c r="GQ647" s="3"/>
      <c r="GR647" s="3"/>
      <c r="GS647" s="3"/>
      <c r="GT647" s="3"/>
      <c r="GU647" s="3"/>
      <c r="GV647" s="3"/>
      <c r="GW647" s="3"/>
      <c r="GX647" s="3">
        <v>0</v>
      </c>
    </row>
    <row r="649" spans="1:245" x14ac:dyDescent="0.2">
      <c r="A649" s="4">
        <v>50</v>
      </c>
      <c r="B649" s="4">
        <v>0</v>
      </c>
      <c r="C649" s="4">
        <v>0</v>
      </c>
      <c r="D649" s="4">
        <v>1</v>
      </c>
      <c r="E649" s="4">
        <v>201</v>
      </c>
      <c r="F649" s="4">
        <f>ROUND(Source!O647,O649)</f>
        <v>8867.67</v>
      </c>
      <c r="G649" s="4" t="s">
        <v>34</v>
      </c>
      <c r="H649" s="4" t="s">
        <v>35</v>
      </c>
      <c r="I649" s="4"/>
      <c r="J649" s="4"/>
      <c r="K649" s="4">
        <v>201</v>
      </c>
      <c r="L649" s="4">
        <v>1</v>
      </c>
      <c r="M649" s="4">
        <v>3</v>
      </c>
      <c r="N649" s="4" t="s">
        <v>3</v>
      </c>
      <c r="O649" s="4">
        <v>2</v>
      </c>
      <c r="P649" s="4"/>
      <c r="Q649" s="4"/>
      <c r="R649" s="4"/>
      <c r="S649" s="4"/>
      <c r="T649" s="4"/>
      <c r="U649" s="4"/>
      <c r="V649" s="4"/>
      <c r="W649" s="4">
        <v>8867.67</v>
      </c>
      <c r="X649" s="4">
        <v>1</v>
      </c>
      <c r="Y649" s="4">
        <v>8867.67</v>
      </c>
      <c r="Z649" s="4"/>
      <c r="AA649" s="4"/>
      <c r="AB649" s="4"/>
    </row>
    <row r="650" spans="1:245" x14ac:dyDescent="0.2">
      <c r="A650" s="4">
        <v>50</v>
      </c>
      <c r="B650" s="4">
        <v>0</v>
      </c>
      <c r="C650" s="4">
        <v>0</v>
      </c>
      <c r="D650" s="4">
        <v>1</v>
      </c>
      <c r="E650" s="4">
        <v>202</v>
      </c>
      <c r="F650" s="4">
        <f>ROUND(Source!P647,O650)</f>
        <v>361.29</v>
      </c>
      <c r="G650" s="4" t="s">
        <v>36</v>
      </c>
      <c r="H650" s="4" t="s">
        <v>37</v>
      </c>
      <c r="I650" s="4"/>
      <c r="J650" s="4"/>
      <c r="K650" s="4">
        <v>202</v>
      </c>
      <c r="L650" s="4">
        <v>2</v>
      </c>
      <c r="M650" s="4">
        <v>3</v>
      </c>
      <c r="N650" s="4" t="s">
        <v>3</v>
      </c>
      <c r="O650" s="4">
        <v>2</v>
      </c>
      <c r="P650" s="4"/>
      <c r="Q650" s="4"/>
      <c r="R650" s="4"/>
      <c r="S650" s="4"/>
      <c r="T650" s="4"/>
      <c r="U650" s="4"/>
      <c r="V650" s="4"/>
      <c r="W650" s="4">
        <v>361.29</v>
      </c>
      <c r="X650" s="4">
        <v>1</v>
      </c>
      <c r="Y650" s="4">
        <v>361.29</v>
      </c>
      <c r="Z650" s="4"/>
      <c r="AA650" s="4"/>
      <c r="AB650" s="4"/>
    </row>
    <row r="651" spans="1:245" x14ac:dyDescent="0.2">
      <c r="A651" s="4">
        <v>50</v>
      </c>
      <c r="B651" s="4">
        <v>0</v>
      </c>
      <c r="C651" s="4">
        <v>0</v>
      </c>
      <c r="D651" s="4">
        <v>1</v>
      </c>
      <c r="E651" s="4">
        <v>222</v>
      </c>
      <c r="F651" s="4">
        <f>ROUND(Source!AO647,O651)</f>
        <v>0</v>
      </c>
      <c r="G651" s="4" t="s">
        <v>38</v>
      </c>
      <c r="H651" s="4" t="s">
        <v>39</v>
      </c>
      <c r="I651" s="4"/>
      <c r="J651" s="4"/>
      <c r="K651" s="4">
        <v>222</v>
      </c>
      <c r="L651" s="4">
        <v>3</v>
      </c>
      <c r="M651" s="4">
        <v>3</v>
      </c>
      <c r="N651" s="4" t="s">
        <v>3</v>
      </c>
      <c r="O651" s="4">
        <v>2</v>
      </c>
      <c r="P651" s="4"/>
      <c r="Q651" s="4"/>
      <c r="R651" s="4"/>
      <c r="S651" s="4"/>
      <c r="T651" s="4"/>
      <c r="U651" s="4"/>
      <c r="V651" s="4"/>
      <c r="W651" s="4">
        <v>0</v>
      </c>
      <c r="X651" s="4">
        <v>1</v>
      </c>
      <c r="Y651" s="4">
        <v>0</v>
      </c>
      <c r="Z651" s="4"/>
      <c r="AA651" s="4"/>
      <c r="AB651" s="4"/>
    </row>
    <row r="652" spans="1:245" x14ac:dyDescent="0.2">
      <c r="A652" s="4">
        <v>50</v>
      </c>
      <c r="B652" s="4">
        <v>0</v>
      </c>
      <c r="C652" s="4">
        <v>0</v>
      </c>
      <c r="D652" s="4">
        <v>1</v>
      </c>
      <c r="E652" s="4">
        <v>225</v>
      </c>
      <c r="F652" s="4">
        <f>ROUND(Source!AV647,O652)</f>
        <v>361.29</v>
      </c>
      <c r="G652" s="4" t="s">
        <v>40</v>
      </c>
      <c r="H652" s="4" t="s">
        <v>41</v>
      </c>
      <c r="I652" s="4"/>
      <c r="J652" s="4"/>
      <c r="K652" s="4">
        <v>225</v>
      </c>
      <c r="L652" s="4">
        <v>4</v>
      </c>
      <c r="M652" s="4">
        <v>3</v>
      </c>
      <c r="N652" s="4" t="s">
        <v>3</v>
      </c>
      <c r="O652" s="4">
        <v>2</v>
      </c>
      <c r="P652" s="4"/>
      <c r="Q652" s="4"/>
      <c r="R652" s="4"/>
      <c r="S652" s="4"/>
      <c r="T652" s="4"/>
      <c r="U652" s="4"/>
      <c r="V652" s="4"/>
      <c r="W652" s="4">
        <v>361.29</v>
      </c>
      <c r="X652" s="4">
        <v>1</v>
      </c>
      <c r="Y652" s="4">
        <v>361.29</v>
      </c>
      <c r="Z652" s="4"/>
      <c r="AA652" s="4"/>
      <c r="AB652" s="4"/>
    </row>
    <row r="653" spans="1:245" x14ac:dyDescent="0.2">
      <c r="A653" s="4">
        <v>50</v>
      </c>
      <c r="B653" s="4">
        <v>0</v>
      </c>
      <c r="C653" s="4">
        <v>0</v>
      </c>
      <c r="D653" s="4">
        <v>1</v>
      </c>
      <c r="E653" s="4">
        <v>226</v>
      </c>
      <c r="F653" s="4">
        <f>ROUND(Source!AW647,O653)</f>
        <v>361.29</v>
      </c>
      <c r="G653" s="4" t="s">
        <v>42</v>
      </c>
      <c r="H653" s="4" t="s">
        <v>43</v>
      </c>
      <c r="I653" s="4"/>
      <c r="J653" s="4"/>
      <c r="K653" s="4">
        <v>226</v>
      </c>
      <c r="L653" s="4">
        <v>5</v>
      </c>
      <c r="M653" s="4">
        <v>3</v>
      </c>
      <c r="N653" s="4" t="s">
        <v>3</v>
      </c>
      <c r="O653" s="4">
        <v>2</v>
      </c>
      <c r="P653" s="4"/>
      <c r="Q653" s="4"/>
      <c r="R653" s="4"/>
      <c r="S653" s="4"/>
      <c r="T653" s="4"/>
      <c r="U653" s="4"/>
      <c r="V653" s="4"/>
      <c r="W653" s="4">
        <v>361.29</v>
      </c>
      <c r="X653" s="4">
        <v>1</v>
      </c>
      <c r="Y653" s="4">
        <v>361.29</v>
      </c>
      <c r="Z653" s="4"/>
      <c r="AA653" s="4"/>
      <c r="AB653" s="4"/>
    </row>
    <row r="654" spans="1:245" x14ac:dyDescent="0.2">
      <c r="A654" s="4">
        <v>50</v>
      </c>
      <c r="B654" s="4">
        <v>0</v>
      </c>
      <c r="C654" s="4">
        <v>0</v>
      </c>
      <c r="D654" s="4">
        <v>1</v>
      </c>
      <c r="E654" s="4">
        <v>227</v>
      </c>
      <c r="F654" s="4">
        <f>ROUND(Source!AX647,O654)</f>
        <v>0</v>
      </c>
      <c r="G654" s="4" t="s">
        <v>44</v>
      </c>
      <c r="H654" s="4" t="s">
        <v>45</v>
      </c>
      <c r="I654" s="4"/>
      <c r="J654" s="4"/>
      <c r="K654" s="4">
        <v>227</v>
      </c>
      <c r="L654" s="4">
        <v>6</v>
      </c>
      <c r="M654" s="4">
        <v>3</v>
      </c>
      <c r="N654" s="4" t="s">
        <v>3</v>
      </c>
      <c r="O654" s="4">
        <v>2</v>
      </c>
      <c r="P654" s="4"/>
      <c r="Q654" s="4"/>
      <c r="R654" s="4"/>
      <c r="S654" s="4"/>
      <c r="T654" s="4"/>
      <c r="U654" s="4"/>
      <c r="V654" s="4"/>
      <c r="W654" s="4">
        <v>0</v>
      </c>
      <c r="X654" s="4">
        <v>1</v>
      </c>
      <c r="Y654" s="4">
        <v>0</v>
      </c>
      <c r="Z654" s="4"/>
      <c r="AA654" s="4"/>
      <c r="AB654" s="4"/>
    </row>
    <row r="655" spans="1:245" x14ac:dyDescent="0.2">
      <c r="A655" s="4">
        <v>50</v>
      </c>
      <c r="B655" s="4">
        <v>0</v>
      </c>
      <c r="C655" s="4">
        <v>0</v>
      </c>
      <c r="D655" s="4">
        <v>1</v>
      </c>
      <c r="E655" s="4">
        <v>228</v>
      </c>
      <c r="F655" s="4">
        <f>ROUND(Source!AY647,O655)</f>
        <v>361.29</v>
      </c>
      <c r="G655" s="4" t="s">
        <v>46</v>
      </c>
      <c r="H655" s="4" t="s">
        <v>47</v>
      </c>
      <c r="I655" s="4"/>
      <c r="J655" s="4"/>
      <c r="K655" s="4">
        <v>228</v>
      </c>
      <c r="L655" s="4">
        <v>7</v>
      </c>
      <c r="M655" s="4">
        <v>3</v>
      </c>
      <c r="N655" s="4" t="s">
        <v>3</v>
      </c>
      <c r="O655" s="4">
        <v>2</v>
      </c>
      <c r="P655" s="4"/>
      <c r="Q655" s="4"/>
      <c r="R655" s="4"/>
      <c r="S655" s="4"/>
      <c r="T655" s="4"/>
      <c r="U655" s="4"/>
      <c r="V655" s="4"/>
      <c r="W655" s="4">
        <v>361.29</v>
      </c>
      <c r="X655" s="4">
        <v>1</v>
      </c>
      <c r="Y655" s="4">
        <v>361.29</v>
      </c>
      <c r="Z655" s="4"/>
      <c r="AA655" s="4"/>
      <c r="AB655" s="4"/>
    </row>
    <row r="656" spans="1:245" x14ac:dyDescent="0.2">
      <c r="A656" s="4">
        <v>50</v>
      </c>
      <c r="B656" s="4">
        <v>0</v>
      </c>
      <c r="C656" s="4">
        <v>0</v>
      </c>
      <c r="D656" s="4">
        <v>1</v>
      </c>
      <c r="E656" s="4">
        <v>216</v>
      </c>
      <c r="F656" s="4">
        <f>ROUND(Source!AP647,O656)</f>
        <v>0</v>
      </c>
      <c r="G656" s="4" t="s">
        <v>48</v>
      </c>
      <c r="H656" s="4" t="s">
        <v>49</v>
      </c>
      <c r="I656" s="4"/>
      <c r="J656" s="4"/>
      <c r="K656" s="4">
        <v>216</v>
      </c>
      <c r="L656" s="4">
        <v>8</v>
      </c>
      <c r="M656" s="4">
        <v>3</v>
      </c>
      <c r="N656" s="4" t="s">
        <v>3</v>
      </c>
      <c r="O656" s="4">
        <v>2</v>
      </c>
      <c r="P656" s="4"/>
      <c r="Q656" s="4"/>
      <c r="R656" s="4"/>
      <c r="S656" s="4"/>
      <c r="T656" s="4"/>
      <c r="U656" s="4"/>
      <c r="V656" s="4"/>
      <c r="W656" s="4">
        <v>0</v>
      </c>
      <c r="X656" s="4">
        <v>1</v>
      </c>
      <c r="Y656" s="4">
        <v>0</v>
      </c>
      <c r="Z656" s="4"/>
      <c r="AA656" s="4"/>
      <c r="AB656" s="4"/>
    </row>
    <row r="657" spans="1:28" x14ac:dyDescent="0.2">
      <c r="A657" s="4">
        <v>50</v>
      </c>
      <c r="B657" s="4">
        <v>0</v>
      </c>
      <c r="C657" s="4">
        <v>0</v>
      </c>
      <c r="D657" s="4">
        <v>1</v>
      </c>
      <c r="E657" s="4">
        <v>223</v>
      </c>
      <c r="F657" s="4">
        <f>ROUND(Source!AQ647,O657)</f>
        <v>0</v>
      </c>
      <c r="G657" s="4" t="s">
        <v>50</v>
      </c>
      <c r="H657" s="4" t="s">
        <v>51</v>
      </c>
      <c r="I657" s="4"/>
      <c r="J657" s="4"/>
      <c r="K657" s="4">
        <v>223</v>
      </c>
      <c r="L657" s="4">
        <v>9</v>
      </c>
      <c r="M657" s="4">
        <v>3</v>
      </c>
      <c r="N657" s="4" t="s">
        <v>3</v>
      </c>
      <c r="O657" s="4">
        <v>2</v>
      </c>
      <c r="P657" s="4"/>
      <c r="Q657" s="4"/>
      <c r="R657" s="4"/>
      <c r="S657" s="4"/>
      <c r="T657" s="4"/>
      <c r="U657" s="4"/>
      <c r="V657" s="4"/>
      <c r="W657" s="4">
        <v>0</v>
      </c>
      <c r="X657" s="4">
        <v>1</v>
      </c>
      <c r="Y657" s="4">
        <v>0</v>
      </c>
      <c r="Z657" s="4"/>
      <c r="AA657" s="4"/>
      <c r="AB657" s="4"/>
    </row>
    <row r="658" spans="1:28" x14ac:dyDescent="0.2">
      <c r="A658" s="4">
        <v>50</v>
      </c>
      <c r="B658" s="4">
        <v>0</v>
      </c>
      <c r="C658" s="4">
        <v>0</v>
      </c>
      <c r="D658" s="4">
        <v>1</v>
      </c>
      <c r="E658" s="4">
        <v>229</v>
      </c>
      <c r="F658" s="4">
        <f>ROUND(Source!AZ647,O658)</f>
        <v>0</v>
      </c>
      <c r="G658" s="4" t="s">
        <v>52</v>
      </c>
      <c r="H658" s="4" t="s">
        <v>53</v>
      </c>
      <c r="I658" s="4"/>
      <c r="J658" s="4"/>
      <c r="K658" s="4">
        <v>229</v>
      </c>
      <c r="L658" s="4">
        <v>10</v>
      </c>
      <c r="M658" s="4">
        <v>3</v>
      </c>
      <c r="N658" s="4" t="s">
        <v>3</v>
      </c>
      <c r="O658" s="4">
        <v>2</v>
      </c>
      <c r="P658" s="4"/>
      <c r="Q658" s="4"/>
      <c r="R658" s="4"/>
      <c r="S658" s="4"/>
      <c r="T658" s="4"/>
      <c r="U658" s="4"/>
      <c r="V658" s="4"/>
      <c r="W658" s="4">
        <v>0</v>
      </c>
      <c r="X658" s="4">
        <v>1</v>
      </c>
      <c r="Y658" s="4">
        <v>0</v>
      </c>
      <c r="Z658" s="4"/>
      <c r="AA658" s="4"/>
      <c r="AB658" s="4"/>
    </row>
    <row r="659" spans="1:28" x14ac:dyDescent="0.2">
      <c r="A659" s="4">
        <v>50</v>
      </c>
      <c r="B659" s="4">
        <v>0</v>
      </c>
      <c r="C659" s="4">
        <v>0</v>
      </c>
      <c r="D659" s="4">
        <v>1</v>
      </c>
      <c r="E659" s="4">
        <v>203</v>
      </c>
      <c r="F659" s="4">
        <f>ROUND(Source!Q647,O659)</f>
        <v>171.11</v>
      </c>
      <c r="G659" s="4" t="s">
        <v>54</v>
      </c>
      <c r="H659" s="4" t="s">
        <v>55</v>
      </c>
      <c r="I659" s="4"/>
      <c r="J659" s="4"/>
      <c r="K659" s="4">
        <v>203</v>
      </c>
      <c r="L659" s="4">
        <v>11</v>
      </c>
      <c r="M659" s="4">
        <v>3</v>
      </c>
      <c r="N659" s="4" t="s">
        <v>3</v>
      </c>
      <c r="O659" s="4">
        <v>2</v>
      </c>
      <c r="P659" s="4"/>
      <c r="Q659" s="4"/>
      <c r="R659" s="4"/>
      <c r="S659" s="4"/>
      <c r="T659" s="4"/>
      <c r="U659" s="4"/>
      <c r="V659" s="4"/>
      <c r="W659" s="4">
        <v>171.11</v>
      </c>
      <c r="X659" s="4">
        <v>1</v>
      </c>
      <c r="Y659" s="4">
        <v>171.11</v>
      </c>
      <c r="Z659" s="4"/>
      <c r="AA659" s="4"/>
      <c r="AB659" s="4"/>
    </row>
    <row r="660" spans="1:28" x14ac:dyDescent="0.2">
      <c r="A660" s="4">
        <v>50</v>
      </c>
      <c r="B660" s="4">
        <v>0</v>
      </c>
      <c r="C660" s="4">
        <v>0</v>
      </c>
      <c r="D660" s="4">
        <v>1</v>
      </c>
      <c r="E660" s="4">
        <v>231</v>
      </c>
      <c r="F660" s="4">
        <f>ROUND(Source!BB647,O660)</f>
        <v>0</v>
      </c>
      <c r="G660" s="4" t="s">
        <v>56</v>
      </c>
      <c r="H660" s="4" t="s">
        <v>57</v>
      </c>
      <c r="I660" s="4"/>
      <c r="J660" s="4"/>
      <c r="K660" s="4">
        <v>231</v>
      </c>
      <c r="L660" s="4">
        <v>12</v>
      </c>
      <c r="M660" s="4">
        <v>3</v>
      </c>
      <c r="N660" s="4" t="s">
        <v>3</v>
      </c>
      <c r="O660" s="4">
        <v>2</v>
      </c>
      <c r="P660" s="4"/>
      <c r="Q660" s="4"/>
      <c r="R660" s="4"/>
      <c r="S660" s="4"/>
      <c r="T660" s="4"/>
      <c r="U660" s="4"/>
      <c r="V660" s="4"/>
      <c r="W660" s="4">
        <v>0</v>
      </c>
      <c r="X660" s="4">
        <v>1</v>
      </c>
      <c r="Y660" s="4">
        <v>0</v>
      </c>
      <c r="Z660" s="4"/>
      <c r="AA660" s="4"/>
      <c r="AB660" s="4"/>
    </row>
    <row r="661" spans="1:28" x14ac:dyDescent="0.2">
      <c r="A661" s="4">
        <v>50</v>
      </c>
      <c r="B661" s="4">
        <v>0</v>
      </c>
      <c r="C661" s="4">
        <v>0</v>
      </c>
      <c r="D661" s="4">
        <v>1</v>
      </c>
      <c r="E661" s="4">
        <v>204</v>
      </c>
      <c r="F661" s="4">
        <f>ROUND(Source!R647,O661)</f>
        <v>2.42</v>
      </c>
      <c r="G661" s="4" t="s">
        <v>58</v>
      </c>
      <c r="H661" s="4" t="s">
        <v>59</v>
      </c>
      <c r="I661" s="4"/>
      <c r="J661" s="4"/>
      <c r="K661" s="4">
        <v>204</v>
      </c>
      <c r="L661" s="4">
        <v>13</v>
      </c>
      <c r="M661" s="4">
        <v>3</v>
      </c>
      <c r="N661" s="4" t="s">
        <v>3</v>
      </c>
      <c r="O661" s="4">
        <v>2</v>
      </c>
      <c r="P661" s="4"/>
      <c r="Q661" s="4"/>
      <c r="R661" s="4"/>
      <c r="S661" s="4"/>
      <c r="T661" s="4"/>
      <c r="U661" s="4"/>
      <c r="V661" s="4"/>
      <c r="W661" s="4">
        <v>2.42</v>
      </c>
      <c r="X661" s="4">
        <v>1</v>
      </c>
      <c r="Y661" s="4">
        <v>2.42</v>
      </c>
      <c r="Z661" s="4"/>
      <c r="AA661" s="4"/>
      <c r="AB661" s="4"/>
    </row>
    <row r="662" spans="1:28" x14ac:dyDescent="0.2">
      <c r="A662" s="4">
        <v>50</v>
      </c>
      <c r="B662" s="4">
        <v>0</v>
      </c>
      <c r="C662" s="4">
        <v>0</v>
      </c>
      <c r="D662" s="4">
        <v>1</v>
      </c>
      <c r="E662" s="4">
        <v>205</v>
      </c>
      <c r="F662" s="4">
        <f>ROUND(Source!S647,O662)</f>
        <v>8335.27</v>
      </c>
      <c r="G662" s="4" t="s">
        <v>60</v>
      </c>
      <c r="H662" s="4" t="s">
        <v>61</v>
      </c>
      <c r="I662" s="4"/>
      <c r="J662" s="4"/>
      <c r="K662" s="4">
        <v>205</v>
      </c>
      <c r="L662" s="4">
        <v>14</v>
      </c>
      <c r="M662" s="4">
        <v>3</v>
      </c>
      <c r="N662" s="4" t="s">
        <v>3</v>
      </c>
      <c r="O662" s="4">
        <v>2</v>
      </c>
      <c r="P662" s="4"/>
      <c r="Q662" s="4"/>
      <c r="R662" s="4"/>
      <c r="S662" s="4"/>
      <c r="T662" s="4"/>
      <c r="U662" s="4"/>
      <c r="V662" s="4"/>
      <c r="W662" s="4">
        <v>8335.27</v>
      </c>
      <c r="X662" s="4">
        <v>1</v>
      </c>
      <c r="Y662" s="4">
        <v>8335.27</v>
      </c>
      <c r="Z662" s="4"/>
      <c r="AA662" s="4"/>
      <c r="AB662" s="4"/>
    </row>
    <row r="663" spans="1:28" x14ac:dyDescent="0.2">
      <c r="A663" s="4">
        <v>50</v>
      </c>
      <c r="B663" s="4">
        <v>0</v>
      </c>
      <c r="C663" s="4">
        <v>0</v>
      </c>
      <c r="D663" s="4">
        <v>1</v>
      </c>
      <c r="E663" s="4">
        <v>232</v>
      </c>
      <c r="F663" s="4">
        <f>ROUND(Source!BC647,O663)</f>
        <v>0</v>
      </c>
      <c r="G663" s="4" t="s">
        <v>62</v>
      </c>
      <c r="H663" s="4" t="s">
        <v>63</v>
      </c>
      <c r="I663" s="4"/>
      <c r="J663" s="4"/>
      <c r="K663" s="4">
        <v>232</v>
      </c>
      <c r="L663" s="4">
        <v>15</v>
      </c>
      <c r="M663" s="4">
        <v>3</v>
      </c>
      <c r="N663" s="4" t="s">
        <v>3</v>
      </c>
      <c r="O663" s="4">
        <v>2</v>
      </c>
      <c r="P663" s="4"/>
      <c r="Q663" s="4"/>
      <c r="R663" s="4"/>
      <c r="S663" s="4"/>
      <c r="T663" s="4"/>
      <c r="U663" s="4"/>
      <c r="V663" s="4"/>
      <c r="W663" s="4">
        <v>0</v>
      </c>
      <c r="X663" s="4">
        <v>1</v>
      </c>
      <c r="Y663" s="4">
        <v>0</v>
      </c>
      <c r="Z663" s="4"/>
      <c r="AA663" s="4"/>
      <c r="AB663" s="4"/>
    </row>
    <row r="664" spans="1:28" x14ac:dyDescent="0.2">
      <c r="A664" s="4">
        <v>50</v>
      </c>
      <c r="B664" s="4">
        <v>0</v>
      </c>
      <c r="C664" s="4">
        <v>0</v>
      </c>
      <c r="D664" s="4">
        <v>1</v>
      </c>
      <c r="E664" s="4">
        <v>214</v>
      </c>
      <c r="F664" s="4">
        <f>ROUND(Source!AS647,O664)</f>
        <v>0</v>
      </c>
      <c r="G664" s="4" t="s">
        <v>64</v>
      </c>
      <c r="H664" s="4" t="s">
        <v>65</v>
      </c>
      <c r="I664" s="4"/>
      <c r="J664" s="4"/>
      <c r="K664" s="4">
        <v>214</v>
      </c>
      <c r="L664" s="4">
        <v>16</v>
      </c>
      <c r="M664" s="4">
        <v>3</v>
      </c>
      <c r="N664" s="4" t="s">
        <v>3</v>
      </c>
      <c r="O664" s="4">
        <v>2</v>
      </c>
      <c r="P664" s="4"/>
      <c r="Q664" s="4"/>
      <c r="R664" s="4"/>
      <c r="S664" s="4"/>
      <c r="T664" s="4"/>
      <c r="U664" s="4"/>
      <c r="V664" s="4"/>
      <c r="W664" s="4">
        <v>0</v>
      </c>
      <c r="X664" s="4">
        <v>1</v>
      </c>
      <c r="Y664" s="4">
        <v>0</v>
      </c>
      <c r="Z664" s="4"/>
      <c r="AA664" s="4"/>
      <c r="AB664" s="4"/>
    </row>
    <row r="665" spans="1:28" x14ac:dyDescent="0.2">
      <c r="A665" s="4">
        <v>50</v>
      </c>
      <c r="B665" s="4">
        <v>0</v>
      </c>
      <c r="C665" s="4">
        <v>0</v>
      </c>
      <c r="D665" s="4">
        <v>1</v>
      </c>
      <c r="E665" s="4">
        <v>215</v>
      </c>
      <c r="F665" s="4">
        <f>ROUND(Source!AT647,O665)</f>
        <v>0</v>
      </c>
      <c r="G665" s="4" t="s">
        <v>66</v>
      </c>
      <c r="H665" s="4" t="s">
        <v>67</v>
      </c>
      <c r="I665" s="4"/>
      <c r="J665" s="4"/>
      <c r="K665" s="4">
        <v>215</v>
      </c>
      <c r="L665" s="4">
        <v>17</v>
      </c>
      <c r="M665" s="4">
        <v>3</v>
      </c>
      <c r="N665" s="4" t="s">
        <v>3</v>
      </c>
      <c r="O665" s="4">
        <v>2</v>
      </c>
      <c r="P665" s="4"/>
      <c r="Q665" s="4"/>
      <c r="R665" s="4"/>
      <c r="S665" s="4"/>
      <c r="T665" s="4"/>
      <c r="U665" s="4"/>
      <c r="V665" s="4"/>
      <c r="W665" s="4">
        <v>0</v>
      </c>
      <c r="X665" s="4">
        <v>1</v>
      </c>
      <c r="Y665" s="4">
        <v>0</v>
      </c>
      <c r="Z665" s="4"/>
      <c r="AA665" s="4"/>
      <c r="AB665" s="4"/>
    </row>
    <row r="666" spans="1:28" x14ac:dyDescent="0.2">
      <c r="A666" s="4">
        <v>50</v>
      </c>
      <c r="B666" s="4">
        <v>0</v>
      </c>
      <c r="C666" s="4">
        <v>0</v>
      </c>
      <c r="D666" s="4">
        <v>1</v>
      </c>
      <c r="E666" s="4">
        <v>217</v>
      </c>
      <c r="F666" s="4">
        <f>ROUND(Source!AU647,O666)</f>
        <v>15538.5</v>
      </c>
      <c r="G666" s="4" t="s">
        <v>68</v>
      </c>
      <c r="H666" s="4" t="s">
        <v>69</v>
      </c>
      <c r="I666" s="4"/>
      <c r="J666" s="4"/>
      <c r="K666" s="4">
        <v>217</v>
      </c>
      <c r="L666" s="4">
        <v>18</v>
      </c>
      <c r="M666" s="4">
        <v>3</v>
      </c>
      <c r="N666" s="4" t="s">
        <v>3</v>
      </c>
      <c r="O666" s="4">
        <v>2</v>
      </c>
      <c r="P666" s="4"/>
      <c r="Q666" s="4"/>
      <c r="R666" s="4"/>
      <c r="S666" s="4"/>
      <c r="T666" s="4"/>
      <c r="U666" s="4"/>
      <c r="V666" s="4"/>
      <c r="W666" s="4">
        <v>15538.5</v>
      </c>
      <c r="X666" s="4">
        <v>1</v>
      </c>
      <c r="Y666" s="4">
        <v>15538.5</v>
      </c>
      <c r="Z666" s="4"/>
      <c r="AA666" s="4"/>
      <c r="AB666" s="4"/>
    </row>
    <row r="667" spans="1:28" x14ac:dyDescent="0.2">
      <c r="A667" s="4">
        <v>50</v>
      </c>
      <c r="B667" s="4">
        <v>0</v>
      </c>
      <c r="C667" s="4">
        <v>0</v>
      </c>
      <c r="D667" s="4">
        <v>1</v>
      </c>
      <c r="E667" s="4">
        <v>230</v>
      </c>
      <c r="F667" s="4">
        <f>ROUND(Source!BA647,O667)</f>
        <v>0</v>
      </c>
      <c r="G667" s="4" t="s">
        <v>70</v>
      </c>
      <c r="H667" s="4" t="s">
        <v>71</v>
      </c>
      <c r="I667" s="4"/>
      <c r="J667" s="4"/>
      <c r="K667" s="4">
        <v>230</v>
      </c>
      <c r="L667" s="4">
        <v>19</v>
      </c>
      <c r="M667" s="4">
        <v>3</v>
      </c>
      <c r="N667" s="4" t="s">
        <v>3</v>
      </c>
      <c r="O667" s="4">
        <v>2</v>
      </c>
      <c r="P667" s="4"/>
      <c r="Q667" s="4"/>
      <c r="R667" s="4"/>
      <c r="S667" s="4"/>
      <c r="T667" s="4"/>
      <c r="U667" s="4"/>
      <c r="V667" s="4"/>
      <c r="W667" s="4">
        <v>0</v>
      </c>
      <c r="X667" s="4">
        <v>1</v>
      </c>
      <c r="Y667" s="4">
        <v>0</v>
      </c>
      <c r="Z667" s="4"/>
      <c r="AA667" s="4"/>
      <c r="AB667" s="4"/>
    </row>
    <row r="668" spans="1:28" x14ac:dyDescent="0.2">
      <c r="A668" s="4">
        <v>50</v>
      </c>
      <c r="B668" s="4">
        <v>0</v>
      </c>
      <c r="C668" s="4">
        <v>0</v>
      </c>
      <c r="D668" s="4">
        <v>1</v>
      </c>
      <c r="E668" s="4">
        <v>206</v>
      </c>
      <c r="F668" s="4">
        <f>ROUND(Source!T647,O668)</f>
        <v>0</v>
      </c>
      <c r="G668" s="4" t="s">
        <v>72</v>
      </c>
      <c r="H668" s="4" t="s">
        <v>73</v>
      </c>
      <c r="I668" s="4"/>
      <c r="J668" s="4"/>
      <c r="K668" s="4">
        <v>206</v>
      </c>
      <c r="L668" s="4">
        <v>20</v>
      </c>
      <c r="M668" s="4">
        <v>3</v>
      </c>
      <c r="N668" s="4" t="s">
        <v>3</v>
      </c>
      <c r="O668" s="4">
        <v>2</v>
      </c>
      <c r="P668" s="4"/>
      <c r="Q668" s="4"/>
      <c r="R668" s="4"/>
      <c r="S668" s="4"/>
      <c r="T668" s="4"/>
      <c r="U668" s="4"/>
      <c r="V668" s="4"/>
      <c r="W668" s="4">
        <v>0</v>
      </c>
      <c r="X668" s="4">
        <v>1</v>
      </c>
      <c r="Y668" s="4">
        <v>0</v>
      </c>
      <c r="Z668" s="4"/>
      <c r="AA668" s="4"/>
      <c r="AB668" s="4"/>
    </row>
    <row r="669" spans="1:28" x14ac:dyDescent="0.2">
      <c r="A669" s="4">
        <v>50</v>
      </c>
      <c r="B669" s="4">
        <v>0</v>
      </c>
      <c r="C669" s="4">
        <v>0</v>
      </c>
      <c r="D669" s="4">
        <v>1</v>
      </c>
      <c r="E669" s="4">
        <v>207</v>
      </c>
      <c r="F669" s="4">
        <f>Source!U647</f>
        <v>29.791839999999997</v>
      </c>
      <c r="G669" s="4" t="s">
        <v>74</v>
      </c>
      <c r="H669" s="4" t="s">
        <v>75</v>
      </c>
      <c r="I669" s="4"/>
      <c r="J669" s="4"/>
      <c r="K669" s="4">
        <v>207</v>
      </c>
      <c r="L669" s="4">
        <v>21</v>
      </c>
      <c r="M669" s="4">
        <v>3</v>
      </c>
      <c r="N669" s="4" t="s">
        <v>3</v>
      </c>
      <c r="O669" s="4">
        <v>-1</v>
      </c>
      <c r="P669" s="4"/>
      <c r="Q669" s="4"/>
      <c r="R669" s="4"/>
      <c r="S669" s="4"/>
      <c r="T669" s="4"/>
      <c r="U669" s="4"/>
      <c r="V669" s="4"/>
      <c r="W669" s="4">
        <v>29.791840000000001</v>
      </c>
      <c r="X669" s="4">
        <v>1</v>
      </c>
      <c r="Y669" s="4">
        <v>29.791840000000001</v>
      </c>
      <c r="Z669" s="4"/>
      <c r="AA669" s="4"/>
      <c r="AB669" s="4"/>
    </row>
    <row r="670" spans="1:28" x14ac:dyDescent="0.2">
      <c r="A670" s="4">
        <v>50</v>
      </c>
      <c r="B670" s="4">
        <v>0</v>
      </c>
      <c r="C670" s="4">
        <v>0</v>
      </c>
      <c r="D670" s="4">
        <v>1</v>
      </c>
      <c r="E670" s="4">
        <v>208</v>
      </c>
      <c r="F670" s="4">
        <f>Source!V647</f>
        <v>0</v>
      </c>
      <c r="G670" s="4" t="s">
        <v>76</v>
      </c>
      <c r="H670" s="4" t="s">
        <v>77</v>
      </c>
      <c r="I670" s="4"/>
      <c r="J670" s="4"/>
      <c r="K670" s="4">
        <v>208</v>
      </c>
      <c r="L670" s="4">
        <v>22</v>
      </c>
      <c r="M670" s="4">
        <v>3</v>
      </c>
      <c r="N670" s="4" t="s">
        <v>3</v>
      </c>
      <c r="O670" s="4">
        <v>-1</v>
      </c>
      <c r="P670" s="4"/>
      <c r="Q670" s="4"/>
      <c r="R670" s="4"/>
      <c r="S670" s="4"/>
      <c r="T670" s="4"/>
      <c r="U670" s="4"/>
      <c r="V670" s="4"/>
      <c r="W670" s="4">
        <v>0</v>
      </c>
      <c r="X670" s="4">
        <v>1</v>
      </c>
      <c r="Y670" s="4">
        <v>0</v>
      </c>
      <c r="Z670" s="4"/>
      <c r="AA670" s="4"/>
      <c r="AB670" s="4"/>
    </row>
    <row r="671" spans="1:28" x14ac:dyDescent="0.2">
      <c r="A671" s="4">
        <v>50</v>
      </c>
      <c r="B671" s="4">
        <v>0</v>
      </c>
      <c r="C671" s="4">
        <v>0</v>
      </c>
      <c r="D671" s="4">
        <v>1</v>
      </c>
      <c r="E671" s="4">
        <v>209</v>
      </c>
      <c r="F671" s="4">
        <f>ROUND(Source!W647,O671)</f>
        <v>0</v>
      </c>
      <c r="G671" s="4" t="s">
        <v>78</v>
      </c>
      <c r="H671" s="4" t="s">
        <v>79</v>
      </c>
      <c r="I671" s="4"/>
      <c r="J671" s="4"/>
      <c r="K671" s="4">
        <v>209</v>
      </c>
      <c r="L671" s="4">
        <v>23</v>
      </c>
      <c r="M671" s="4">
        <v>3</v>
      </c>
      <c r="N671" s="4" t="s">
        <v>3</v>
      </c>
      <c r="O671" s="4">
        <v>2</v>
      </c>
      <c r="P671" s="4"/>
      <c r="Q671" s="4"/>
      <c r="R671" s="4"/>
      <c r="S671" s="4"/>
      <c r="T671" s="4"/>
      <c r="U671" s="4"/>
      <c r="V671" s="4"/>
      <c r="W671" s="4">
        <v>0</v>
      </c>
      <c r="X671" s="4">
        <v>1</v>
      </c>
      <c r="Y671" s="4">
        <v>0</v>
      </c>
      <c r="Z671" s="4"/>
      <c r="AA671" s="4"/>
      <c r="AB671" s="4"/>
    </row>
    <row r="672" spans="1:28" x14ac:dyDescent="0.2">
      <c r="A672" s="4">
        <v>50</v>
      </c>
      <c r="B672" s="4">
        <v>0</v>
      </c>
      <c r="C672" s="4">
        <v>0</v>
      </c>
      <c r="D672" s="4">
        <v>1</v>
      </c>
      <c r="E672" s="4">
        <v>233</v>
      </c>
      <c r="F672" s="4">
        <f>ROUND(Source!BD647,O672)</f>
        <v>0</v>
      </c>
      <c r="G672" s="4" t="s">
        <v>80</v>
      </c>
      <c r="H672" s="4" t="s">
        <v>81</v>
      </c>
      <c r="I672" s="4"/>
      <c r="J672" s="4"/>
      <c r="K672" s="4">
        <v>233</v>
      </c>
      <c r="L672" s="4">
        <v>24</v>
      </c>
      <c r="M672" s="4">
        <v>3</v>
      </c>
      <c r="N672" s="4" t="s">
        <v>3</v>
      </c>
      <c r="O672" s="4">
        <v>2</v>
      </c>
      <c r="P672" s="4"/>
      <c r="Q672" s="4"/>
      <c r="R672" s="4"/>
      <c r="S672" s="4"/>
      <c r="T672" s="4"/>
      <c r="U672" s="4"/>
      <c r="V672" s="4"/>
      <c r="W672" s="4">
        <v>0</v>
      </c>
      <c r="X672" s="4">
        <v>1</v>
      </c>
      <c r="Y672" s="4">
        <v>0</v>
      </c>
      <c r="Z672" s="4"/>
      <c r="AA672" s="4"/>
      <c r="AB672" s="4"/>
    </row>
    <row r="673" spans="1:245" x14ac:dyDescent="0.2">
      <c r="A673" s="4">
        <v>50</v>
      </c>
      <c r="B673" s="4">
        <v>0</v>
      </c>
      <c r="C673" s="4">
        <v>0</v>
      </c>
      <c r="D673" s="4">
        <v>1</v>
      </c>
      <c r="E673" s="4">
        <v>210</v>
      </c>
      <c r="F673" s="4">
        <f>ROUND(Source!X647,O673)</f>
        <v>5834.69</v>
      </c>
      <c r="G673" s="4" t="s">
        <v>82</v>
      </c>
      <c r="H673" s="4" t="s">
        <v>83</v>
      </c>
      <c r="I673" s="4"/>
      <c r="J673" s="4"/>
      <c r="K673" s="4">
        <v>210</v>
      </c>
      <c r="L673" s="4">
        <v>25</v>
      </c>
      <c r="M673" s="4">
        <v>3</v>
      </c>
      <c r="N673" s="4" t="s">
        <v>3</v>
      </c>
      <c r="O673" s="4">
        <v>2</v>
      </c>
      <c r="P673" s="4"/>
      <c r="Q673" s="4"/>
      <c r="R673" s="4"/>
      <c r="S673" s="4"/>
      <c r="T673" s="4"/>
      <c r="U673" s="4"/>
      <c r="V673" s="4"/>
      <c r="W673" s="4">
        <v>5834.69</v>
      </c>
      <c r="X673" s="4">
        <v>1</v>
      </c>
      <c r="Y673" s="4">
        <v>5834.69</v>
      </c>
      <c r="Z673" s="4"/>
      <c r="AA673" s="4"/>
      <c r="AB673" s="4"/>
    </row>
    <row r="674" spans="1:245" x14ac:dyDescent="0.2">
      <c r="A674" s="4">
        <v>50</v>
      </c>
      <c r="B674" s="4">
        <v>0</v>
      </c>
      <c r="C674" s="4">
        <v>0</v>
      </c>
      <c r="D674" s="4">
        <v>1</v>
      </c>
      <c r="E674" s="4">
        <v>211</v>
      </c>
      <c r="F674" s="4">
        <f>ROUND(Source!Y647,O674)</f>
        <v>833.53</v>
      </c>
      <c r="G674" s="4" t="s">
        <v>84</v>
      </c>
      <c r="H674" s="4" t="s">
        <v>85</v>
      </c>
      <c r="I674" s="4"/>
      <c r="J674" s="4"/>
      <c r="K674" s="4">
        <v>211</v>
      </c>
      <c r="L674" s="4">
        <v>26</v>
      </c>
      <c r="M674" s="4">
        <v>3</v>
      </c>
      <c r="N674" s="4" t="s">
        <v>3</v>
      </c>
      <c r="O674" s="4">
        <v>2</v>
      </c>
      <c r="P674" s="4"/>
      <c r="Q674" s="4"/>
      <c r="R674" s="4"/>
      <c r="S674" s="4"/>
      <c r="T674" s="4"/>
      <c r="U674" s="4"/>
      <c r="V674" s="4"/>
      <c r="W674" s="4">
        <v>833.53</v>
      </c>
      <c r="X674" s="4">
        <v>1</v>
      </c>
      <c r="Y674" s="4">
        <v>833.53</v>
      </c>
      <c r="Z674" s="4"/>
      <c r="AA674" s="4"/>
      <c r="AB674" s="4"/>
    </row>
    <row r="675" spans="1:245" x14ac:dyDescent="0.2">
      <c r="A675" s="4">
        <v>50</v>
      </c>
      <c r="B675" s="4">
        <v>0</v>
      </c>
      <c r="C675" s="4">
        <v>0</v>
      </c>
      <c r="D675" s="4">
        <v>1</v>
      </c>
      <c r="E675" s="4">
        <v>224</v>
      </c>
      <c r="F675" s="4">
        <f>ROUND(Source!AR647,O675)</f>
        <v>15538.5</v>
      </c>
      <c r="G675" s="4" t="s">
        <v>86</v>
      </c>
      <c r="H675" s="4" t="s">
        <v>87</v>
      </c>
      <c r="I675" s="4"/>
      <c r="J675" s="4"/>
      <c r="K675" s="4">
        <v>224</v>
      </c>
      <c r="L675" s="4">
        <v>27</v>
      </c>
      <c r="M675" s="4">
        <v>3</v>
      </c>
      <c r="N675" s="4" t="s">
        <v>3</v>
      </c>
      <c r="O675" s="4">
        <v>2</v>
      </c>
      <c r="P675" s="4"/>
      <c r="Q675" s="4"/>
      <c r="R675" s="4"/>
      <c r="S675" s="4"/>
      <c r="T675" s="4"/>
      <c r="U675" s="4"/>
      <c r="V675" s="4"/>
      <c r="W675" s="4">
        <v>15538.5</v>
      </c>
      <c r="X675" s="4">
        <v>1</v>
      </c>
      <c r="Y675" s="4">
        <v>15538.5</v>
      </c>
      <c r="Z675" s="4"/>
      <c r="AA675" s="4"/>
      <c r="AB675" s="4"/>
    </row>
    <row r="677" spans="1:245" x14ac:dyDescent="0.2">
      <c r="A677" s="1">
        <v>5</v>
      </c>
      <c r="B677" s="1">
        <v>1</v>
      </c>
      <c r="C677" s="1"/>
      <c r="D677" s="1">
        <f>ROW(A692)</f>
        <v>692</v>
      </c>
      <c r="E677" s="1"/>
      <c r="F677" s="1" t="s">
        <v>3</v>
      </c>
      <c r="G677" s="1" t="s">
        <v>116</v>
      </c>
      <c r="H677" s="1" t="s">
        <v>3</v>
      </c>
      <c r="I677" s="1">
        <v>0</v>
      </c>
      <c r="J677" s="1"/>
      <c r="K677" s="1">
        <v>-1</v>
      </c>
      <c r="L677" s="1"/>
      <c r="M677" s="1" t="s">
        <v>3</v>
      </c>
      <c r="N677" s="1"/>
      <c r="O677" s="1"/>
      <c r="P677" s="1"/>
      <c r="Q677" s="1"/>
      <c r="R677" s="1"/>
      <c r="S677" s="1">
        <v>0</v>
      </c>
      <c r="T677" s="1"/>
      <c r="U677" s="1" t="s">
        <v>3</v>
      </c>
      <c r="V677" s="1">
        <v>0</v>
      </c>
      <c r="W677" s="1"/>
      <c r="X677" s="1"/>
      <c r="Y677" s="1"/>
      <c r="Z677" s="1"/>
      <c r="AA677" s="1"/>
      <c r="AB677" s="1" t="s">
        <v>3</v>
      </c>
      <c r="AC677" s="1" t="s">
        <v>3</v>
      </c>
      <c r="AD677" s="1" t="s">
        <v>3</v>
      </c>
      <c r="AE677" s="1" t="s">
        <v>3</v>
      </c>
      <c r="AF677" s="1" t="s">
        <v>3</v>
      </c>
      <c r="AG677" s="1" t="s">
        <v>3</v>
      </c>
      <c r="AH677" s="1"/>
      <c r="AI677" s="1"/>
      <c r="AJ677" s="1"/>
      <c r="AK677" s="1"/>
      <c r="AL677" s="1"/>
      <c r="AM677" s="1"/>
      <c r="AN677" s="1"/>
      <c r="AO677" s="1"/>
      <c r="AP677" s="1" t="s">
        <v>3</v>
      </c>
      <c r="AQ677" s="1" t="s">
        <v>3</v>
      </c>
      <c r="AR677" s="1" t="s">
        <v>3</v>
      </c>
      <c r="AS677" s="1"/>
      <c r="AT677" s="1"/>
      <c r="AU677" s="1"/>
      <c r="AV677" s="1"/>
      <c r="AW677" s="1"/>
      <c r="AX677" s="1"/>
      <c r="AY677" s="1"/>
      <c r="AZ677" s="1" t="s">
        <v>3</v>
      </c>
      <c r="BA677" s="1"/>
      <c r="BB677" s="1" t="s">
        <v>3</v>
      </c>
      <c r="BC677" s="1" t="s">
        <v>3</v>
      </c>
      <c r="BD677" s="1" t="s">
        <v>3</v>
      </c>
      <c r="BE677" s="1" t="s">
        <v>3</v>
      </c>
      <c r="BF677" s="1" t="s">
        <v>3</v>
      </c>
      <c r="BG677" s="1" t="s">
        <v>3</v>
      </c>
      <c r="BH677" s="1" t="s">
        <v>3</v>
      </c>
      <c r="BI677" s="1" t="s">
        <v>3</v>
      </c>
      <c r="BJ677" s="1" t="s">
        <v>3</v>
      </c>
      <c r="BK677" s="1" t="s">
        <v>3</v>
      </c>
      <c r="BL677" s="1" t="s">
        <v>3</v>
      </c>
      <c r="BM677" s="1" t="s">
        <v>3</v>
      </c>
      <c r="BN677" s="1" t="s">
        <v>3</v>
      </c>
      <c r="BO677" s="1" t="s">
        <v>3</v>
      </c>
      <c r="BP677" s="1" t="s">
        <v>3</v>
      </c>
      <c r="BQ677" s="1"/>
      <c r="BR677" s="1"/>
      <c r="BS677" s="1"/>
      <c r="BT677" s="1"/>
      <c r="BU677" s="1"/>
      <c r="BV677" s="1"/>
      <c r="BW677" s="1"/>
      <c r="BX677" s="1">
        <v>0</v>
      </c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>
        <v>0</v>
      </c>
    </row>
    <row r="679" spans="1:245" x14ac:dyDescent="0.2">
      <c r="A679" s="2">
        <v>52</v>
      </c>
      <c r="B679" s="2">
        <f t="shared" ref="B679:G679" si="399">B692</f>
        <v>1</v>
      </c>
      <c r="C679" s="2">
        <f t="shared" si="399"/>
        <v>5</v>
      </c>
      <c r="D679" s="2">
        <f t="shared" si="399"/>
        <v>677</v>
      </c>
      <c r="E679" s="2">
        <f t="shared" si="399"/>
        <v>0</v>
      </c>
      <c r="F679" s="2" t="str">
        <f t="shared" si="399"/>
        <v/>
      </c>
      <c r="G679" s="2" t="str">
        <f t="shared" si="399"/>
        <v>Мытье окон, дверей, перегородок, внутреннего остекления</v>
      </c>
      <c r="H679" s="2"/>
      <c r="I679" s="2"/>
      <c r="J679" s="2"/>
      <c r="K679" s="2"/>
      <c r="L679" s="2"/>
      <c r="M679" s="2"/>
      <c r="N679" s="2"/>
      <c r="O679" s="2">
        <f t="shared" ref="O679:AT679" si="400">O692</f>
        <v>11950.32</v>
      </c>
      <c r="P679" s="2">
        <f t="shared" si="400"/>
        <v>140.11000000000001</v>
      </c>
      <c r="Q679" s="2">
        <f t="shared" si="400"/>
        <v>0</v>
      </c>
      <c r="R679" s="2">
        <f t="shared" si="400"/>
        <v>0</v>
      </c>
      <c r="S679" s="2">
        <f t="shared" si="400"/>
        <v>11810.21</v>
      </c>
      <c r="T679" s="2">
        <f t="shared" si="400"/>
        <v>0</v>
      </c>
      <c r="U679" s="2">
        <f t="shared" si="400"/>
        <v>42.212599999999995</v>
      </c>
      <c r="V679" s="2">
        <f t="shared" si="400"/>
        <v>0</v>
      </c>
      <c r="W679" s="2">
        <f t="shared" si="400"/>
        <v>0</v>
      </c>
      <c r="X679" s="2">
        <f t="shared" si="400"/>
        <v>8267.15</v>
      </c>
      <c r="Y679" s="2">
        <f t="shared" si="400"/>
        <v>1181.02</v>
      </c>
      <c r="Z679" s="2">
        <f t="shared" si="400"/>
        <v>0</v>
      </c>
      <c r="AA679" s="2">
        <f t="shared" si="400"/>
        <v>0</v>
      </c>
      <c r="AB679" s="2">
        <f t="shared" si="400"/>
        <v>11950.32</v>
      </c>
      <c r="AC679" s="2">
        <f t="shared" si="400"/>
        <v>140.11000000000001</v>
      </c>
      <c r="AD679" s="2">
        <f t="shared" si="400"/>
        <v>0</v>
      </c>
      <c r="AE679" s="2">
        <f t="shared" si="400"/>
        <v>0</v>
      </c>
      <c r="AF679" s="2">
        <f t="shared" si="400"/>
        <v>11810.21</v>
      </c>
      <c r="AG679" s="2">
        <f t="shared" si="400"/>
        <v>0</v>
      </c>
      <c r="AH679" s="2">
        <f t="shared" si="400"/>
        <v>42.212599999999995</v>
      </c>
      <c r="AI679" s="2">
        <f t="shared" si="400"/>
        <v>0</v>
      </c>
      <c r="AJ679" s="2">
        <f t="shared" si="400"/>
        <v>0</v>
      </c>
      <c r="AK679" s="2">
        <f t="shared" si="400"/>
        <v>8267.15</v>
      </c>
      <c r="AL679" s="2">
        <f t="shared" si="400"/>
        <v>1181.02</v>
      </c>
      <c r="AM679" s="2">
        <f t="shared" si="400"/>
        <v>0</v>
      </c>
      <c r="AN679" s="2">
        <f t="shared" si="400"/>
        <v>0</v>
      </c>
      <c r="AO679" s="2">
        <f t="shared" si="400"/>
        <v>0</v>
      </c>
      <c r="AP679" s="2">
        <f t="shared" si="400"/>
        <v>0</v>
      </c>
      <c r="AQ679" s="2">
        <f t="shared" si="400"/>
        <v>0</v>
      </c>
      <c r="AR679" s="2">
        <f t="shared" si="400"/>
        <v>21398.49</v>
      </c>
      <c r="AS679" s="2">
        <f t="shared" si="400"/>
        <v>0</v>
      </c>
      <c r="AT679" s="2">
        <f t="shared" si="400"/>
        <v>0</v>
      </c>
      <c r="AU679" s="2">
        <f t="shared" ref="AU679:BZ679" si="401">AU692</f>
        <v>21398.49</v>
      </c>
      <c r="AV679" s="2">
        <f t="shared" si="401"/>
        <v>140.11000000000001</v>
      </c>
      <c r="AW679" s="2">
        <f t="shared" si="401"/>
        <v>140.11000000000001</v>
      </c>
      <c r="AX679" s="2">
        <f t="shared" si="401"/>
        <v>0</v>
      </c>
      <c r="AY679" s="2">
        <f t="shared" si="401"/>
        <v>140.11000000000001</v>
      </c>
      <c r="AZ679" s="2">
        <f t="shared" si="401"/>
        <v>0</v>
      </c>
      <c r="BA679" s="2">
        <f t="shared" si="401"/>
        <v>0</v>
      </c>
      <c r="BB679" s="2">
        <f t="shared" si="401"/>
        <v>0</v>
      </c>
      <c r="BC679" s="2">
        <f t="shared" si="401"/>
        <v>0</v>
      </c>
      <c r="BD679" s="2">
        <f t="shared" si="401"/>
        <v>0</v>
      </c>
      <c r="BE679" s="2">
        <f t="shared" si="401"/>
        <v>0</v>
      </c>
      <c r="BF679" s="2">
        <f t="shared" si="401"/>
        <v>0</v>
      </c>
      <c r="BG679" s="2">
        <f t="shared" si="401"/>
        <v>0</v>
      </c>
      <c r="BH679" s="2">
        <f t="shared" si="401"/>
        <v>0</v>
      </c>
      <c r="BI679" s="2">
        <f t="shared" si="401"/>
        <v>0</v>
      </c>
      <c r="BJ679" s="2">
        <f t="shared" si="401"/>
        <v>0</v>
      </c>
      <c r="BK679" s="2">
        <f t="shared" si="401"/>
        <v>0</v>
      </c>
      <c r="BL679" s="2">
        <f t="shared" si="401"/>
        <v>0</v>
      </c>
      <c r="BM679" s="2">
        <f t="shared" si="401"/>
        <v>0</v>
      </c>
      <c r="BN679" s="2">
        <f t="shared" si="401"/>
        <v>0</v>
      </c>
      <c r="BO679" s="2">
        <f t="shared" si="401"/>
        <v>0</v>
      </c>
      <c r="BP679" s="2">
        <f t="shared" si="401"/>
        <v>0</v>
      </c>
      <c r="BQ679" s="2">
        <f t="shared" si="401"/>
        <v>0</v>
      </c>
      <c r="BR679" s="2">
        <f t="shared" si="401"/>
        <v>0</v>
      </c>
      <c r="BS679" s="2">
        <f t="shared" si="401"/>
        <v>0</v>
      </c>
      <c r="BT679" s="2">
        <f t="shared" si="401"/>
        <v>0</v>
      </c>
      <c r="BU679" s="2">
        <f t="shared" si="401"/>
        <v>0</v>
      </c>
      <c r="BV679" s="2">
        <f t="shared" si="401"/>
        <v>0</v>
      </c>
      <c r="BW679" s="2">
        <f t="shared" si="401"/>
        <v>0</v>
      </c>
      <c r="BX679" s="2">
        <f t="shared" si="401"/>
        <v>0</v>
      </c>
      <c r="BY679" s="2">
        <f t="shared" si="401"/>
        <v>0</v>
      </c>
      <c r="BZ679" s="2">
        <f t="shared" si="401"/>
        <v>0</v>
      </c>
      <c r="CA679" s="2">
        <f t="shared" ref="CA679:DF679" si="402">CA692</f>
        <v>21398.49</v>
      </c>
      <c r="CB679" s="2">
        <f t="shared" si="402"/>
        <v>0</v>
      </c>
      <c r="CC679" s="2">
        <f t="shared" si="402"/>
        <v>0</v>
      </c>
      <c r="CD679" s="2">
        <f t="shared" si="402"/>
        <v>21398.49</v>
      </c>
      <c r="CE679" s="2">
        <f t="shared" si="402"/>
        <v>140.11000000000001</v>
      </c>
      <c r="CF679" s="2">
        <f t="shared" si="402"/>
        <v>140.11000000000001</v>
      </c>
      <c r="CG679" s="2">
        <f t="shared" si="402"/>
        <v>0</v>
      </c>
      <c r="CH679" s="2">
        <f t="shared" si="402"/>
        <v>140.11000000000001</v>
      </c>
      <c r="CI679" s="2">
        <f t="shared" si="402"/>
        <v>0</v>
      </c>
      <c r="CJ679" s="2">
        <f t="shared" si="402"/>
        <v>0</v>
      </c>
      <c r="CK679" s="2">
        <f t="shared" si="402"/>
        <v>0</v>
      </c>
      <c r="CL679" s="2">
        <f t="shared" si="402"/>
        <v>0</v>
      </c>
      <c r="CM679" s="2">
        <f t="shared" si="402"/>
        <v>0</v>
      </c>
      <c r="CN679" s="2">
        <f t="shared" si="402"/>
        <v>0</v>
      </c>
      <c r="CO679" s="2">
        <f t="shared" si="402"/>
        <v>0</v>
      </c>
      <c r="CP679" s="2">
        <f t="shared" si="402"/>
        <v>0</v>
      </c>
      <c r="CQ679" s="2">
        <f t="shared" si="402"/>
        <v>0</v>
      </c>
      <c r="CR679" s="2">
        <f t="shared" si="402"/>
        <v>0</v>
      </c>
      <c r="CS679" s="2">
        <f t="shared" si="402"/>
        <v>0</v>
      </c>
      <c r="CT679" s="2">
        <f t="shared" si="402"/>
        <v>0</v>
      </c>
      <c r="CU679" s="2">
        <f t="shared" si="402"/>
        <v>0</v>
      </c>
      <c r="CV679" s="2">
        <f t="shared" si="402"/>
        <v>0</v>
      </c>
      <c r="CW679" s="2">
        <f t="shared" si="402"/>
        <v>0</v>
      </c>
      <c r="CX679" s="2">
        <f t="shared" si="402"/>
        <v>0</v>
      </c>
      <c r="CY679" s="2">
        <f t="shared" si="402"/>
        <v>0</v>
      </c>
      <c r="CZ679" s="2">
        <f t="shared" si="402"/>
        <v>0</v>
      </c>
      <c r="DA679" s="2">
        <f t="shared" si="402"/>
        <v>0</v>
      </c>
      <c r="DB679" s="2">
        <f t="shared" si="402"/>
        <v>0</v>
      </c>
      <c r="DC679" s="2">
        <f t="shared" si="402"/>
        <v>0</v>
      </c>
      <c r="DD679" s="2">
        <f t="shared" si="402"/>
        <v>0</v>
      </c>
      <c r="DE679" s="2">
        <f t="shared" si="402"/>
        <v>0</v>
      </c>
      <c r="DF679" s="2">
        <f t="shared" si="402"/>
        <v>0</v>
      </c>
      <c r="DG679" s="3">
        <f t="shared" ref="DG679:EL679" si="403">DG692</f>
        <v>0</v>
      </c>
      <c r="DH679" s="3">
        <f t="shared" si="403"/>
        <v>0</v>
      </c>
      <c r="DI679" s="3">
        <f t="shared" si="403"/>
        <v>0</v>
      </c>
      <c r="DJ679" s="3">
        <f t="shared" si="403"/>
        <v>0</v>
      </c>
      <c r="DK679" s="3">
        <f t="shared" si="403"/>
        <v>0</v>
      </c>
      <c r="DL679" s="3">
        <f t="shared" si="403"/>
        <v>0</v>
      </c>
      <c r="DM679" s="3">
        <f t="shared" si="403"/>
        <v>0</v>
      </c>
      <c r="DN679" s="3">
        <f t="shared" si="403"/>
        <v>0</v>
      </c>
      <c r="DO679" s="3">
        <f t="shared" si="403"/>
        <v>0</v>
      </c>
      <c r="DP679" s="3">
        <f t="shared" si="403"/>
        <v>0</v>
      </c>
      <c r="DQ679" s="3">
        <f t="shared" si="403"/>
        <v>0</v>
      </c>
      <c r="DR679" s="3">
        <f t="shared" si="403"/>
        <v>0</v>
      </c>
      <c r="DS679" s="3">
        <f t="shared" si="403"/>
        <v>0</v>
      </c>
      <c r="DT679" s="3">
        <f t="shared" si="403"/>
        <v>0</v>
      </c>
      <c r="DU679" s="3">
        <f t="shared" si="403"/>
        <v>0</v>
      </c>
      <c r="DV679" s="3">
        <f t="shared" si="403"/>
        <v>0</v>
      </c>
      <c r="DW679" s="3">
        <f t="shared" si="403"/>
        <v>0</v>
      </c>
      <c r="DX679" s="3">
        <f t="shared" si="403"/>
        <v>0</v>
      </c>
      <c r="DY679" s="3">
        <f t="shared" si="403"/>
        <v>0</v>
      </c>
      <c r="DZ679" s="3">
        <f t="shared" si="403"/>
        <v>0</v>
      </c>
      <c r="EA679" s="3">
        <f t="shared" si="403"/>
        <v>0</v>
      </c>
      <c r="EB679" s="3">
        <f t="shared" si="403"/>
        <v>0</v>
      </c>
      <c r="EC679" s="3">
        <f t="shared" si="403"/>
        <v>0</v>
      </c>
      <c r="ED679" s="3">
        <f t="shared" si="403"/>
        <v>0</v>
      </c>
      <c r="EE679" s="3">
        <f t="shared" si="403"/>
        <v>0</v>
      </c>
      <c r="EF679" s="3">
        <f t="shared" si="403"/>
        <v>0</v>
      </c>
      <c r="EG679" s="3">
        <f t="shared" si="403"/>
        <v>0</v>
      </c>
      <c r="EH679" s="3">
        <f t="shared" si="403"/>
        <v>0</v>
      </c>
      <c r="EI679" s="3">
        <f t="shared" si="403"/>
        <v>0</v>
      </c>
      <c r="EJ679" s="3">
        <f t="shared" si="403"/>
        <v>0</v>
      </c>
      <c r="EK679" s="3">
        <f t="shared" si="403"/>
        <v>0</v>
      </c>
      <c r="EL679" s="3">
        <f t="shared" si="403"/>
        <v>0</v>
      </c>
      <c r="EM679" s="3">
        <f t="shared" ref="EM679:FR679" si="404">EM692</f>
        <v>0</v>
      </c>
      <c r="EN679" s="3">
        <f t="shared" si="404"/>
        <v>0</v>
      </c>
      <c r="EO679" s="3">
        <f t="shared" si="404"/>
        <v>0</v>
      </c>
      <c r="EP679" s="3">
        <f t="shared" si="404"/>
        <v>0</v>
      </c>
      <c r="EQ679" s="3">
        <f t="shared" si="404"/>
        <v>0</v>
      </c>
      <c r="ER679" s="3">
        <f t="shared" si="404"/>
        <v>0</v>
      </c>
      <c r="ES679" s="3">
        <f t="shared" si="404"/>
        <v>0</v>
      </c>
      <c r="ET679" s="3">
        <f t="shared" si="404"/>
        <v>0</v>
      </c>
      <c r="EU679" s="3">
        <f t="shared" si="404"/>
        <v>0</v>
      </c>
      <c r="EV679" s="3">
        <f t="shared" si="404"/>
        <v>0</v>
      </c>
      <c r="EW679" s="3">
        <f t="shared" si="404"/>
        <v>0</v>
      </c>
      <c r="EX679" s="3">
        <f t="shared" si="404"/>
        <v>0</v>
      </c>
      <c r="EY679" s="3">
        <f t="shared" si="404"/>
        <v>0</v>
      </c>
      <c r="EZ679" s="3">
        <f t="shared" si="404"/>
        <v>0</v>
      </c>
      <c r="FA679" s="3">
        <f t="shared" si="404"/>
        <v>0</v>
      </c>
      <c r="FB679" s="3">
        <f t="shared" si="404"/>
        <v>0</v>
      </c>
      <c r="FC679" s="3">
        <f t="shared" si="404"/>
        <v>0</v>
      </c>
      <c r="FD679" s="3">
        <f t="shared" si="404"/>
        <v>0</v>
      </c>
      <c r="FE679" s="3">
        <f t="shared" si="404"/>
        <v>0</v>
      </c>
      <c r="FF679" s="3">
        <f t="shared" si="404"/>
        <v>0</v>
      </c>
      <c r="FG679" s="3">
        <f t="shared" si="404"/>
        <v>0</v>
      </c>
      <c r="FH679" s="3">
        <f t="shared" si="404"/>
        <v>0</v>
      </c>
      <c r="FI679" s="3">
        <f t="shared" si="404"/>
        <v>0</v>
      </c>
      <c r="FJ679" s="3">
        <f t="shared" si="404"/>
        <v>0</v>
      </c>
      <c r="FK679" s="3">
        <f t="shared" si="404"/>
        <v>0</v>
      </c>
      <c r="FL679" s="3">
        <f t="shared" si="404"/>
        <v>0</v>
      </c>
      <c r="FM679" s="3">
        <f t="shared" si="404"/>
        <v>0</v>
      </c>
      <c r="FN679" s="3">
        <f t="shared" si="404"/>
        <v>0</v>
      </c>
      <c r="FO679" s="3">
        <f t="shared" si="404"/>
        <v>0</v>
      </c>
      <c r="FP679" s="3">
        <f t="shared" si="404"/>
        <v>0</v>
      </c>
      <c r="FQ679" s="3">
        <f t="shared" si="404"/>
        <v>0</v>
      </c>
      <c r="FR679" s="3">
        <f t="shared" si="404"/>
        <v>0</v>
      </c>
      <c r="FS679" s="3">
        <f t="shared" ref="FS679:GX679" si="405">FS692</f>
        <v>0</v>
      </c>
      <c r="FT679" s="3">
        <f t="shared" si="405"/>
        <v>0</v>
      </c>
      <c r="FU679" s="3">
        <f t="shared" si="405"/>
        <v>0</v>
      </c>
      <c r="FV679" s="3">
        <f t="shared" si="405"/>
        <v>0</v>
      </c>
      <c r="FW679" s="3">
        <f t="shared" si="405"/>
        <v>0</v>
      </c>
      <c r="FX679" s="3">
        <f t="shared" si="405"/>
        <v>0</v>
      </c>
      <c r="FY679" s="3">
        <f t="shared" si="405"/>
        <v>0</v>
      </c>
      <c r="FZ679" s="3">
        <f t="shared" si="405"/>
        <v>0</v>
      </c>
      <c r="GA679" s="3">
        <f t="shared" si="405"/>
        <v>0</v>
      </c>
      <c r="GB679" s="3">
        <f t="shared" si="405"/>
        <v>0</v>
      </c>
      <c r="GC679" s="3">
        <f t="shared" si="405"/>
        <v>0</v>
      </c>
      <c r="GD679" s="3">
        <f t="shared" si="405"/>
        <v>0</v>
      </c>
      <c r="GE679" s="3">
        <f t="shared" si="405"/>
        <v>0</v>
      </c>
      <c r="GF679" s="3">
        <f t="shared" si="405"/>
        <v>0</v>
      </c>
      <c r="GG679" s="3">
        <f t="shared" si="405"/>
        <v>0</v>
      </c>
      <c r="GH679" s="3">
        <f t="shared" si="405"/>
        <v>0</v>
      </c>
      <c r="GI679" s="3">
        <f t="shared" si="405"/>
        <v>0</v>
      </c>
      <c r="GJ679" s="3">
        <f t="shared" si="405"/>
        <v>0</v>
      </c>
      <c r="GK679" s="3">
        <f t="shared" si="405"/>
        <v>0</v>
      </c>
      <c r="GL679" s="3">
        <f t="shared" si="405"/>
        <v>0</v>
      </c>
      <c r="GM679" s="3">
        <f t="shared" si="405"/>
        <v>0</v>
      </c>
      <c r="GN679" s="3">
        <f t="shared" si="405"/>
        <v>0</v>
      </c>
      <c r="GO679" s="3">
        <f t="shared" si="405"/>
        <v>0</v>
      </c>
      <c r="GP679" s="3">
        <f t="shared" si="405"/>
        <v>0</v>
      </c>
      <c r="GQ679" s="3">
        <f t="shared" si="405"/>
        <v>0</v>
      </c>
      <c r="GR679" s="3">
        <f t="shared" si="405"/>
        <v>0</v>
      </c>
      <c r="GS679" s="3">
        <f t="shared" si="405"/>
        <v>0</v>
      </c>
      <c r="GT679" s="3">
        <f t="shared" si="405"/>
        <v>0</v>
      </c>
      <c r="GU679" s="3">
        <f t="shared" si="405"/>
        <v>0</v>
      </c>
      <c r="GV679" s="3">
        <f t="shared" si="405"/>
        <v>0</v>
      </c>
      <c r="GW679" s="3">
        <f t="shared" si="405"/>
        <v>0</v>
      </c>
      <c r="GX679" s="3">
        <f t="shared" si="405"/>
        <v>0</v>
      </c>
    </row>
    <row r="681" spans="1:245" x14ac:dyDescent="0.2">
      <c r="A681">
        <v>17</v>
      </c>
      <c r="B681">
        <v>1</v>
      </c>
      <c r="C681">
        <f>ROW(SmtRes!A135)</f>
        <v>135</v>
      </c>
      <c r="D681">
        <f>ROW(EtalonRes!A135)</f>
        <v>135</v>
      </c>
      <c r="E681" t="s">
        <v>253</v>
      </c>
      <c r="F681" t="s">
        <v>126</v>
      </c>
      <c r="G681" t="s">
        <v>131</v>
      </c>
      <c r="H681" t="s">
        <v>18</v>
      </c>
      <c r="I681">
        <f>ROUND(166.41/100,9)</f>
        <v>1.6640999999999999</v>
      </c>
      <c r="J681">
        <v>0</v>
      </c>
      <c r="K681">
        <f>ROUND(166.41/100,9)</f>
        <v>1.6640999999999999</v>
      </c>
      <c r="O681">
        <f t="shared" ref="O681:O690" si="406">ROUND(CP681,2)</f>
        <v>2198.73</v>
      </c>
      <c r="P681">
        <f t="shared" ref="P681:P690" si="407">ROUND(CQ681*I681,2)</f>
        <v>103.61</v>
      </c>
      <c r="Q681">
        <f t="shared" ref="Q681:Q690" si="408">ROUND(CR681*I681,2)</f>
        <v>0</v>
      </c>
      <c r="R681">
        <f t="shared" ref="R681:R690" si="409">ROUND(CS681*I681,2)</f>
        <v>0</v>
      </c>
      <c r="S681">
        <f t="shared" ref="S681:S690" si="410">ROUND(CT681*I681,2)</f>
        <v>2095.12</v>
      </c>
      <c r="T681">
        <f t="shared" ref="T681:T690" si="411">ROUND(CU681*I681,2)</f>
        <v>0</v>
      </c>
      <c r="U681">
        <f t="shared" ref="U681:U690" si="412">CV681*I681</f>
        <v>7.4884499999999994</v>
      </c>
      <c r="V681">
        <f t="shared" ref="V681:V690" si="413">CW681*I681</f>
        <v>0</v>
      </c>
      <c r="W681">
        <f t="shared" ref="W681:W690" si="414">ROUND(CX681*I681,2)</f>
        <v>0</v>
      </c>
      <c r="X681">
        <f t="shared" ref="X681:X690" si="415">ROUND(CY681,2)</f>
        <v>1466.58</v>
      </c>
      <c r="Y681">
        <f t="shared" ref="Y681:Y690" si="416">ROUND(CZ681,2)</f>
        <v>209.51</v>
      </c>
      <c r="AA681">
        <v>75522059</v>
      </c>
      <c r="AB681">
        <f t="shared" ref="AB681:AB690" si="417">ROUND((AC681+AD681+AF681),6)</f>
        <v>1321.27</v>
      </c>
      <c r="AC681">
        <f>ROUND(((ES681*1)),6)</f>
        <v>62.26</v>
      </c>
      <c r="AD681">
        <f>ROUND(((((ET681*1))-((EU681*1)))+AE681),6)</f>
        <v>0</v>
      </c>
      <c r="AE681">
        <f>ROUND(((EU681*1)),6)</f>
        <v>0</v>
      </c>
      <c r="AF681">
        <f>ROUND(((EV681*1)),6)</f>
        <v>1259.01</v>
      </c>
      <c r="AG681">
        <f t="shared" ref="AG681:AG690" si="418">ROUND((AP681),6)</f>
        <v>0</v>
      </c>
      <c r="AH681">
        <f>((EW681*1))</f>
        <v>4.5</v>
      </c>
      <c r="AI681">
        <f>((EX681*1))</f>
        <v>0</v>
      </c>
      <c r="AJ681">
        <f t="shared" ref="AJ681:AJ690" si="419">(AS681)</f>
        <v>0</v>
      </c>
      <c r="AK681">
        <v>1321.27</v>
      </c>
      <c r="AL681">
        <v>62.26</v>
      </c>
      <c r="AM681">
        <v>0</v>
      </c>
      <c r="AN681">
        <v>0</v>
      </c>
      <c r="AO681">
        <v>1259.01</v>
      </c>
      <c r="AP681">
        <v>0</v>
      </c>
      <c r="AQ681">
        <v>4.5</v>
      </c>
      <c r="AR681">
        <v>0</v>
      </c>
      <c r="AS681">
        <v>0</v>
      </c>
      <c r="AT681">
        <v>70</v>
      </c>
      <c r="AU681">
        <v>10</v>
      </c>
      <c r="AV681">
        <v>1</v>
      </c>
      <c r="AW681">
        <v>1</v>
      </c>
      <c r="AZ681">
        <v>1</v>
      </c>
      <c r="BA681">
        <v>1</v>
      </c>
      <c r="BB681">
        <v>1</v>
      </c>
      <c r="BC681">
        <v>1</v>
      </c>
      <c r="BD681" t="s">
        <v>3</v>
      </c>
      <c r="BE681" t="s">
        <v>3</v>
      </c>
      <c r="BF681" t="s">
        <v>3</v>
      </c>
      <c r="BG681" t="s">
        <v>3</v>
      </c>
      <c r="BH681">
        <v>0</v>
      </c>
      <c r="BI681">
        <v>4</v>
      </c>
      <c r="BJ681" t="s">
        <v>128</v>
      </c>
      <c r="BM681">
        <v>0</v>
      </c>
      <c r="BN681">
        <v>0</v>
      </c>
      <c r="BO681" t="s">
        <v>3</v>
      </c>
      <c r="BP681">
        <v>0</v>
      </c>
      <c r="BQ681">
        <v>1</v>
      </c>
      <c r="BR681">
        <v>0</v>
      </c>
      <c r="BS681">
        <v>1</v>
      </c>
      <c r="BT681">
        <v>1</v>
      </c>
      <c r="BU681">
        <v>1</v>
      </c>
      <c r="BV681">
        <v>1</v>
      </c>
      <c r="BW681">
        <v>1</v>
      </c>
      <c r="BX681">
        <v>1</v>
      </c>
      <c r="BY681" t="s">
        <v>3</v>
      </c>
      <c r="BZ681">
        <v>70</v>
      </c>
      <c r="CA681">
        <v>10</v>
      </c>
      <c r="CB681" t="s">
        <v>3</v>
      </c>
      <c r="CE681">
        <v>0</v>
      </c>
      <c r="CF681">
        <v>0</v>
      </c>
      <c r="CG681">
        <v>0</v>
      </c>
      <c r="CM681">
        <v>0</v>
      </c>
      <c r="CN681" t="s">
        <v>3</v>
      </c>
      <c r="CO681">
        <v>0</v>
      </c>
      <c r="CP681">
        <f t="shared" ref="CP681:CP690" si="420">(P681+Q681+S681)</f>
        <v>2198.73</v>
      </c>
      <c r="CQ681">
        <f t="shared" ref="CQ681:CQ690" si="421">(AC681*BC681*AW681)</f>
        <v>62.26</v>
      </c>
      <c r="CR681">
        <f>(((((ET681*1))*BB681-((EU681*1))*BS681)+AE681*BS681)*AV681)</f>
        <v>0</v>
      </c>
      <c r="CS681">
        <f t="shared" ref="CS681:CS690" si="422">(AE681*BS681*AV681)</f>
        <v>0</v>
      </c>
      <c r="CT681">
        <f t="shared" ref="CT681:CT690" si="423">(AF681*BA681*AV681)</f>
        <v>1259.01</v>
      </c>
      <c r="CU681">
        <f t="shared" ref="CU681:CU690" si="424">AG681</f>
        <v>0</v>
      </c>
      <c r="CV681">
        <f t="shared" ref="CV681:CV690" si="425">(AH681*AV681)</f>
        <v>4.5</v>
      </c>
      <c r="CW681">
        <f t="shared" ref="CW681:CW690" si="426">AI681</f>
        <v>0</v>
      </c>
      <c r="CX681">
        <f t="shared" ref="CX681:CX690" si="427">AJ681</f>
        <v>0</v>
      </c>
      <c r="CY681">
        <f t="shared" ref="CY681:CY690" si="428">((S681*BZ681)/100)</f>
        <v>1466.5839999999998</v>
      </c>
      <c r="CZ681">
        <f t="shared" ref="CZ681:CZ690" si="429">((S681*CA681)/100)</f>
        <v>209.51199999999997</v>
      </c>
      <c r="DC681" t="s">
        <v>3</v>
      </c>
      <c r="DD681" t="s">
        <v>254</v>
      </c>
      <c r="DE681" t="s">
        <v>254</v>
      </c>
      <c r="DF681" t="s">
        <v>254</v>
      </c>
      <c r="DG681" t="s">
        <v>254</v>
      </c>
      <c r="DH681" t="s">
        <v>3</v>
      </c>
      <c r="DI681" t="s">
        <v>254</v>
      </c>
      <c r="DJ681" t="s">
        <v>254</v>
      </c>
      <c r="DK681" t="s">
        <v>3</v>
      </c>
      <c r="DL681" t="s">
        <v>3</v>
      </c>
      <c r="DM681" t="s">
        <v>3</v>
      </c>
      <c r="DN681">
        <v>0</v>
      </c>
      <c r="DO681">
        <v>0</v>
      </c>
      <c r="DP681">
        <v>1</v>
      </c>
      <c r="DQ681">
        <v>1</v>
      </c>
      <c r="DU681">
        <v>1005</v>
      </c>
      <c r="DV681" t="s">
        <v>18</v>
      </c>
      <c r="DW681" t="s">
        <v>18</v>
      </c>
      <c r="DX681">
        <v>100</v>
      </c>
      <c r="DZ681" t="s">
        <v>3</v>
      </c>
      <c r="EA681" t="s">
        <v>3</v>
      </c>
      <c r="EB681" t="s">
        <v>3</v>
      </c>
      <c r="EC681" t="s">
        <v>3</v>
      </c>
      <c r="EE681">
        <v>75226705</v>
      </c>
      <c r="EF681">
        <v>1</v>
      </c>
      <c r="EG681" t="s">
        <v>21</v>
      </c>
      <c r="EH681">
        <v>0</v>
      </c>
      <c r="EI681" t="s">
        <v>3</v>
      </c>
      <c r="EJ681">
        <v>4</v>
      </c>
      <c r="EK681">
        <v>0</v>
      </c>
      <c r="EL681" t="s">
        <v>22</v>
      </c>
      <c r="EM681" t="s">
        <v>23</v>
      </c>
      <c r="EO681" t="s">
        <v>3</v>
      </c>
      <c r="EQ681">
        <v>0</v>
      </c>
      <c r="ER681">
        <v>1321.27</v>
      </c>
      <c r="ES681">
        <v>62.26</v>
      </c>
      <c r="ET681">
        <v>0</v>
      </c>
      <c r="EU681">
        <v>0</v>
      </c>
      <c r="EV681">
        <v>1259.01</v>
      </c>
      <c r="EW681">
        <v>4.5</v>
      </c>
      <c r="EX681">
        <v>0</v>
      </c>
      <c r="EY681">
        <v>0</v>
      </c>
      <c r="FQ681">
        <v>0</v>
      </c>
      <c r="FR681">
        <f t="shared" ref="FR681:FR690" si="430">ROUND(IF(BI681=3,GM681,0),2)</f>
        <v>0</v>
      </c>
      <c r="FS681">
        <v>0</v>
      </c>
      <c r="FX681">
        <v>70</v>
      </c>
      <c r="FY681">
        <v>10</v>
      </c>
      <c r="GA681" t="s">
        <v>3</v>
      </c>
      <c r="GD681">
        <v>0</v>
      </c>
      <c r="GF681">
        <v>-1763700095</v>
      </c>
      <c r="GG681">
        <v>2</v>
      </c>
      <c r="GH681">
        <v>1</v>
      </c>
      <c r="GI681">
        <v>-2</v>
      </c>
      <c r="GJ681">
        <v>0</v>
      </c>
      <c r="GK681">
        <f>ROUND(R681*(R12)/100,2)</f>
        <v>0</v>
      </c>
      <c r="GL681">
        <f t="shared" ref="GL681:GL690" si="431">ROUND(IF(AND(BH681=3,BI681=3,FS681&lt;&gt;0),P681,0),2)</f>
        <v>0</v>
      </c>
      <c r="GM681">
        <f t="shared" ref="GM681:GM690" si="432">ROUND(O681+X681+Y681+GK681,2)+GX681</f>
        <v>3874.82</v>
      </c>
      <c r="GN681">
        <f t="shared" ref="GN681:GN690" si="433">IF(OR(BI681=0,BI681=1),GM681-GX681,0)</f>
        <v>0</v>
      </c>
      <c r="GO681">
        <f t="shared" ref="GO681:GO690" si="434">IF(BI681=2,GM681-GX681,0)</f>
        <v>0</v>
      </c>
      <c r="GP681">
        <f t="shared" ref="GP681:GP690" si="435">IF(BI681=4,GM681-GX681,0)</f>
        <v>3874.82</v>
      </c>
      <c r="GR681">
        <v>0</v>
      </c>
      <c r="GS681">
        <v>3</v>
      </c>
      <c r="GT681">
        <v>0</v>
      </c>
      <c r="GU681" t="s">
        <v>3</v>
      </c>
      <c r="GV681">
        <f t="shared" ref="GV681:GV690" si="436">ROUND((GT681),6)</f>
        <v>0</v>
      </c>
      <c r="GW681">
        <v>1</v>
      </c>
      <c r="GX681">
        <f t="shared" ref="GX681:GX690" si="437">ROUND(HC681*I681,2)</f>
        <v>0</v>
      </c>
      <c r="HA681">
        <v>0</v>
      </c>
      <c r="HB681">
        <v>0</v>
      </c>
      <c r="HC681">
        <f t="shared" ref="HC681:HC690" si="438">GV681*GW681</f>
        <v>0</v>
      </c>
      <c r="HE681" t="s">
        <v>3</v>
      </c>
      <c r="HF681" t="s">
        <v>3</v>
      </c>
      <c r="HM681" t="s">
        <v>3</v>
      </c>
      <c r="HN681" t="s">
        <v>3</v>
      </c>
      <c r="HO681" t="s">
        <v>3</v>
      </c>
      <c r="HP681" t="s">
        <v>3</v>
      </c>
      <c r="HQ681" t="s">
        <v>3</v>
      </c>
      <c r="IK681">
        <v>0</v>
      </c>
    </row>
    <row r="682" spans="1:245" x14ac:dyDescent="0.2">
      <c r="A682">
        <v>18</v>
      </c>
      <c r="B682">
        <v>1</v>
      </c>
      <c r="C682">
        <v>135</v>
      </c>
      <c r="E682" t="s">
        <v>255</v>
      </c>
      <c r="F682" t="s">
        <v>25</v>
      </c>
      <c r="G682" t="s">
        <v>26</v>
      </c>
      <c r="H682" t="s">
        <v>27</v>
      </c>
      <c r="I682">
        <f>I681*J682</f>
        <v>-4.9922999999999995E-2</v>
      </c>
      <c r="J682">
        <v>-0.03</v>
      </c>
      <c r="K682">
        <v>-0.03</v>
      </c>
      <c r="O682">
        <f t="shared" si="406"/>
        <v>-2.4900000000000002</v>
      </c>
      <c r="P682">
        <f t="shared" si="407"/>
        <v>-2.4900000000000002</v>
      </c>
      <c r="Q682">
        <f t="shared" si="408"/>
        <v>0</v>
      </c>
      <c r="R682">
        <f t="shared" si="409"/>
        <v>0</v>
      </c>
      <c r="S682">
        <f t="shared" si="410"/>
        <v>0</v>
      </c>
      <c r="T682">
        <f t="shared" si="411"/>
        <v>0</v>
      </c>
      <c r="U682">
        <f t="shared" si="412"/>
        <v>0</v>
      </c>
      <c r="V682">
        <f t="shared" si="413"/>
        <v>0</v>
      </c>
      <c r="W682">
        <f t="shared" si="414"/>
        <v>0</v>
      </c>
      <c r="X682">
        <f t="shared" si="415"/>
        <v>0</v>
      </c>
      <c r="Y682">
        <f t="shared" si="416"/>
        <v>0</v>
      </c>
      <c r="AA682">
        <v>75522059</v>
      </c>
      <c r="AB682">
        <f t="shared" si="417"/>
        <v>49.83</v>
      </c>
      <c r="AC682">
        <f>ROUND((ES682),6)</f>
        <v>49.83</v>
      </c>
      <c r="AD682">
        <f>ROUND((((ET682)-(EU682))+AE682),6)</f>
        <v>0</v>
      </c>
      <c r="AE682">
        <f>ROUND((EU682),6)</f>
        <v>0</v>
      </c>
      <c r="AF682">
        <f>ROUND((EV682),6)</f>
        <v>0</v>
      </c>
      <c r="AG682">
        <f t="shared" si="418"/>
        <v>0</v>
      </c>
      <c r="AH682">
        <f>(EW682)</f>
        <v>0</v>
      </c>
      <c r="AI682">
        <f>(EX682)</f>
        <v>0</v>
      </c>
      <c r="AJ682">
        <f t="shared" si="419"/>
        <v>0</v>
      </c>
      <c r="AK682">
        <v>49.83</v>
      </c>
      <c r="AL682">
        <v>49.83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  <c r="AS682">
        <v>0</v>
      </c>
      <c r="AT682">
        <v>70</v>
      </c>
      <c r="AU682">
        <v>10</v>
      </c>
      <c r="AV682">
        <v>1</v>
      </c>
      <c r="AW682">
        <v>1</v>
      </c>
      <c r="AZ682">
        <v>1</v>
      </c>
      <c r="BA682">
        <v>1</v>
      </c>
      <c r="BB682">
        <v>1</v>
      </c>
      <c r="BC682">
        <v>1</v>
      </c>
      <c r="BD682" t="s">
        <v>3</v>
      </c>
      <c r="BE682" t="s">
        <v>3</v>
      </c>
      <c r="BF682" t="s">
        <v>3</v>
      </c>
      <c r="BG682" t="s">
        <v>3</v>
      </c>
      <c r="BH682">
        <v>3</v>
      </c>
      <c r="BI682">
        <v>4</v>
      </c>
      <c r="BJ682" t="s">
        <v>28</v>
      </c>
      <c r="BM682">
        <v>0</v>
      </c>
      <c r="BN682">
        <v>0</v>
      </c>
      <c r="BO682" t="s">
        <v>3</v>
      </c>
      <c r="BP682">
        <v>0</v>
      </c>
      <c r="BQ682">
        <v>1</v>
      </c>
      <c r="BR682">
        <v>1</v>
      </c>
      <c r="BS682">
        <v>1</v>
      </c>
      <c r="BT682">
        <v>1</v>
      </c>
      <c r="BU682">
        <v>1</v>
      </c>
      <c r="BV682">
        <v>1</v>
      </c>
      <c r="BW682">
        <v>1</v>
      </c>
      <c r="BX682">
        <v>1</v>
      </c>
      <c r="BY682" t="s">
        <v>3</v>
      </c>
      <c r="BZ682">
        <v>70</v>
      </c>
      <c r="CA682">
        <v>10</v>
      </c>
      <c r="CB682" t="s">
        <v>3</v>
      </c>
      <c r="CE682">
        <v>0</v>
      </c>
      <c r="CF682">
        <v>0</v>
      </c>
      <c r="CG682">
        <v>0</v>
      </c>
      <c r="CM682">
        <v>0</v>
      </c>
      <c r="CN682" t="s">
        <v>3</v>
      </c>
      <c r="CO682">
        <v>0</v>
      </c>
      <c r="CP682">
        <f t="shared" si="420"/>
        <v>-2.4900000000000002</v>
      </c>
      <c r="CQ682">
        <f t="shared" si="421"/>
        <v>49.83</v>
      </c>
      <c r="CR682">
        <f>((((ET682)*BB682-(EU682)*BS682)+AE682*BS682)*AV682)</f>
        <v>0</v>
      </c>
      <c r="CS682">
        <f t="shared" si="422"/>
        <v>0</v>
      </c>
      <c r="CT682">
        <f t="shared" si="423"/>
        <v>0</v>
      </c>
      <c r="CU682">
        <f t="shared" si="424"/>
        <v>0</v>
      </c>
      <c r="CV682">
        <f t="shared" si="425"/>
        <v>0</v>
      </c>
      <c r="CW682">
        <f t="shared" si="426"/>
        <v>0</v>
      </c>
      <c r="CX682">
        <f t="shared" si="427"/>
        <v>0</v>
      </c>
      <c r="CY682">
        <f t="shared" si="428"/>
        <v>0</v>
      </c>
      <c r="CZ682">
        <f t="shared" si="429"/>
        <v>0</v>
      </c>
      <c r="DC682" t="s">
        <v>3</v>
      </c>
      <c r="DD682" t="s">
        <v>3</v>
      </c>
      <c r="DE682" t="s">
        <v>3</v>
      </c>
      <c r="DF682" t="s">
        <v>3</v>
      </c>
      <c r="DG682" t="s">
        <v>3</v>
      </c>
      <c r="DH682" t="s">
        <v>3</v>
      </c>
      <c r="DI682" t="s">
        <v>3</v>
      </c>
      <c r="DJ682" t="s">
        <v>3</v>
      </c>
      <c r="DK682" t="s">
        <v>3</v>
      </c>
      <c r="DL682" t="s">
        <v>3</v>
      </c>
      <c r="DM682" t="s">
        <v>3</v>
      </c>
      <c r="DN682">
        <v>0</v>
      </c>
      <c r="DO682">
        <v>0</v>
      </c>
      <c r="DP682">
        <v>1</v>
      </c>
      <c r="DQ682">
        <v>1</v>
      </c>
      <c r="DU682">
        <v>1007</v>
      </c>
      <c r="DV682" t="s">
        <v>27</v>
      </c>
      <c r="DW682" t="s">
        <v>27</v>
      </c>
      <c r="DX682">
        <v>1</v>
      </c>
      <c r="DZ682" t="s">
        <v>3</v>
      </c>
      <c r="EA682" t="s">
        <v>3</v>
      </c>
      <c r="EB682" t="s">
        <v>3</v>
      </c>
      <c r="EC682" t="s">
        <v>3</v>
      </c>
      <c r="EE682">
        <v>75226705</v>
      </c>
      <c r="EF682">
        <v>1</v>
      </c>
      <c r="EG682" t="s">
        <v>21</v>
      </c>
      <c r="EH682">
        <v>0</v>
      </c>
      <c r="EI682" t="s">
        <v>3</v>
      </c>
      <c r="EJ682">
        <v>4</v>
      </c>
      <c r="EK682">
        <v>0</v>
      </c>
      <c r="EL682" t="s">
        <v>22</v>
      </c>
      <c r="EM682" t="s">
        <v>23</v>
      </c>
      <c r="EO682" t="s">
        <v>3</v>
      </c>
      <c r="EQ682">
        <v>0</v>
      </c>
      <c r="ER682">
        <v>49.83</v>
      </c>
      <c r="ES682">
        <v>49.83</v>
      </c>
      <c r="ET682">
        <v>0</v>
      </c>
      <c r="EU682">
        <v>0</v>
      </c>
      <c r="EV682">
        <v>0</v>
      </c>
      <c r="EW682">
        <v>0</v>
      </c>
      <c r="EX682">
        <v>0</v>
      </c>
      <c r="FQ682">
        <v>0</v>
      </c>
      <c r="FR682">
        <f t="shared" si="430"/>
        <v>0</v>
      </c>
      <c r="FS682">
        <v>0</v>
      </c>
      <c r="FX682">
        <v>70</v>
      </c>
      <c r="FY682">
        <v>10</v>
      </c>
      <c r="GA682" t="s">
        <v>3</v>
      </c>
      <c r="GD682">
        <v>0</v>
      </c>
      <c r="GF682">
        <v>973433911</v>
      </c>
      <c r="GG682">
        <v>2</v>
      </c>
      <c r="GH682">
        <v>1</v>
      </c>
      <c r="GI682">
        <v>-2</v>
      </c>
      <c r="GJ682">
        <v>0</v>
      </c>
      <c r="GK682">
        <f>ROUND(R682*(R12)/100,2)</f>
        <v>0</v>
      </c>
      <c r="GL682">
        <f t="shared" si="431"/>
        <v>0</v>
      </c>
      <c r="GM682">
        <f t="shared" si="432"/>
        <v>-2.4900000000000002</v>
      </c>
      <c r="GN682">
        <f t="shared" si="433"/>
        <v>0</v>
      </c>
      <c r="GO682">
        <f t="shared" si="434"/>
        <v>0</v>
      </c>
      <c r="GP682">
        <f t="shared" si="435"/>
        <v>-2.4900000000000002</v>
      </c>
      <c r="GR682">
        <v>0</v>
      </c>
      <c r="GS682">
        <v>3</v>
      </c>
      <c r="GT682">
        <v>0</v>
      </c>
      <c r="GU682" t="s">
        <v>3</v>
      </c>
      <c r="GV682">
        <f t="shared" si="436"/>
        <v>0</v>
      </c>
      <c r="GW682">
        <v>1</v>
      </c>
      <c r="GX682">
        <f t="shared" si="437"/>
        <v>0</v>
      </c>
      <c r="HA682">
        <v>0</v>
      </c>
      <c r="HB682">
        <v>0</v>
      </c>
      <c r="HC682">
        <f t="shared" si="438"/>
        <v>0</v>
      </c>
      <c r="HE682" t="s">
        <v>3</v>
      </c>
      <c r="HF682" t="s">
        <v>3</v>
      </c>
      <c r="HM682" t="s">
        <v>254</v>
      </c>
      <c r="HN682" t="s">
        <v>3</v>
      </c>
      <c r="HO682" t="s">
        <v>3</v>
      </c>
      <c r="HP682" t="s">
        <v>3</v>
      </c>
      <c r="HQ682" t="s">
        <v>3</v>
      </c>
      <c r="IK682">
        <v>0</v>
      </c>
    </row>
    <row r="683" spans="1:245" x14ac:dyDescent="0.2">
      <c r="A683">
        <v>17</v>
      </c>
      <c r="B683">
        <v>1</v>
      </c>
      <c r="C683">
        <f>ROW(SmtRes!A138)</f>
        <v>138</v>
      </c>
      <c r="D683">
        <f>ROW(EtalonRes!A138)</f>
        <v>138</v>
      </c>
      <c r="E683" t="s">
        <v>256</v>
      </c>
      <c r="F683" t="s">
        <v>126</v>
      </c>
      <c r="G683" t="s">
        <v>127</v>
      </c>
      <c r="H683" t="s">
        <v>18</v>
      </c>
      <c r="I683">
        <f>ROUND(52.31/100,9)</f>
        <v>0.52310000000000001</v>
      </c>
      <c r="J683">
        <v>0</v>
      </c>
      <c r="K683">
        <f>ROUND(52.31/100,9)</f>
        <v>0.52310000000000001</v>
      </c>
      <c r="O683">
        <f t="shared" si="406"/>
        <v>691.16</v>
      </c>
      <c r="P683">
        <f t="shared" si="407"/>
        <v>32.57</v>
      </c>
      <c r="Q683">
        <f t="shared" si="408"/>
        <v>0</v>
      </c>
      <c r="R683">
        <f t="shared" si="409"/>
        <v>0</v>
      </c>
      <c r="S683">
        <f t="shared" si="410"/>
        <v>658.59</v>
      </c>
      <c r="T683">
        <f t="shared" si="411"/>
        <v>0</v>
      </c>
      <c r="U683">
        <f t="shared" si="412"/>
        <v>2.3539500000000002</v>
      </c>
      <c r="V683">
        <f t="shared" si="413"/>
        <v>0</v>
      </c>
      <c r="W683">
        <f t="shared" si="414"/>
        <v>0</v>
      </c>
      <c r="X683">
        <f t="shared" si="415"/>
        <v>461.01</v>
      </c>
      <c r="Y683">
        <f t="shared" si="416"/>
        <v>65.86</v>
      </c>
      <c r="AA683">
        <v>75522059</v>
      </c>
      <c r="AB683">
        <f t="shared" si="417"/>
        <v>1321.27</v>
      </c>
      <c r="AC683">
        <f>ROUND(((ES683*1)),6)</f>
        <v>62.26</v>
      </c>
      <c r="AD683">
        <f>ROUND(((((ET683*1))-((EU683*1)))+AE683),6)</f>
        <v>0</v>
      </c>
      <c r="AE683">
        <f>ROUND(((EU683*1)),6)</f>
        <v>0</v>
      </c>
      <c r="AF683">
        <f>ROUND(((EV683*1)),6)</f>
        <v>1259.01</v>
      </c>
      <c r="AG683">
        <f t="shared" si="418"/>
        <v>0</v>
      </c>
      <c r="AH683">
        <f>((EW683*1))</f>
        <v>4.5</v>
      </c>
      <c r="AI683">
        <f>((EX683*1))</f>
        <v>0</v>
      </c>
      <c r="AJ683">
        <f t="shared" si="419"/>
        <v>0</v>
      </c>
      <c r="AK683">
        <v>1321.27</v>
      </c>
      <c r="AL683">
        <v>62.26</v>
      </c>
      <c r="AM683">
        <v>0</v>
      </c>
      <c r="AN683">
        <v>0</v>
      </c>
      <c r="AO683">
        <v>1259.01</v>
      </c>
      <c r="AP683">
        <v>0</v>
      </c>
      <c r="AQ683">
        <v>4.5</v>
      </c>
      <c r="AR683">
        <v>0</v>
      </c>
      <c r="AS683">
        <v>0</v>
      </c>
      <c r="AT683">
        <v>70</v>
      </c>
      <c r="AU683">
        <v>10</v>
      </c>
      <c r="AV683">
        <v>1</v>
      </c>
      <c r="AW683">
        <v>1</v>
      </c>
      <c r="AZ683">
        <v>1</v>
      </c>
      <c r="BA683">
        <v>1</v>
      </c>
      <c r="BB683">
        <v>1</v>
      </c>
      <c r="BC683">
        <v>1</v>
      </c>
      <c r="BD683" t="s">
        <v>3</v>
      </c>
      <c r="BE683" t="s">
        <v>3</v>
      </c>
      <c r="BF683" t="s">
        <v>3</v>
      </c>
      <c r="BG683" t="s">
        <v>3</v>
      </c>
      <c r="BH683">
        <v>0</v>
      </c>
      <c r="BI683">
        <v>4</v>
      </c>
      <c r="BJ683" t="s">
        <v>128</v>
      </c>
      <c r="BM683">
        <v>0</v>
      </c>
      <c r="BN683">
        <v>0</v>
      </c>
      <c r="BO683" t="s">
        <v>3</v>
      </c>
      <c r="BP683">
        <v>0</v>
      </c>
      <c r="BQ683">
        <v>1</v>
      </c>
      <c r="BR683">
        <v>0</v>
      </c>
      <c r="BS683">
        <v>1</v>
      </c>
      <c r="BT683">
        <v>1</v>
      </c>
      <c r="BU683">
        <v>1</v>
      </c>
      <c r="BV683">
        <v>1</v>
      </c>
      <c r="BW683">
        <v>1</v>
      </c>
      <c r="BX683">
        <v>1</v>
      </c>
      <c r="BY683" t="s">
        <v>3</v>
      </c>
      <c r="BZ683">
        <v>70</v>
      </c>
      <c r="CA683">
        <v>10</v>
      </c>
      <c r="CB683" t="s">
        <v>3</v>
      </c>
      <c r="CE683">
        <v>0</v>
      </c>
      <c r="CF683">
        <v>0</v>
      </c>
      <c r="CG683">
        <v>0</v>
      </c>
      <c r="CM683">
        <v>0</v>
      </c>
      <c r="CN683" t="s">
        <v>3</v>
      </c>
      <c r="CO683">
        <v>0</v>
      </c>
      <c r="CP683">
        <f t="shared" si="420"/>
        <v>691.16000000000008</v>
      </c>
      <c r="CQ683">
        <f t="shared" si="421"/>
        <v>62.26</v>
      </c>
      <c r="CR683">
        <f>(((((ET683*1))*BB683-((EU683*1))*BS683)+AE683*BS683)*AV683)</f>
        <v>0</v>
      </c>
      <c r="CS683">
        <f t="shared" si="422"/>
        <v>0</v>
      </c>
      <c r="CT683">
        <f t="shared" si="423"/>
        <v>1259.01</v>
      </c>
      <c r="CU683">
        <f t="shared" si="424"/>
        <v>0</v>
      </c>
      <c r="CV683">
        <f t="shared" si="425"/>
        <v>4.5</v>
      </c>
      <c r="CW683">
        <f t="shared" si="426"/>
        <v>0</v>
      </c>
      <c r="CX683">
        <f t="shared" si="427"/>
        <v>0</v>
      </c>
      <c r="CY683">
        <f t="shared" si="428"/>
        <v>461.01300000000003</v>
      </c>
      <c r="CZ683">
        <f t="shared" si="429"/>
        <v>65.859000000000009</v>
      </c>
      <c r="DC683" t="s">
        <v>3</v>
      </c>
      <c r="DD683" t="s">
        <v>254</v>
      </c>
      <c r="DE683" t="s">
        <v>254</v>
      </c>
      <c r="DF683" t="s">
        <v>254</v>
      </c>
      <c r="DG683" t="s">
        <v>254</v>
      </c>
      <c r="DH683" t="s">
        <v>3</v>
      </c>
      <c r="DI683" t="s">
        <v>254</v>
      </c>
      <c r="DJ683" t="s">
        <v>254</v>
      </c>
      <c r="DK683" t="s">
        <v>3</v>
      </c>
      <c r="DL683" t="s">
        <v>3</v>
      </c>
      <c r="DM683" t="s">
        <v>3</v>
      </c>
      <c r="DN683">
        <v>0</v>
      </c>
      <c r="DO683">
        <v>0</v>
      </c>
      <c r="DP683">
        <v>1</v>
      </c>
      <c r="DQ683">
        <v>1</v>
      </c>
      <c r="DU683">
        <v>1005</v>
      </c>
      <c r="DV683" t="s">
        <v>18</v>
      </c>
      <c r="DW683" t="s">
        <v>18</v>
      </c>
      <c r="DX683">
        <v>100</v>
      </c>
      <c r="DZ683" t="s">
        <v>3</v>
      </c>
      <c r="EA683" t="s">
        <v>3</v>
      </c>
      <c r="EB683" t="s">
        <v>3</v>
      </c>
      <c r="EC683" t="s">
        <v>3</v>
      </c>
      <c r="EE683">
        <v>75226705</v>
      </c>
      <c r="EF683">
        <v>1</v>
      </c>
      <c r="EG683" t="s">
        <v>21</v>
      </c>
      <c r="EH683">
        <v>0</v>
      </c>
      <c r="EI683" t="s">
        <v>3</v>
      </c>
      <c r="EJ683">
        <v>4</v>
      </c>
      <c r="EK683">
        <v>0</v>
      </c>
      <c r="EL683" t="s">
        <v>22</v>
      </c>
      <c r="EM683" t="s">
        <v>23</v>
      </c>
      <c r="EO683" t="s">
        <v>3</v>
      </c>
      <c r="EQ683">
        <v>0</v>
      </c>
      <c r="ER683">
        <v>1321.27</v>
      </c>
      <c r="ES683">
        <v>62.26</v>
      </c>
      <c r="ET683">
        <v>0</v>
      </c>
      <c r="EU683">
        <v>0</v>
      </c>
      <c r="EV683">
        <v>1259.01</v>
      </c>
      <c r="EW683">
        <v>4.5</v>
      </c>
      <c r="EX683">
        <v>0</v>
      </c>
      <c r="EY683">
        <v>0</v>
      </c>
      <c r="FQ683">
        <v>0</v>
      </c>
      <c r="FR683">
        <f t="shared" si="430"/>
        <v>0</v>
      </c>
      <c r="FS683">
        <v>0</v>
      </c>
      <c r="FX683">
        <v>70</v>
      </c>
      <c r="FY683">
        <v>10</v>
      </c>
      <c r="GA683" t="s">
        <v>3</v>
      </c>
      <c r="GD683">
        <v>0</v>
      </c>
      <c r="GF683">
        <v>-465512700</v>
      </c>
      <c r="GG683">
        <v>2</v>
      </c>
      <c r="GH683">
        <v>1</v>
      </c>
      <c r="GI683">
        <v>-2</v>
      </c>
      <c r="GJ683">
        <v>0</v>
      </c>
      <c r="GK683">
        <f>ROUND(R683*(R12)/100,2)</f>
        <v>0</v>
      </c>
      <c r="GL683">
        <f t="shared" si="431"/>
        <v>0</v>
      </c>
      <c r="GM683">
        <f t="shared" si="432"/>
        <v>1218.03</v>
      </c>
      <c r="GN683">
        <f t="shared" si="433"/>
        <v>0</v>
      </c>
      <c r="GO683">
        <f t="shared" si="434"/>
        <v>0</v>
      </c>
      <c r="GP683">
        <f t="shared" si="435"/>
        <v>1218.03</v>
      </c>
      <c r="GR683">
        <v>0</v>
      </c>
      <c r="GS683">
        <v>3</v>
      </c>
      <c r="GT683">
        <v>0</v>
      </c>
      <c r="GU683" t="s">
        <v>3</v>
      </c>
      <c r="GV683">
        <f t="shared" si="436"/>
        <v>0</v>
      </c>
      <c r="GW683">
        <v>1</v>
      </c>
      <c r="GX683">
        <f t="shared" si="437"/>
        <v>0</v>
      </c>
      <c r="HA683">
        <v>0</v>
      </c>
      <c r="HB683">
        <v>0</v>
      </c>
      <c r="HC683">
        <f t="shared" si="438"/>
        <v>0</v>
      </c>
      <c r="HE683" t="s">
        <v>3</v>
      </c>
      <c r="HF683" t="s">
        <v>3</v>
      </c>
      <c r="HM683" t="s">
        <v>3</v>
      </c>
      <c r="HN683" t="s">
        <v>3</v>
      </c>
      <c r="HO683" t="s">
        <v>3</v>
      </c>
      <c r="HP683" t="s">
        <v>3</v>
      </c>
      <c r="HQ683" t="s">
        <v>3</v>
      </c>
      <c r="IK683">
        <v>0</v>
      </c>
    </row>
    <row r="684" spans="1:245" x14ac:dyDescent="0.2">
      <c r="A684">
        <v>18</v>
      </c>
      <c r="B684">
        <v>1</v>
      </c>
      <c r="C684">
        <v>138</v>
      </c>
      <c r="E684" t="s">
        <v>257</v>
      </c>
      <c r="F684" t="s">
        <v>25</v>
      </c>
      <c r="G684" t="s">
        <v>26</v>
      </c>
      <c r="H684" t="s">
        <v>27</v>
      </c>
      <c r="I684">
        <f>I683*J684</f>
        <v>-1.5692999999999999E-2</v>
      </c>
      <c r="J684">
        <v>-2.9999999999999995E-2</v>
      </c>
      <c r="K684">
        <v>-0.03</v>
      </c>
      <c r="O684">
        <f t="shared" si="406"/>
        <v>-0.78</v>
      </c>
      <c r="P684">
        <f t="shared" si="407"/>
        <v>-0.78</v>
      </c>
      <c r="Q684">
        <f t="shared" si="408"/>
        <v>0</v>
      </c>
      <c r="R684">
        <f t="shared" si="409"/>
        <v>0</v>
      </c>
      <c r="S684">
        <f t="shared" si="410"/>
        <v>0</v>
      </c>
      <c r="T684">
        <f t="shared" si="411"/>
        <v>0</v>
      </c>
      <c r="U684">
        <f t="shared" si="412"/>
        <v>0</v>
      </c>
      <c r="V684">
        <f t="shared" si="413"/>
        <v>0</v>
      </c>
      <c r="W684">
        <f t="shared" si="414"/>
        <v>0</v>
      </c>
      <c r="X684">
        <f t="shared" si="415"/>
        <v>0</v>
      </c>
      <c r="Y684">
        <f t="shared" si="416"/>
        <v>0</v>
      </c>
      <c r="AA684">
        <v>75522059</v>
      </c>
      <c r="AB684">
        <f t="shared" si="417"/>
        <v>49.83</v>
      </c>
      <c r="AC684">
        <f>ROUND((ES684),6)</f>
        <v>49.83</v>
      </c>
      <c r="AD684">
        <f>ROUND((((ET684)-(EU684))+AE684),6)</f>
        <v>0</v>
      </c>
      <c r="AE684">
        <f>ROUND((EU684),6)</f>
        <v>0</v>
      </c>
      <c r="AF684">
        <f>ROUND((EV684),6)</f>
        <v>0</v>
      </c>
      <c r="AG684">
        <f t="shared" si="418"/>
        <v>0</v>
      </c>
      <c r="AH684">
        <f>(EW684)</f>
        <v>0</v>
      </c>
      <c r="AI684">
        <f>(EX684)</f>
        <v>0</v>
      </c>
      <c r="AJ684">
        <f t="shared" si="419"/>
        <v>0</v>
      </c>
      <c r="AK684">
        <v>49.83</v>
      </c>
      <c r="AL684">
        <v>49.83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  <c r="AS684">
        <v>0</v>
      </c>
      <c r="AT684">
        <v>70</v>
      </c>
      <c r="AU684">
        <v>10</v>
      </c>
      <c r="AV684">
        <v>1</v>
      </c>
      <c r="AW684">
        <v>1</v>
      </c>
      <c r="AZ684">
        <v>1</v>
      </c>
      <c r="BA684">
        <v>1</v>
      </c>
      <c r="BB684">
        <v>1</v>
      </c>
      <c r="BC684">
        <v>1</v>
      </c>
      <c r="BD684" t="s">
        <v>3</v>
      </c>
      <c r="BE684" t="s">
        <v>3</v>
      </c>
      <c r="BF684" t="s">
        <v>3</v>
      </c>
      <c r="BG684" t="s">
        <v>3</v>
      </c>
      <c r="BH684">
        <v>3</v>
      </c>
      <c r="BI684">
        <v>4</v>
      </c>
      <c r="BJ684" t="s">
        <v>28</v>
      </c>
      <c r="BM684">
        <v>0</v>
      </c>
      <c r="BN684">
        <v>0</v>
      </c>
      <c r="BO684" t="s">
        <v>3</v>
      </c>
      <c r="BP684">
        <v>0</v>
      </c>
      <c r="BQ684">
        <v>1</v>
      </c>
      <c r="BR684">
        <v>1</v>
      </c>
      <c r="BS684">
        <v>1</v>
      </c>
      <c r="BT684">
        <v>1</v>
      </c>
      <c r="BU684">
        <v>1</v>
      </c>
      <c r="BV684">
        <v>1</v>
      </c>
      <c r="BW684">
        <v>1</v>
      </c>
      <c r="BX684">
        <v>1</v>
      </c>
      <c r="BY684" t="s">
        <v>3</v>
      </c>
      <c r="BZ684">
        <v>70</v>
      </c>
      <c r="CA684">
        <v>10</v>
      </c>
      <c r="CB684" t="s">
        <v>3</v>
      </c>
      <c r="CE684">
        <v>0</v>
      </c>
      <c r="CF684">
        <v>0</v>
      </c>
      <c r="CG684">
        <v>0</v>
      </c>
      <c r="CM684">
        <v>0</v>
      </c>
      <c r="CN684" t="s">
        <v>3</v>
      </c>
      <c r="CO684">
        <v>0</v>
      </c>
      <c r="CP684">
        <f t="shared" si="420"/>
        <v>-0.78</v>
      </c>
      <c r="CQ684">
        <f t="shared" si="421"/>
        <v>49.83</v>
      </c>
      <c r="CR684">
        <f>((((ET684)*BB684-(EU684)*BS684)+AE684*BS684)*AV684)</f>
        <v>0</v>
      </c>
      <c r="CS684">
        <f t="shared" si="422"/>
        <v>0</v>
      </c>
      <c r="CT684">
        <f t="shared" si="423"/>
        <v>0</v>
      </c>
      <c r="CU684">
        <f t="shared" si="424"/>
        <v>0</v>
      </c>
      <c r="CV684">
        <f t="shared" si="425"/>
        <v>0</v>
      </c>
      <c r="CW684">
        <f t="shared" si="426"/>
        <v>0</v>
      </c>
      <c r="CX684">
        <f t="shared" si="427"/>
        <v>0</v>
      </c>
      <c r="CY684">
        <f t="shared" si="428"/>
        <v>0</v>
      </c>
      <c r="CZ684">
        <f t="shared" si="429"/>
        <v>0</v>
      </c>
      <c r="DC684" t="s">
        <v>3</v>
      </c>
      <c r="DD684" t="s">
        <v>3</v>
      </c>
      <c r="DE684" t="s">
        <v>3</v>
      </c>
      <c r="DF684" t="s">
        <v>3</v>
      </c>
      <c r="DG684" t="s">
        <v>3</v>
      </c>
      <c r="DH684" t="s">
        <v>3</v>
      </c>
      <c r="DI684" t="s">
        <v>3</v>
      </c>
      <c r="DJ684" t="s">
        <v>3</v>
      </c>
      <c r="DK684" t="s">
        <v>3</v>
      </c>
      <c r="DL684" t="s">
        <v>3</v>
      </c>
      <c r="DM684" t="s">
        <v>3</v>
      </c>
      <c r="DN684">
        <v>0</v>
      </c>
      <c r="DO684">
        <v>0</v>
      </c>
      <c r="DP684">
        <v>1</v>
      </c>
      <c r="DQ684">
        <v>1</v>
      </c>
      <c r="DU684">
        <v>1007</v>
      </c>
      <c r="DV684" t="s">
        <v>27</v>
      </c>
      <c r="DW684" t="s">
        <v>27</v>
      </c>
      <c r="DX684">
        <v>1</v>
      </c>
      <c r="DZ684" t="s">
        <v>3</v>
      </c>
      <c r="EA684" t="s">
        <v>3</v>
      </c>
      <c r="EB684" t="s">
        <v>3</v>
      </c>
      <c r="EC684" t="s">
        <v>3</v>
      </c>
      <c r="EE684">
        <v>75226705</v>
      </c>
      <c r="EF684">
        <v>1</v>
      </c>
      <c r="EG684" t="s">
        <v>21</v>
      </c>
      <c r="EH684">
        <v>0</v>
      </c>
      <c r="EI684" t="s">
        <v>3</v>
      </c>
      <c r="EJ684">
        <v>4</v>
      </c>
      <c r="EK684">
        <v>0</v>
      </c>
      <c r="EL684" t="s">
        <v>22</v>
      </c>
      <c r="EM684" t="s">
        <v>23</v>
      </c>
      <c r="EO684" t="s">
        <v>3</v>
      </c>
      <c r="EQ684">
        <v>0</v>
      </c>
      <c r="ER684">
        <v>49.83</v>
      </c>
      <c r="ES684">
        <v>49.83</v>
      </c>
      <c r="ET684">
        <v>0</v>
      </c>
      <c r="EU684">
        <v>0</v>
      </c>
      <c r="EV684">
        <v>0</v>
      </c>
      <c r="EW684">
        <v>0</v>
      </c>
      <c r="EX684">
        <v>0</v>
      </c>
      <c r="FQ684">
        <v>0</v>
      </c>
      <c r="FR684">
        <f t="shared" si="430"/>
        <v>0</v>
      </c>
      <c r="FS684">
        <v>0</v>
      </c>
      <c r="FX684">
        <v>70</v>
      </c>
      <c r="FY684">
        <v>10</v>
      </c>
      <c r="GA684" t="s">
        <v>3</v>
      </c>
      <c r="GD684">
        <v>0</v>
      </c>
      <c r="GF684">
        <v>973433911</v>
      </c>
      <c r="GG684">
        <v>2</v>
      </c>
      <c r="GH684">
        <v>1</v>
      </c>
      <c r="GI684">
        <v>-2</v>
      </c>
      <c r="GJ684">
        <v>0</v>
      </c>
      <c r="GK684">
        <f>ROUND(R684*(R12)/100,2)</f>
        <v>0</v>
      </c>
      <c r="GL684">
        <f t="shared" si="431"/>
        <v>0</v>
      </c>
      <c r="GM684">
        <f t="shared" si="432"/>
        <v>-0.78</v>
      </c>
      <c r="GN684">
        <f t="shared" si="433"/>
        <v>0</v>
      </c>
      <c r="GO684">
        <f t="shared" si="434"/>
        <v>0</v>
      </c>
      <c r="GP684">
        <f t="shared" si="435"/>
        <v>-0.78</v>
      </c>
      <c r="GR684">
        <v>0</v>
      </c>
      <c r="GS684">
        <v>3</v>
      </c>
      <c r="GT684">
        <v>0</v>
      </c>
      <c r="GU684" t="s">
        <v>3</v>
      </c>
      <c r="GV684">
        <f t="shared" si="436"/>
        <v>0</v>
      </c>
      <c r="GW684">
        <v>1</v>
      </c>
      <c r="GX684">
        <f t="shared" si="437"/>
        <v>0</v>
      </c>
      <c r="HA684">
        <v>0</v>
      </c>
      <c r="HB684">
        <v>0</v>
      </c>
      <c r="HC684">
        <f t="shared" si="438"/>
        <v>0</v>
      </c>
      <c r="HE684" t="s">
        <v>3</v>
      </c>
      <c r="HF684" t="s">
        <v>3</v>
      </c>
      <c r="HM684" t="s">
        <v>254</v>
      </c>
      <c r="HN684" t="s">
        <v>3</v>
      </c>
      <c r="HO684" t="s">
        <v>3</v>
      </c>
      <c r="HP684" t="s">
        <v>3</v>
      </c>
      <c r="HQ684" t="s">
        <v>3</v>
      </c>
      <c r="IK684">
        <v>0</v>
      </c>
    </row>
    <row r="685" spans="1:245" x14ac:dyDescent="0.2">
      <c r="A685">
        <v>17</v>
      </c>
      <c r="B685">
        <v>1</v>
      </c>
      <c r="C685">
        <f>ROW(SmtRes!A141)</f>
        <v>141</v>
      </c>
      <c r="D685">
        <f>ROW(EtalonRes!A141)</f>
        <v>141</v>
      </c>
      <c r="E685" t="s">
        <v>258</v>
      </c>
      <c r="F685" t="s">
        <v>118</v>
      </c>
      <c r="G685" t="s">
        <v>119</v>
      </c>
      <c r="H685" t="s">
        <v>18</v>
      </c>
      <c r="I685">
        <f>ROUND(29.65/100,9)</f>
        <v>0.29649999999999999</v>
      </c>
      <c r="J685">
        <v>0</v>
      </c>
      <c r="K685">
        <f>ROUND(29.65/100,9)</f>
        <v>0.29649999999999999</v>
      </c>
      <c r="O685">
        <f t="shared" si="406"/>
        <v>2141.75</v>
      </c>
      <c r="P685">
        <f t="shared" si="407"/>
        <v>4.84</v>
      </c>
      <c r="Q685">
        <f t="shared" si="408"/>
        <v>0</v>
      </c>
      <c r="R685">
        <f t="shared" si="409"/>
        <v>0</v>
      </c>
      <c r="S685">
        <f t="shared" si="410"/>
        <v>2136.91</v>
      </c>
      <c r="T685">
        <f t="shared" si="411"/>
        <v>0</v>
      </c>
      <c r="U685">
        <f t="shared" si="412"/>
        <v>7.6378399999999997</v>
      </c>
      <c r="V685">
        <f t="shared" si="413"/>
        <v>0</v>
      </c>
      <c r="W685">
        <f t="shared" si="414"/>
        <v>0</v>
      </c>
      <c r="X685">
        <f t="shared" si="415"/>
        <v>1495.84</v>
      </c>
      <c r="Y685">
        <f t="shared" si="416"/>
        <v>213.69</v>
      </c>
      <c r="AA685">
        <v>75522059</v>
      </c>
      <c r="AB685">
        <f t="shared" si="417"/>
        <v>7223.44</v>
      </c>
      <c r="AC685">
        <f>ROUND(((ES685*4)),6)</f>
        <v>16.32</v>
      </c>
      <c r="AD685">
        <f>ROUND(((((ET685*4))-((EU685*4)))+AE685),6)</f>
        <v>0</v>
      </c>
      <c r="AE685">
        <f>ROUND(((EU685*4)),6)</f>
        <v>0</v>
      </c>
      <c r="AF685">
        <f>ROUND((((EV685*4)*2)),6)</f>
        <v>7207.12</v>
      </c>
      <c r="AG685">
        <f t="shared" si="418"/>
        <v>0</v>
      </c>
      <c r="AH685">
        <f>(((EW685*4)*2))</f>
        <v>25.76</v>
      </c>
      <c r="AI685">
        <f>((EX685*4))</f>
        <v>0</v>
      </c>
      <c r="AJ685">
        <f t="shared" si="419"/>
        <v>0</v>
      </c>
      <c r="AK685">
        <v>904.97</v>
      </c>
      <c r="AL685">
        <v>4.08</v>
      </c>
      <c r="AM685">
        <v>0</v>
      </c>
      <c r="AN685">
        <v>0</v>
      </c>
      <c r="AO685">
        <v>900.89</v>
      </c>
      <c r="AP685">
        <v>0</v>
      </c>
      <c r="AQ685">
        <v>3.22</v>
      </c>
      <c r="AR685">
        <v>0</v>
      </c>
      <c r="AS685">
        <v>0</v>
      </c>
      <c r="AT685">
        <v>70</v>
      </c>
      <c r="AU685">
        <v>10</v>
      </c>
      <c r="AV685">
        <v>1</v>
      </c>
      <c r="AW685">
        <v>1</v>
      </c>
      <c r="AZ685">
        <v>1</v>
      </c>
      <c r="BA685">
        <v>1</v>
      </c>
      <c r="BB685">
        <v>1</v>
      </c>
      <c r="BC685">
        <v>1</v>
      </c>
      <c r="BD685" t="s">
        <v>3</v>
      </c>
      <c r="BE685" t="s">
        <v>3</v>
      </c>
      <c r="BF685" t="s">
        <v>3</v>
      </c>
      <c r="BG685" t="s">
        <v>3</v>
      </c>
      <c r="BH685">
        <v>0</v>
      </c>
      <c r="BI685">
        <v>4</v>
      </c>
      <c r="BJ685" t="s">
        <v>120</v>
      </c>
      <c r="BM685">
        <v>0</v>
      </c>
      <c r="BN685">
        <v>0</v>
      </c>
      <c r="BO685" t="s">
        <v>3</v>
      </c>
      <c r="BP685">
        <v>0</v>
      </c>
      <c r="BQ685">
        <v>1</v>
      </c>
      <c r="BR685">
        <v>0</v>
      </c>
      <c r="BS685">
        <v>1</v>
      </c>
      <c r="BT685">
        <v>1</v>
      </c>
      <c r="BU685">
        <v>1</v>
      </c>
      <c r="BV685">
        <v>1</v>
      </c>
      <c r="BW685">
        <v>1</v>
      </c>
      <c r="BX685">
        <v>1</v>
      </c>
      <c r="BY685" t="s">
        <v>3</v>
      </c>
      <c r="BZ685">
        <v>70</v>
      </c>
      <c r="CA685">
        <v>10</v>
      </c>
      <c r="CB685" t="s">
        <v>3</v>
      </c>
      <c r="CE685">
        <v>0</v>
      </c>
      <c r="CF685">
        <v>0</v>
      </c>
      <c r="CG685">
        <v>0</v>
      </c>
      <c r="CM685">
        <v>0</v>
      </c>
      <c r="CN685" t="s">
        <v>121</v>
      </c>
      <c r="CO685">
        <v>0</v>
      </c>
      <c r="CP685">
        <f t="shared" si="420"/>
        <v>2141.75</v>
      </c>
      <c r="CQ685">
        <f t="shared" si="421"/>
        <v>16.32</v>
      </c>
      <c r="CR685">
        <f>(((((ET685*4))*BB685-((EU685*4))*BS685)+AE685*BS685)*AV685)</f>
        <v>0</v>
      </c>
      <c r="CS685">
        <f t="shared" si="422"/>
        <v>0</v>
      </c>
      <c r="CT685">
        <f t="shared" si="423"/>
        <v>7207.12</v>
      </c>
      <c r="CU685">
        <f t="shared" si="424"/>
        <v>0</v>
      </c>
      <c r="CV685">
        <f t="shared" si="425"/>
        <v>25.76</v>
      </c>
      <c r="CW685">
        <f t="shared" si="426"/>
        <v>0</v>
      </c>
      <c r="CX685">
        <f t="shared" si="427"/>
        <v>0</v>
      </c>
      <c r="CY685">
        <f t="shared" si="428"/>
        <v>1495.8369999999998</v>
      </c>
      <c r="CZ685">
        <f t="shared" si="429"/>
        <v>213.69099999999997</v>
      </c>
      <c r="DC685" t="s">
        <v>3</v>
      </c>
      <c r="DD685" t="s">
        <v>232</v>
      </c>
      <c r="DE685" t="s">
        <v>232</v>
      </c>
      <c r="DF685" t="s">
        <v>232</v>
      </c>
      <c r="DG685" t="s">
        <v>259</v>
      </c>
      <c r="DH685" t="s">
        <v>3</v>
      </c>
      <c r="DI685" t="s">
        <v>259</v>
      </c>
      <c r="DJ685" t="s">
        <v>232</v>
      </c>
      <c r="DK685" t="s">
        <v>3</v>
      </c>
      <c r="DL685" t="s">
        <v>3</v>
      </c>
      <c r="DM685" t="s">
        <v>3</v>
      </c>
      <c r="DN685">
        <v>0</v>
      </c>
      <c r="DO685">
        <v>0</v>
      </c>
      <c r="DP685">
        <v>1</v>
      </c>
      <c r="DQ685">
        <v>1</v>
      </c>
      <c r="DU685">
        <v>1005</v>
      </c>
      <c r="DV685" t="s">
        <v>18</v>
      </c>
      <c r="DW685" t="s">
        <v>18</v>
      </c>
      <c r="DX685">
        <v>100</v>
      </c>
      <c r="DZ685" t="s">
        <v>3</v>
      </c>
      <c r="EA685" t="s">
        <v>3</v>
      </c>
      <c r="EB685" t="s">
        <v>3</v>
      </c>
      <c r="EC685" t="s">
        <v>3</v>
      </c>
      <c r="EE685">
        <v>75226705</v>
      </c>
      <c r="EF685">
        <v>1</v>
      </c>
      <c r="EG685" t="s">
        <v>21</v>
      </c>
      <c r="EH685">
        <v>0</v>
      </c>
      <c r="EI685" t="s">
        <v>3</v>
      </c>
      <c r="EJ685">
        <v>4</v>
      </c>
      <c r="EK685">
        <v>0</v>
      </c>
      <c r="EL685" t="s">
        <v>22</v>
      </c>
      <c r="EM685" t="s">
        <v>23</v>
      </c>
      <c r="EO685" t="s">
        <v>123</v>
      </c>
      <c r="EQ685">
        <v>0</v>
      </c>
      <c r="ER685">
        <v>904.97</v>
      </c>
      <c r="ES685">
        <v>4.08</v>
      </c>
      <c r="ET685">
        <v>0</v>
      </c>
      <c r="EU685">
        <v>0</v>
      </c>
      <c r="EV685">
        <v>900.89</v>
      </c>
      <c r="EW685">
        <v>3.22</v>
      </c>
      <c r="EX685">
        <v>0</v>
      </c>
      <c r="EY685">
        <v>0</v>
      </c>
      <c r="FQ685">
        <v>0</v>
      </c>
      <c r="FR685">
        <f t="shared" si="430"/>
        <v>0</v>
      </c>
      <c r="FS685">
        <v>0</v>
      </c>
      <c r="FX685">
        <v>70</v>
      </c>
      <c r="FY685">
        <v>10</v>
      </c>
      <c r="GA685" t="s">
        <v>3</v>
      </c>
      <c r="GD685">
        <v>0</v>
      </c>
      <c r="GF685">
        <v>1115372515</v>
      </c>
      <c r="GG685">
        <v>2</v>
      </c>
      <c r="GH685">
        <v>1</v>
      </c>
      <c r="GI685">
        <v>-2</v>
      </c>
      <c r="GJ685">
        <v>0</v>
      </c>
      <c r="GK685">
        <f>ROUND(R685*(R12)/100,2)</f>
        <v>0</v>
      </c>
      <c r="GL685">
        <f t="shared" si="431"/>
        <v>0</v>
      </c>
      <c r="GM685">
        <f t="shared" si="432"/>
        <v>3851.28</v>
      </c>
      <c r="GN685">
        <f t="shared" si="433"/>
        <v>0</v>
      </c>
      <c r="GO685">
        <f t="shared" si="434"/>
        <v>0</v>
      </c>
      <c r="GP685">
        <f t="shared" si="435"/>
        <v>3851.28</v>
      </c>
      <c r="GR685">
        <v>0</v>
      </c>
      <c r="GS685">
        <v>3</v>
      </c>
      <c r="GT685">
        <v>0</v>
      </c>
      <c r="GU685" t="s">
        <v>3</v>
      </c>
      <c r="GV685">
        <f t="shared" si="436"/>
        <v>0</v>
      </c>
      <c r="GW685">
        <v>1</v>
      </c>
      <c r="GX685">
        <f t="shared" si="437"/>
        <v>0</v>
      </c>
      <c r="HA685">
        <v>0</v>
      </c>
      <c r="HB685">
        <v>0</v>
      </c>
      <c r="HC685">
        <f t="shared" si="438"/>
        <v>0</v>
      </c>
      <c r="HE685" t="s">
        <v>3</v>
      </c>
      <c r="HF685" t="s">
        <v>3</v>
      </c>
      <c r="HM685" t="s">
        <v>3</v>
      </c>
      <c r="HN685" t="s">
        <v>3</v>
      </c>
      <c r="HO685" t="s">
        <v>3</v>
      </c>
      <c r="HP685" t="s">
        <v>3</v>
      </c>
      <c r="HQ685" t="s">
        <v>3</v>
      </c>
      <c r="IK685">
        <v>0</v>
      </c>
    </row>
    <row r="686" spans="1:245" x14ac:dyDescent="0.2">
      <c r="A686">
        <v>18</v>
      </c>
      <c r="B686">
        <v>1</v>
      </c>
      <c r="C686">
        <v>141</v>
      </c>
      <c r="E686" t="s">
        <v>260</v>
      </c>
      <c r="F686" t="s">
        <v>25</v>
      </c>
      <c r="G686" t="s">
        <v>26</v>
      </c>
      <c r="H686" t="s">
        <v>27</v>
      </c>
      <c r="I686">
        <f>I685*J686</f>
        <v>-8.302000000000001E-2</v>
      </c>
      <c r="J686">
        <v>-0.28000000000000003</v>
      </c>
      <c r="K686">
        <v>-3.5000000000000003E-2</v>
      </c>
      <c r="O686">
        <f t="shared" si="406"/>
        <v>-4.1399999999999997</v>
      </c>
      <c r="P686">
        <f t="shared" si="407"/>
        <v>-4.1399999999999997</v>
      </c>
      <c r="Q686">
        <f t="shared" si="408"/>
        <v>0</v>
      </c>
      <c r="R686">
        <f t="shared" si="409"/>
        <v>0</v>
      </c>
      <c r="S686">
        <f t="shared" si="410"/>
        <v>0</v>
      </c>
      <c r="T686">
        <f t="shared" si="411"/>
        <v>0</v>
      </c>
      <c r="U686">
        <f t="shared" si="412"/>
        <v>0</v>
      </c>
      <c r="V686">
        <f t="shared" si="413"/>
        <v>0</v>
      </c>
      <c r="W686">
        <f t="shared" si="414"/>
        <v>0</v>
      </c>
      <c r="X686">
        <f t="shared" si="415"/>
        <v>0</v>
      </c>
      <c r="Y686">
        <f t="shared" si="416"/>
        <v>0</v>
      </c>
      <c r="AA686">
        <v>75522059</v>
      </c>
      <c r="AB686">
        <f t="shared" si="417"/>
        <v>49.83</v>
      </c>
      <c r="AC686">
        <f>ROUND((ES686),6)</f>
        <v>49.83</v>
      </c>
      <c r="AD686">
        <f>ROUND((((ET686)-(EU686))+AE686),6)</f>
        <v>0</v>
      </c>
      <c r="AE686">
        <f>ROUND((EU686),6)</f>
        <v>0</v>
      </c>
      <c r="AF686">
        <f>ROUND((EV686),6)</f>
        <v>0</v>
      </c>
      <c r="AG686">
        <f t="shared" si="418"/>
        <v>0</v>
      </c>
      <c r="AH686">
        <f>(EW686)</f>
        <v>0</v>
      </c>
      <c r="AI686">
        <f>(EX686)</f>
        <v>0</v>
      </c>
      <c r="AJ686">
        <f t="shared" si="419"/>
        <v>0</v>
      </c>
      <c r="AK686">
        <v>49.83</v>
      </c>
      <c r="AL686">
        <v>49.83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  <c r="AS686">
        <v>0</v>
      </c>
      <c r="AT686">
        <v>70</v>
      </c>
      <c r="AU686">
        <v>10</v>
      </c>
      <c r="AV686">
        <v>1</v>
      </c>
      <c r="AW686">
        <v>1</v>
      </c>
      <c r="AZ686">
        <v>1</v>
      </c>
      <c r="BA686">
        <v>1</v>
      </c>
      <c r="BB686">
        <v>1</v>
      </c>
      <c r="BC686">
        <v>1</v>
      </c>
      <c r="BD686" t="s">
        <v>3</v>
      </c>
      <c r="BE686" t="s">
        <v>3</v>
      </c>
      <c r="BF686" t="s">
        <v>3</v>
      </c>
      <c r="BG686" t="s">
        <v>3</v>
      </c>
      <c r="BH686">
        <v>3</v>
      </c>
      <c r="BI686">
        <v>4</v>
      </c>
      <c r="BJ686" t="s">
        <v>28</v>
      </c>
      <c r="BM686">
        <v>0</v>
      </c>
      <c r="BN686">
        <v>0</v>
      </c>
      <c r="BO686" t="s">
        <v>3</v>
      </c>
      <c r="BP686">
        <v>0</v>
      </c>
      <c r="BQ686">
        <v>1</v>
      </c>
      <c r="BR686">
        <v>1</v>
      </c>
      <c r="BS686">
        <v>1</v>
      </c>
      <c r="BT686">
        <v>1</v>
      </c>
      <c r="BU686">
        <v>1</v>
      </c>
      <c r="BV686">
        <v>1</v>
      </c>
      <c r="BW686">
        <v>1</v>
      </c>
      <c r="BX686">
        <v>1</v>
      </c>
      <c r="BY686" t="s">
        <v>3</v>
      </c>
      <c r="BZ686">
        <v>70</v>
      </c>
      <c r="CA686">
        <v>10</v>
      </c>
      <c r="CB686" t="s">
        <v>3</v>
      </c>
      <c r="CE686">
        <v>0</v>
      </c>
      <c r="CF686">
        <v>0</v>
      </c>
      <c r="CG686">
        <v>0</v>
      </c>
      <c r="CM686">
        <v>0</v>
      </c>
      <c r="CN686" t="s">
        <v>3</v>
      </c>
      <c r="CO686">
        <v>0</v>
      </c>
      <c r="CP686">
        <f t="shared" si="420"/>
        <v>-4.1399999999999997</v>
      </c>
      <c r="CQ686">
        <f t="shared" si="421"/>
        <v>49.83</v>
      </c>
      <c r="CR686">
        <f>((((ET686)*BB686-(EU686)*BS686)+AE686*BS686)*AV686)</f>
        <v>0</v>
      </c>
      <c r="CS686">
        <f t="shared" si="422"/>
        <v>0</v>
      </c>
      <c r="CT686">
        <f t="shared" si="423"/>
        <v>0</v>
      </c>
      <c r="CU686">
        <f t="shared" si="424"/>
        <v>0</v>
      </c>
      <c r="CV686">
        <f t="shared" si="425"/>
        <v>0</v>
      </c>
      <c r="CW686">
        <f t="shared" si="426"/>
        <v>0</v>
      </c>
      <c r="CX686">
        <f t="shared" si="427"/>
        <v>0</v>
      </c>
      <c r="CY686">
        <f t="shared" si="428"/>
        <v>0</v>
      </c>
      <c r="CZ686">
        <f t="shared" si="429"/>
        <v>0</v>
      </c>
      <c r="DC686" t="s">
        <v>3</v>
      </c>
      <c r="DD686" t="s">
        <v>3</v>
      </c>
      <c r="DE686" t="s">
        <v>3</v>
      </c>
      <c r="DF686" t="s">
        <v>3</v>
      </c>
      <c r="DG686" t="s">
        <v>3</v>
      </c>
      <c r="DH686" t="s">
        <v>3</v>
      </c>
      <c r="DI686" t="s">
        <v>3</v>
      </c>
      <c r="DJ686" t="s">
        <v>3</v>
      </c>
      <c r="DK686" t="s">
        <v>3</v>
      </c>
      <c r="DL686" t="s">
        <v>3</v>
      </c>
      <c r="DM686" t="s">
        <v>3</v>
      </c>
      <c r="DN686">
        <v>0</v>
      </c>
      <c r="DO686">
        <v>0</v>
      </c>
      <c r="DP686">
        <v>1</v>
      </c>
      <c r="DQ686">
        <v>1</v>
      </c>
      <c r="DU686">
        <v>1007</v>
      </c>
      <c r="DV686" t="s">
        <v>27</v>
      </c>
      <c r="DW686" t="s">
        <v>27</v>
      </c>
      <c r="DX686">
        <v>1</v>
      </c>
      <c r="DZ686" t="s">
        <v>3</v>
      </c>
      <c r="EA686" t="s">
        <v>3</v>
      </c>
      <c r="EB686" t="s">
        <v>3</v>
      </c>
      <c r="EC686" t="s">
        <v>3</v>
      </c>
      <c r="EE686">
        <v>75226705</v>
      </c>
      <c r="EF686">
        <v>1</v>
      </c>
      <c r="EG686" t="s">
        <v>21</v>
      </c>
      <c r="EH686">
        <v>0</v>
      </c>
      <c r="EI686" t="s">
        <v>3</v>
      </c>
      <c r="EJ686">
        <v>4</v>
      </c>
      <c r="EK686">
        <v>0</v>
      </c>
      <c r="EL686" t="s">
        <v>22</v>
      </c>
      <c r="EM686" t="s">
        <v>23</v>
      </c>
      <c r="EO686" t="s">
        <v>3</v>
      </c>
      <c r="EQ686">
        <v>0</v>
      </c>
      <c r="ER686">
        <v>49.83</v>
      </c>
      <c r="ES686">
        <v>49.83</v>
      </c>
      <c r="ET686">
        <v>0</v>
      </c>
      <c r="EU686">
        <v>0</v>
      </c>
      <c r="EV686">
        <v>0</v>
      </c>
      <c r="EW686">
        <v>0</v>
      </c>
      <c r="EX686">
        <v>0</v>
      </c>
      <c r="FQ686">
        <v>0</v>
      </c>
      <c r="FR686">
        <f t="shared" si="430"/>
        <v>0</v>
      </c>
      <c r="FS686">
        <v>0</v>
      </c>
      <c r="FX686">
        <v>70</v>
      </c>
      <c r="FY686">
        <v>10</v>
      </c>
      <c r="GA686" t="s">
        <v>3</v>
      </c>
      <c r="GD686">
        <v>0</v>
      </c>
      <c r="GF686">
        <v>973433911</v>
      </c>
      <c r="GG686">
        <v>2</v>
      </c>
      <c r="GH686">
        <v>1</v>
      </c>
      <c r="GI686">
        <v>-2</v>
      </c>
      <c r="GJ686">
        <v>0</v>
      </c>
      <c r="GK686">
        <f>ROUND(R686*(R12)/100,2)</f>
        <v>0</v>
      </c>
      <c r="GL686">
        <f t="shared" si="431"/>
        <v>0</v>
      </c>
      <c r="GM686">
        <f t="shared" si="432"/>
        <v>-4.1399999999999997</v>
      </c>
      <c r="GN686">
        <f t="shared" si="433"/>
        <v>0</v>
      </c>
      <c r="GO686">
        <f t="shared" si="434"/>
        <v>0</v>
      </c>
      <c r="GP686">
        <f t="shared" si="435"/>
        <v>-4.1399999999999997</v>
      </c>
      <c r="GR686">
        <v>0</v>
      </c>
      <c r="GS686">
        <v>3</v>
      </c>
      <c r="GT686">
        <v>0</v>
      </c>
      <c r="GU686" t="s">
        <v>3</v>
      </c>
      <c r="GV686">
        <f t="shared" si="436"/>
        <v>0</v>
      </c>
      <c r="GW686">
        <v>1</v>
      </c>
      <c r="GX686">
        <f t="shared" si="437"/>
        <v>0</v>
      </c>
      <c r="HA686">
        <v>0</v>
      </c>
      <c r="HB686">
        <v>0</v>
      </c>
      <c r="HC686">
        <f t="shared" si="438"/>
        <v>0</v>
      </c>
      <c r="HE686" t="s">
        <v>3</v>
      </c>
      <c r="HF686" t="s">
        <v>3</v>
      </c>
      <c r="HM686" t="s">
        <v>259</v>
      </c>
      <c r="HN686" t="s">
        <v>3</v>
      </c>
      <c r="HO686" t="s">
        <v>3</v>
      </c>
      <c r="HP686" t="s">
        <v>3</v>
      </c>
      <c r="HQ686" t="s">
        <v>3</v>
      </c>
      <c r="IK686">
        <v>0</v>
      </c>
    </row>
    <row r="687" spans="1:245" x14ac:dyDescent="0.2">
      <c r="A687">
        <v>17</v>
      </c>
      <c r="B687">
        <v>1</v>
      </c>
      <c r="C687">
        <f>ROW(SmtRes!A144)</f>
        <v>144</v>
      </c>
      <c r="D687">
        <f>ROW(EtalonRes!A144)</f>
        <v>144</v>
      </c>
      <c r="E687" t="s">
        <v>261</v>
      </c>
      <c r="F687" t="s">
        <v>191</v>
      </c>
      <c r="G687" t="s">
        <v>192</v>
      </c>
      <c r="H687" t="s">
        <v>18</v>
      </c>
      <c r="I687">
        <f>ROUND(60.75/100,9)</f>
        <v>0.60750000000000004</v>
      </c>
      <c r="J687">
        <v>0</v>
      </c>
      <c r="K687">
        <f>ROUND(60.75/100,9)</f>
        <v>0.60750000000000004</v>
      </c>
      <c r="O687">
        <f t="shared" si="406"/>
        <v>4074.09</v>
      </c>
      <c r="P687">
        <f t="shared" si="407"/>
        <v>8.51</v>
      </c>
      <c r="Q687">
        <f t="shared" si="408"/>
        <v>0</v>
      </c>
      <c r="R687">
        <f t="shared" si="409"/>
        <v>0</v>
      </c>
      <c r="S687">
        <f t="shared" si="410"/>
        <v>4065.58</v>
      </c>
      <c r="T687">
        <f t="shared" si="411"/>
        <v>0</v>
      </c>
      <c r="U687">
        <f t="shared" si="412"/>
        <v>14.531400000000001</v>
      </c>
      <c r="V687">
        <f t="shared" si="413"/>
        <v>0</v>
      </c>
      <c r="W687">
        <f t="shared" si="414"/>
        <v>0</v>
      </c>
      <c r="X687">
        <f t="shared" si="415"/>
        <v>2845.91</v>
      </c>
      <c r="Y687">
        <f t="shared" si="416"/>
        <v>406.56</v>
      </c>
      <c r="AA687">
        <v>75522059</v>
      </c>
      <c r="AB687">
        <f t="shared" si="417"/>
        <v>6706.32</v>
      </c>
      <c r="AC687">
        <f>ROUND(((ES687*4)),6)</f>
        <v>14</v>
      </c>
      <c r="AD687">
        <f>ROUND(((((ET687*4))-((EU687*4)))+AE687),6)</f>
        <v>0</v>
      </c>
      <c r="AE687">
        <f>ROUND(((EU687*4)),6)</f>
        <v>0</v>
      </c>
      <c r="AF687">
        <f>ROUND((((EV687*4)*2)),6)</f>
        <v>6692.32</v>
      </c>
      <c r="AG687">
        <f t="shared" si="418"/>
        <v>0</v>
      </c>
      <c r="AH687">
        <f>(((EW687*4)*2))</f>
        <v>23.92</v>
      </c>
      <c r="AI687">
        <f>((EX687*4))</f>
        <v>0</v>
      </c>
      <c r="AJ687">
        <f t="shared" si="419"/>
        <v>0</v>
      </c>
      <c r="AK687">
        <v>840.04</v>
      </c>
      <c r="AL687">
        <v>3.5</v>
      </c>
      <c r="AM687">
        <v>0</v>
      </c>
      <c r="AN687">
        <v>0</v>
      </c>
      <c r="AO687">
        <v>836.54</v>
      </c>
      <c r="AP687">
        <v>0</v>
      </c>
      <c r="AQ687">
        <v>2.99</v>
      </c>
      <c r="AR687">
        <v>0</v>
      </c>
      <c r="AS687">
        <v>0</v>
      </c>
      <c r="AT687">
        <v>70</v>
      </c>
      <c r="AU687">
        <v>10</v>
      </c>
      <c r="AV687">
        <v>1</v>
      </c>
      <c r="AW687">
        <v>1</v>
      </c>
      <c r="AZ687">
        <v>1</v>
      </c>
      <c r="BA687">
        <v>1</v>
      </c>
      <c r="BB687">
        <v>1</v>
      </c>
      <c r="BC687">
        <v>1</v>
      </c>
      <c r="BD687" t="s">
        <v>3</v>
      </c>
      <c r="BE687" t="s">
        <v>3</v>
      </c>
      <c r="BF687" t="s">
        <v>3</v>
      </c>
      <c r="BG687" t="s">
        <v>3</v>
      </c>
      <c r="BH687">
        <v>0</v>
      </c>
      <c r="BI687">
        <v>4</v>
      </c>
      <c r="BJ687" t="s">
        <v>193</v>
      </c>
      <c r="BM687">
        <v>0</v>
      </c>
      <c r="BN687">
        <v>0</v>
      </c>
      <c r="BO687" t="s">
        <v>3</v>
      </c>
      <c r="BP687">
        <v>0</v>
      </c>
      <c r="BQ687">
        <v>1</v>
      </c>
      <c r="BR687">
        <v>0</v>
      </c>
      <c r="BS687">
        <v>1</v>
      </c>
      <c r="BT687">
        <v>1</v>
      </c>
      <c r="BU687">
        <v>1</v>
      </c>
      <c r="BV687">
        <v>1</v>
      </c>
      <c r="BW687">
        <v>1</v>
      </c>
      <c r="BX687">
        <v>1</v>
      </c>
      <c r="BY687" t="s">
        <v>3</v>
      </c>
      <c r="BZ687">
        <v>70</v>
      </c>
      <c r="CA687">
        <v>10</v>
      </c>
      <c r="CB687" t="s">
        <v>3</v>
      </c>
      <c r="CE687">
        <v>0</v>
      </c>
      <c r="CF687">
        <v>0</v>
      </c>
      <c r="CG687">
        <v>0</v>
      </c>
      <c r="CM687">
        <v>0</v>
      </c>
      <c r="CN687" t="s">
        <v>121</v>
      </c>
      <c r="CO687">
        <v>0</v>
      </c>
      <c r="CP687">
        <f t="shared" si="420"/>
        <v>4074.09</v>
      </c>
      <c r="CQ687">
        <f t="shared" si="421"/>
        <v>14</v>
      </c>
      <c r="CR687">
        <f>(((((ET687*4))*BB687-((EU687*4))*BS687)+AE687*BS687)*AV687)</f>
        <v>0</v>
      </c>
      <c r="CS687">
        <f t="shared" si="422"/>
        <v>0</v>
      </c>
      <c r="CT687">
        <f t="shared" si="423"/>
        <v>6692.32</v>
      </c>
      <c r="CU687">
        <f t="shared" si="424"/>
        <v>0</v>
      </c>
      <c r="CV687">
        <f t="shared" si="425"/>
        <v>23.92</v>
      </c>
      <c r="CW687">
        <f t="shared" si="426"/>
        <v>0</v>
      </c>
      <c r="CX687">
        <f t="shared" si="427"/>
        <v>0</v>
      </c>
      <c r="CY687">
        <f t="shared" si="428"/>
        <v>2845.9059999999999</v>
      </c>
      <c r="CZ687">
        <f t="shared" si="429"/>
        <v>406.55800000000005</v>
      </c>
      <c r="DC687" t="s">
        <v>3</v>
      </c>
      <c r="DD687" t="s">
        <v>232</v>
      </c>
      <c r="DE687" t="s">
        <v>232</v>
      </c>
      <c r="DF687" t="s">
        <v>232</v>
      </c>
      <c r="DG687" t="s">
        <v>259</v>
      </c>
      <c r="DH687" t="s">
        <v>3</v>
      </c>
      <c r="DI687" t="s">
        <v>259</v>
      </c>
      <c r="DJ687" t="s">
        <v>232</v>
      </c>
      <c r="DK687" t="s">
        <v>3</v>
      </c>
      <c r="DL687" t="s">
        <v>3</v>
      </c>
      <c r="DM687" t="s">
        <v>3</v>
      </c>
      <c r="DN687">
        <v>0</v>
      </c>
      <c r="DO687">
        <v>0</v>
      </c>
      <c r="DP687">
        <v>1</v>
      </c>
      <c r="DQ687">
        <v>1</v>
      </c>
      <c r="DU687">
        <v>1005</v>
      </c>
      <c r="DV687" t="s">
        <v>18</v>
      </c>
      <c r="DW687" t="s">
        <v>18</v>
      </c>
      <c r="DX687">
        <v>100</v>
      </c>
      <c r="DZ687" t="s">
        <v>3</v>
      </c>
      <c r="EA687" t="s">
        <v>3</v>
      </c>
      <c r="EB687" t="s">
        <v>3</v>
      </c>
      <c r="EC687" t="s">
        <v>3</v>
      </c>
      <c r="EE687">
        <v>75226705</v>
      </c>
      <c r="EF687">
        <v>1</v>
      </c>
      <c r="EG687" t="s">
        <v>21</v>
      </c>
      <c r="EH687">
        <v>0</v>
      </c>
      <c r="EI687" t="s">
        <v>3</v>
      </c>
      <c r="EJ687">
        <v>4</v>
      </c>
      <c r="EK687">
        <v>0</v>
      </c>
      <c r="EL687" t="s">
        <v>22</v>
      </c>
      <c r="EM687" t="s">
        <v>23</v>
      </c>
      <c r="EO687" t="s">
        <v>123</v>
      </c>
      <c r="EQ687">
        <v>0</v>
      </c>
      <c r="ER687">
        <v>840.04</v>
      </c>
      <c r="ES687">
        <v>3.5</v>
      </c>
      <c r="ET687">
        <v>0</v>
      </c>
      <c r="EU687">
        <v>0</v>
      </c>
      <c r="EV687">
        <v>836.54</v>
      </c>
      <c r="EW687">
        <v>2.99</v>
      </c>
      <c r="EX687">
        <v>0</v>
      </c>
      <c r="EY687">
        <v>0</v>
      </c>
      <c r="FQ687">
        <v>0</v>
      </c>
      <c r="FR687">
        <f t="shared" si="430"/>
        <v>0</v>
      </c>
      <c r="FS687">
        <v>0</v>
      </c>
      <c r="FX687">
        <v>70</v>
      </c>
      <c r="FY687">
        <v>10</v>
      </c>
      <c r="GA687" t="s">
        <v>3</v>
      </c>
      <c r="GD687">
        <v>0</v>
      </c>
      <c r="GF687">
        <v>536578411</v>
      </c>
      <c r="GG687">
        <v>2</v>
      </c>
      <c r="GH687">
        <v>1</v>
      </c>
      <c r="GI687">
        <v>-2</v>
      </c>
      <c r="GJ687">
        <v>0</v>
      </c>
      <c r="GK687">
        <f>ROUND(R687*(R12)/100,2)</f>
        <v>0</v>
      </c>
      <c r="GL687">
        <f t="shared" si="431"/>
        <v>0</v>
      </c>
      <c r="GM687">
        <f t="shared" si="432"/>
        <v>7326.56</v>
      </c>
      <c r="GN687">
        <f t="shared" si="433"/>
        <v>0</v>
      </c>
      <c r="GO687">
        <f t="shared" si="434"/>
        <v>0</v>
      </c>
      <c r="GP687">
        <f t="shared" si="435"/>
        <v>7326.56</v>
      </c>
      <c r="GR687">
        <v>0</v>
      </c>
      <c r="GS687">
        <v>3</v>
      </c>
      <c r="GT687">
        <v>0</v>
      </c>
      <c r="GU687" t="s">
        <v>3</v>
      </c>
      <c r="GV687">
        <f t="shared" si="436"/>
        <v>0</v>
      </c>
      <c r="GW687">
        <v>1</v>
      </c>
      <c r="GX687">
        <f t="shared" si="437"/>
        <v>0</v>
      </c>
      <c r="HA687">
        <v>0</v>
      </c>
      <c r="HB687">
        <v>0</v>
      </c>
      <c r="HC687">
        <f t="shared" si="438"/>
        <v>0</v>
      </c>
      <c r="HE687" t="s">
        <v>3</v>
      </c>
      <c r="HF687" t="s">
        <v>3</v>
      </c>
      <c r="HM687" t="s">
        <v>3</v>
      </c>
      <c r="HN687" t="s">
        <v>3</v>
      </c>
      <c r="HO687" t="s">
        <v>3</v>
      </c>
      <c r="HP687" t="s">
        <v>3</v>
      </c>
      <c r="HQ687" t="s">
        <v>3</v>
      </c>
      <c r="IK687">
        <v>0</v>
      </c>
    </row>
    <row r="688" spans="1:245" x14ac:dyDescent="0.2">
      <c r="A688">
        <v>18</v>
      </c>
      <c r="B688">
        <v>1</v>
      </c>
      <c r="C688">
        <v>144</v>
      </c>
      <c r="E688" t="s">
        <v>262</v>
      </c>
      <c r="F688" t="s">
        <v>25</v>
      </c>
      <c r="G688" t="s">
        <v>26</v>
      </c>
      <c r="H688" t="s">
        <v>27</v>
      </c>
      <c r="I688">
        <f>I687*J688</f>
        <v>-0.14580000000000001</v>
      </c>
      <c r="J688">
        <v>-0.24000000000000002</v>
      </c>
      <c r="K688">
        <v>-0.03</v>
      </c>
      <c r="O688">
        <f t="shared" si="406"/>
        <v>-7.27</v>
      </c>
      <c r="P688">
        <f t="shared" si="407"/>
        <v>-7.27</v>
      </c>
      <c r="Q688">
        <f t="shared" si="408"/>
        <v>0</v>
      </c>
      <c r="R688">
        <f t="shared" si="409"/>
        <v>0</v>
      </c>
      <c r="S688">
        <f t="shared" si="410"/>
        <v>0</v>
      </c>
      <c r="T688">
        <f t="shared" si="411"/>
        <v>0</v>
      </c>
      <c r="U688">
        <f t="shared" si="412"/>
        <v>0</v>
      </c>
      <c r="V688">
        <f t="shared" si="413"/>
        <v>0</v>
      </c>
      <c r="W688">
        <f t="shared" si="414"/>
        <v>0</v>
      </c>
      <c r="X688">
        <f t="shared" si="415"/>
        <v>0</v>
      </c>
      <c r="Y688">
        <f t="shared" si="416"/>
        <v>0</v>
      </c>
      <c r="AA688">
        <v>75522059</v>
      </c>
      <c r="AB688">
        <f t="shared" si="417"/>
        <v>49.83</v>
      </c>
      <c r="AC688">
        <f>ROUND((ES688),6)</f>
        <v>49.83</v>
      </c>
      <c r="AD688">
        <f>ROUND((((ET688)-(EU688))+AE688),6)</f>
        <v>0</v>
      </c>
      <c r="AE688">
        <f>ROUND((EU688),6)</f>
        <v>0</v>
      </c>
      <c r="AF688">
        <f>ROUND((EV688),6)</f>
        <v>0</v>
      </c>
      <c r="AG688">
        <f t="shared" si="418"/>
        <v>0</v>
      </c>
      <c r="AH688">
        <f>(EW688)</f>
        <v>0</v>
      </c>
      <c r="AI688">
        <f>(EX688)</f>
        <v>0</v>
      </c>
      <c r="AJ688">
        <f t="shared" si="419"/>
        <v>0</v>
      </c>
      <c r="AK688">
        <v>49.83</v>
      </c>
      <c r="AL688">
        <v>49.83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  <c r="AS688">
        <v>0</v>
      </c>
      <c r="AT688">
        <v>70</v>
      </c>
      <c r="AU688">
        <v>10</v>
      </c>
      <c r="AV688">
        <v>1</v>
      </c>
      <c r="AW688">
        <v>1</v>
      </c>
      <c r="AZ688">
        <v>1</v>
      </c>
      <c r="BA688">
        <v>1</v>
      </c>
      <c r="BB688">
        <v>1</v>
      </c>
      <c r="BC688">
        <v>1</v>
      </c>
      <c r="BD688" t="s">
        <v>3</v>
      </c>
      <c r="BE688" t="s">
        <v>3</v>
      </c>
      <c r="BF688" t="s">
        <v>3</v>
      </c>
      <c r="BG688" t="s">
        <v>3</v>
      </c>
      <c r="BH688">
        <v>3</v>
      </c>
      <c r="BI688">
        <v>4</v>
      </c>
      <c r="BJ688" t="s">
        <v>28</v>
      </c>
      <c r="BM688">
        <v>0</v>
      </c>
      <c r="BN688">
        <v>0</v>
      </c>
      <c r="BO688" t="s">
        <v>3</v>
      </c>
      <c r="BP688">
        <v>0</v>
      </c>
      <c r="BQ688">
        <v>1</v>
      </c>
      <c r="BR688">
        <v>1</v>
      </c>
      <c r="BS688">
        <v>1</v>
      </c>
      <c r="BT688">
        <v>1</v>
      </c>
      <c r="BU688">
        <v>1</v>
      </c>
      <c r="BV688">
        <v>1</v>
      </c>
      <c r="BW688">
        <v>1</v>
      </c>
      <c r="BX688">
        <v>1</v>
      </c>
      <c r="BY688" t="s">
        <v>3</v>
      </c>
      <c r="BZ688">
        <v>70</v>
      </c>
      <c r="CA688">
        <v>10</v>
      </c>
      <c r="CB688" t="s">
        <v>3</v>
      </c>
      <c r="CE688">
        <v>0</v>
      </c>
      <c r="CF688">
        <v>0</v>
      </c>
      <c r="CG688">
        <v>0</v>
      </c>
      <c r="CM688">
        <v>0</v>
      </c>
      <c r="CN688" t="s">
        <v>3</v>
      </c>
      <c r="CO688">
        <v>0</v>
      </c>
      <c r="CP688">
        <f t="shared" si="420"/>
        <v>-7.27</v>
      </c>
      <c r="CQ688">
        <f t="shared" si="421"/>
        <v>49.83</v>
      </c>
      <c r="CR688">
        <f>((((ET688)*BB688-(EU688)*BS688)+AE688*BS688)*AV688)</f>
        <v>0</v>
      </c>
      <c r="CS688">
        <f t="shared" si="422"/>
        <v>0</v>
      </c>
      <c r="CT688">
        <f t="shared" si="423"/>
        <v>0</v>
      </c>
      <c r="CU688">
        <f t="shared" si="424"/>
        <v>0</v>
      </c>
      <c r="CV688">
        <f t="shared" si="425"/>
        <v>0</v>
      </c>
      <c r="CW688">
        <f t="shared" si="426"/>
        <v>0</v>
      </c>
      <c r="CX688">
        <f t="shared" si="427"/>
        <v>0</v>
      </c>
      <c r="CY688">
        <f t="shared" si="428"/>
        <v>0</v>
      </c>
      <c r="CZ688">
        <f t="shared" si="429"/>
        <v>0</v>
      </c>
      <c r="DC688" t="s">
        <v>3</v>
      </c>
      <c r="DD688" t="s">
        <v>3</v>
      </c>
      <c r="DE688" t="s">
        <v>3</v>
      </c>
      <c r="DF688" t="s">
        <v>3</v>
      </c>
      <c r="DG688" t="s">
        <v>3</v>
      </c>
      <c r="DH688" t="s">
        <v>3</v>
      </c>
      <c r="DI688" t="s">
        <v>3</v>
      </c>
      <c r="DJ688" t="s">
        <v>3</v>
      </c>
      <c r="DK688" t="s">
        <v>3</v>
      </c>
      <c r="DL688" t="s">
        <v>3</v>
      </c>
      <c r="DM688" t="s">
        <v>3</v>
      </c>
      <c r="DN688">
        <v>0</v>
      </c>
      <c r="DO688">
        <v>0</v>
      </c>
      <c r="DP688">
        <v>1</v>
      </c>
      <c r="DQ688">
        <v>1</v>
      </c>
      <c r="DU688">
        <v>1007</v>
      </c>
      <c r="DV688" t="s">
        <v>27</v>
      </c>
      <c r="DW688" t="s">
        <v>27</v>
      </c>
      <c r="DX688">
        <v>1</v>
      </c>
      <c r="DZ688" t="s">
        <v>3</v>
      </c>
      <c r="EA688" t="s">
        <v>3</v>
      </c>
      <c r="EB688" t="s">
        <v>3</v>
      </c>
      <c r="EC688" t="s">
        <v>3</v>
      </c>
      <c r="EE688">
        <v>75226705</v>
      </c>
      <c r="EF688">
        <v>1</v>
      </c>
      <c r="EG688" t="s">
        <v>21</v>
      </c>
      <c r="EH688">
        <v>0</v>
      </c>
      <c r="EI688" t="s">
        <v>3</v>
      </c>
      <c r="EJ688">
        <v>4</v>
      </c>
      <c r="EK688">
        <v>0</v>
      </c>
      <c r="EL688" t="s">
        <v>22</v>
      </c>
      <c r="EM688" t="s">
        <v>23</v>
      </c>
      <c r="EO688" t="s">
        <v>3</v>
      </c>
      <c r="EQ688">
        <v>0</v>
      </c>
      <c r="ER688">
        <v>49.83</v>
      </c>
      <c r="ES688">
        <v>49.83</v>
      </c>
      <c r="ET688">
        <v>0</v>
      </c>
      <c r="EU688">
        <v>0</v>
      </c>
      <c r="EV688">
        <v>0</v>
      </c>
      <c r="EW688">
        <v>0</v>
      </c>
      <c r="EX688">
        <v>0</v>
      </c>
      <c r="FQ688">
        <v>0</v>
      </c>
      <c r="FR688">
        <f t="shared" si="430"/>
        <v>0</v>
      </c>
      <c r="FS688">
        <v>0</v>
      </c>
      <c r="FX688">
        <v>70</v>
      </c>
      <c r="FY688">
        <v>10</v>
      </c>
      <c r="GA688" t="s">
        <v>3</v>
      </c>
      <c r="GD688">
        <v>0</v>
      </c>
      <c r="GF688">
        <v>973433911</v>
      </c>
      <c r="GG688">
        <v>2</v>
      </c>
      <c r="GH688">
        <v>1</v>
      </c>
      <c r="GI688">
        <v>-2</v>
      </c>
      <c r="GJ688">
        <v>0</v>
      </c>
      <c r="GK688">
        <f>ROUND(R688*(R12)/100,2)</f>
        <v>0</v>
      </c>
      <c r="GL688">
        <f t="shared" si="431"/>
        <v>0</v>
      </c>
      <c r="GM688">
        <f t="shared" si="432"/>
        <v>-7.27</v>
      </c>
      <c r="GN688">
        <f t="shared" si="433"/>
        <v>0</v>
      </c>
      <c r="GO688">
        <f t="shared" si="434"/>
        <v>0</v>
      </c>
      <c r="GP688">
        <f t="shared" si="435"/>
        <v>-7.27</v>
      </c>
      <c r="GR688">
        <v>0</v>
      </c>
      <c r="GS688">
        <v>3</v>
      </c>
      <c r="GT688">
        <v>0</v>
      </c>
      <c r="GU688" t="s">
        <v>3</v>
      </c>
      <c r="GV688">
        <f t="shared" si="436"/>
        <v>0</v>
      </c>
      <c r="GW688">
        <v>1</v>
      </c>
      <c r="GX688">
        <f t="shared" si="437"/>
        <v>0</v>
      </c>
      <c r="HA688">
        <v>0</v>
      </c>
      <c r="HB688">
        <v>0</v>
      </c>
      <c r="HC688">
        <f t="shared" si="438"/>
        <v>0</v>
      </c>
      <c r="HE688" t="s">
        <v>3</v>
      </c>
      <c r="HF688" t="s">
        <v>3</v>
      </c>
      <c r="HM688" t="s">
        <v>259</v>
      </c>
      <c r="HN688" t="s">
        <v>3</v>
      </c>
      <c r="HO688" t="s">
        <v>3</v>
      </c>
      <c r="HP688" t="s">
        <v>3</v>
      </c>
      <c r="HQ688" t="s">
        <v>3</v>
      </c>
      <c r="IK688">
        <v>0</v>
      </c>
    </row>
    <row r="689" spans="1:245" x14ac:dyDescent="0.2">
      <c r="A689">
        <v>17</v>
      </c>
      <c r="B689">
        <v>1</v>
      </c>
      <c r="C689">
        <f>ROW(SmtRes!A147)</f>
        <v>147</v>
      </c>
      <c r="D689">
        <f>ROW(EtalonRes!A147)</f>
        <v>147</v>
      </c>
      <c r="E689" t="s">
        <v>263</v>
      </c>
      <c r="F689" t="s">
        <v>196</v>
      </c>
      <c r="G689" t="s">
        <v>197</v>
      </c>
      <c r="H689" t="s">
        <v>18</v>
      </c>
      <c r="I689">
        <f>ROUND(50.4/100,9)</f>
        <v>0.504</v>
      </c>
      <c r="J689">
        <v>0</v>
      </c>
      <c r="K689">
        <f>ROUND(50.4/100,9)</f>
        <v>0.504</v>
      </c>
      <c r="O689">
        <f t="shared" si="406"/>
        <v>2865.3</v>
      </c>
      <c r="P689">
        <f t="shared" si="407"/>
        <v>11.29</v>
      </c>
      <c r="Q689">
        <f t="shared" si="408"/>
        <v>0</v>
      </c>
      <c r="R689">
        <f t="shared" si="409"/>
        <v>0</v>
      </c>
      <c r="S689">
        <f t="shared" si="410"/>
        <v>2854.01</v>
      </c>
      <c r="T689">
        <f t="shared" si="411"/>
        <v>0</v>
      </c>
      <c r="U689">
        <f t="shared" si="412"/>
        <v>10.200959999999998</v>
      </c>
      <c r="V689">
        <f t="shared" si="413"/>
        <v>0</v>
      </c>
      <c r="W689">
        <f t="shared" si="414"/>
        <v>0</v>
      </c>
      <c r="X689">
        <f t="shared" si="415"/>
        <v>1997.81</v>
      </c>
      <c r="Y689">
        <f t="shared" si="416"/>
        <v>285.39999999999998</v>
      </c>
      <c r="AA689">
        <v>75522059</v>
      </c>
      <c r="AB689">
        <f t="shared" si="417"/>
        <v>5685.12</v>
      </c>
      <c r="AC689">
        <f>ROUND((((ES689*4)*2)),6)</f>
        <v>22.4</v>
      </c>
      <c r="AD689">
        <f>ROUND((((((ET689*4)*2))-(((EU689*4)*2)))+AE689),6)</f>
        <v>0</v>
      </c>
      <c r="AE689">
        <f>ROUND((((EU689*4)*2)),6)</f>
        <v>0</v>
      </c>
      <c r="AF689">
        <f>ROUND((((EV689*4)*2)),6)</f>
        <v>5662.72</v>
      </c>
      <c r="AG689">
        <f t="shared" si="418"/>
        <v>0</v>
      </c>
      <c r="AH689">
        <f>(((EW689*4)*2))</f>
        <v>20.239999999999998</v>
      </c>
      <c r="AI689">
        <f>(((EX689*4)*2))</f>
        <v>0</v>
      </c>
      <c r="AJ689">
        <f t="shared" si="419"/>
        <v>0</v>
      </c>
      <c r="AK689">
        <v>710.64</v>
      </c>
      <c r="AL689">
        <v>2.8</v>
      </c>
      <c r="AM689">
        <v>0</v>
      </c>
      <c r="AN689">
        <v>0</v>
      </c>
      <c r="AO689">
        <v>707.84</v>
      </c>
      <c r="AP689">
        <v>0</v>
      </c>
      <c r="AQ689">
        <v>2.5299999999999998</v>
      </c>
      <c r="AR689">
        <v>0</v>
      </c>
      <c r="AS689">
        <v>0</v>
      </c>
      <c r="AT689">
        <v>70</v>
      </c>
      <c r="AU689">
        <v>10</v>
      </c>
      <c r="AV689">
        <v>1</v>
      </c>
      <c r="AW689">
        <v>1</v>
      </c>
      <c r="AZ689">
        <v>1</v>
      </c>
      <c r="BA689">
        <v>1</v>
      </c>
      <c r="BB689">
        <v>1</v>
      </c>
      <c r="BC689">
        <v>1</v>
      </c>
      <c r="BD689" t="s">
        <v>3</v>
      </c>
      <c r="BE689" t="s">
        <v>3</v>
      </c>
      <c r="BF689" t="s">
        <v>3</v>
      </c>
      <c r="BG689" t="s">
        <v>3</v>
      </c>
      <c r="BH689">
        <v>0</v>
      </c>
      <c r="BI689">
        <v>4</v>
      </c>
      <c r="BJ689" t="s">
        <v>198</v>
      </c>
      <c r="BM689">
        <v>0</v>
      </c>
      <c r="BN689">
        <v>0</v>
      </c>
      <c r="BO689" t="s">
        <v>3</v>
      </c>
      <c r="BP689">
        <v>0</v>
      </c>
      <c r="BQ689">
        <v>1</v>
      </c>
      <c r="BR689">
        <v>0</v>
      </c>
      <c r="BS689">
        <v>1</v>
      </c>
      <c r="BT689">
        <v>1</v>
      </c>
      <c r="BU689">
        <v>1</v>
      </c>
      <c r="BV689">
        <v>1</v>
      </c>
      <c r="BW689">
        <v>1</v>
      </c>
      <c r="BX689">
        <v>1</v>
      </c>
      <c r="BY689" t="s">
        <v>3</v>
      </c>
      <c r="BZ689">
        <v>70</v>
      </c>
      <c r="CA689">
        <v>10</v>
      </c>
      <c r="CB689" t="s">
        <v>3</v>
      </c>
      <c r="CE689">
        <v>0</v>
      </c>
      <c r="CF689">
        <v>0</v>
      </c>
      <c r="CG689">
        <v>0</v>
      </c>
      <c r="CM689">
        <v>0</v>
      </c>
      <c r="CN689" t="s">
        <v>3</v>
      </c>
      <c r="CO689">
        <v>0</v>
      </c>
      <c r="CP689">
        <f t="shared" si="420"/>
        <v>2865.3</v>
      </c>
      <c r="CQ689">
        <f t="shared" si="421"/>
        <v>22.4</v>
      </c>
      <c r="CR689">
        <f>((((((ET689*4)*2))*BB689-(((EU689*4)*2))*BS689)+AE689*BS689)*AV689)</f>
        <v>0</v>
      </c>
      <c r="CS689">
        <f t="shared" si="422"/>
        <v>0</v>
      </c>
      <c r="CT689">
        <f t="shared" si="423"/>
        <v>5662.72</v>
      </c>
      <c r="CU689">
        <f t="shared" si="424"/>
        <v>0</v>
      </c>
      <c r="CV689">
        <f t="shared" si="425"/>
        <v>20.239999999999998</v>
      </c>
      <c r="CW689">
        <f t="shared" si="426"/>
        <v>0</v>
      </c>
      <c r="CX689">
        <f t="shared" si="427"/>
        <v>0</v>
      </c>
      <c r="CY689">
        <f t="shared" si="428"/>
        <v>1997.807</v>
      </c>
      <c r="CZ689">
        <f t="shared" si="429"/>
        <v>285.40100000000001</v>
      </c>
      <c r="DC689" t="s">
        <v>3</v>
      </c>
      <c r="DD689" t="s">
        <v>259</v>
      </c>
      <c r="DE689" t="s">
        <v>259</v>
      </c>
      <c r="DF689" t="s">
        <v>259</v>
      </c>
      <c r="DG689" t="s">
        <v>259</v>
      </c>
      <c r="DH689" t="s">
        <v>3</v>
      </c>
      <c r="DI689" t="s">
        <v>259</v>
      </c>
      <c r="DJ689" t="s">
        <v>259</v>
      </c>
      <c r="DK689" t="s">
        <v>3</v>
      </c>
      <c r="DL689" t="s">
        <v>3</v>
      </c>
      <c r="DM689" t="s">
        <v>3</v>
      </c>
      <c r="DN689">
        <v>0</v>
      </c>
      <c r="DO689">
        <v>0</v>
      </c>
      <c r="DP689">
        <v>1</v>
      </c>
      <c r="DQ689">
        <v>1</v>
      </c>
      <c r="DU689">
        <v>1005</v>
      </c>
      <c r="DV689" t="s">
        <v>18</v>
      </c>
      <c r="DW689" t="s">
        <v>18</v>
      </c>
      <c r="DX689">
        <v>100</v>
      </c>
      <c r="DZ689" t="s">
        <v>3</v>
      </c>
      <c r="EA689" t="s">
        <v>3</v>
      </c>
      <c r="EB689" t="s">
        <v>3</v>
      </c>
      <c r="EC689" t="s">
        <v>3</v>
      </c>
      <c r="EE689">
        <v>75226705</v>
      </c>
      <c r="EF689">
        <v>1</v>
      </c>
      <c r="EG689" t="s">
        <v>21</v>
      </c>
      <c r="EH689">
        <v>0</v>
      </c>
      <c r="EI689" t="s">
        <v>3</v>
      </c>
      <c r="EJ689">
        <v>4</v>
      </c>
      <c r="EK689">
        <v>0</v>
      </c>
      <c r="EL689" t="s">
        <v>22</v>
      </c>
      <c r="EM689" t="s">
        <v>23</v>
      </c>
      <c r="EO689" t="s">
        <v>3</v>
      </c>
      <c r="EQ689">
        <v>0</v>
      </c>
      <c r="ER689">
        <v>710.64</v>
      </c>
      <c r="ES689">
        <v>2.8</v>
      </c>
      <c r="ET689">
        <v>0</v>
      </c>
      <c r="EU689">
        <v>0</v>
      </c>
      <c r="EV689">
        <v>707.84</v>
      </c>
      <c r="EW689">
        <v>2.5299999999999998</v>
      </c>
      <c r="EX689">
        <v>0</v>
      </c>
      <c r="EY689">
        <v>0</v>
      </c>
      <c r="FQ689">
        <v>0</v>
      </c>
      <c r="FR689">
        <f t="shared" si="430"/>
        <v>0</v>
      </c>
      <c r="FS689">
        <v>0</v>
      </c>
      <c r="FX689">
        <v>70</v>
      </c>
      <c r="FY689">
        <v>10</v>
      </c>
      <c r="GA689" t="s">
        <v>3</v>
      </c>
      <c r="GD689">
        <v>0</v>
      </c>
      <c r="GF689">
        <v>-2144013940</v>
      </c>
      <c r="GG689">
        <v>2</v>
      </c>
      <c r="GH689">
        <v>1</v>
      </c>
      <c r="GI689">
        <v>-2</v>
      </c>
      <c r="GJ689">
        <v>0</v>
      </c>
      <c r="GK689">
        <f>ROUND(R689*(R12)/100,2)</f>
        <v>0</v>
      </c>
      <c r="GL689">
        <f t="shared" si="431"/>
        <v>0</v>
      </c>
      <c r="GM689">
        <f t="shared" si="432"/>
        <v>5148.51</v>
      </c>
      <c r="GN689">
        <f t="shared" si="433"/>
        <v>0</v>
      </c>
      <c r="GO689">
        <f t="shared" si="434"/>
        <v>0</v>
      </c>
      <c r="GP689">
        <f t="shared" si="435"/>
        <v>5148.51</v>
      </c>
      <c r="GR689">
        <v>0</v>
      </c>
      <c r="GS689">
        <v>3</v>
      </c>
      <c r="GT689">
        <v>0</v>
      </c>
      <c r="GU689" t="s">
        <v>3</v>
      </c>
      <c r="GV689">
        <f t="shared" si="436"/>
        <v>0</v>
      </c>
      <c r="GW689">
        <v>1</v>
      </c>
      <c r="GX689">
        <f t="shared" si="437"/>
        <v>0</v>
      </c>
      <c r="HA689">
        <v>0</v>
      </c>
      <c r="HB689">
        <v>0</v>
      </c>
      <c r="HC689">
        <f t="shared" si="438"/>
        <v>0</v>
      </c>
      <c r="HE689" t="s">
        <v>3</v>
      </c>
      <c r="HF689" t="s">
        <v>3</v>
      </c>
      <c r="HM689" t="s">
        <v>3</v>
      </c>
      <c r="HN689" t="s">
        <v>3</v>
      </c>
      <c r="HO689" t="s">
        <v>3</v>
      </c>
      <c r="HP689" t="s">
        <v>3</v>
      </c>
      <c r="HQ689" t="s">
        <v>3</v>
      </c>
      <c r="IK689">
        <v>0</v>
      </c>
    </row>
    <row r="690" spans="1:245" x14ac:dyDescent="0.2">
      <c r="A690">
        <v>18</v>
      </c>
      <c r="B690">
        <v>1</v>
      </c>
      <c r="C690">
        <v>147</v>
      </c>
      <c r="E690" t="s">
        <v>264</v>
      </c>
      <c r="F690" t="s">
        <v>25</v>
      </c>
      <c r="G690" t="s">
        <v>26</v>
      </c>
      <c r="H690" t="s">
        <v>27</v>
      </c>
      <c r="I690">
        <f>I689*J690</f>
        <v>-0.12096</v>
      </c>
      <c r="J690">
        <v>-0.24</v>
      </c>
      <c r="K690">
        <v>-0.03</v>
      </c>
      <c r="O690">
        <f t="shared" si="406"/>
        <v>-6.03</v>
      </c>
      <c r="P690">
        <f t="shared" si="407"/>
        <v>-6.03</v>
      </c>
      <c r="Q690">
        <f t="shared" si="408"/>
        <v>0</v>
      </c>
      <c r="R690">
        <f t="shared" si="409"/>
        <v>0</v>
      </c>
      <c r="S690">
        <f t="shared" si="410"/>
        <v>0</v>
      </c>
      <c r="T690">
        <f t="shared" si="411"/>
        <v>0</v>
      </c>
      <c r="U690">
        <f t="shared" si="412"/>
        <v>0</v>
      </c>
      <c r="V690">
        <f t="shared" si="413"/>
        <v>0</v>
      </c>
      <c r="W690">
        <f t="shared" si="414"/>
        <v>0</v>
      </c>
      <c r="X690">
        <f t="shared" si="415"/>
        <v>0</v>
      </c>
      <c r="Y690">
        <f t="shared" si="416"/>
        <v>0</v>
      </c>
      <c r="AA690">
        <v>75522059</v>
      </c>
      <c r="AB690">
        <f t="shared" si="417"/>
        <v>49.83</v>
      </c>
      <c r="AC690">
        <f>ROUND((ES690),6)</f>
        <v>49.83</v>
      </c>
      <c r="AD690">
        <f>ROUND((((ET690)-(EU690))+AE690),6)</f>
        <v>0</v>
      </c>
      <c r="AE690">
        <f>ROUND((EU690),6)</f>
        <v>0</v>
      </c>
      <c r="AF690">
        <f>ROUND((EV690),6)</f>
        <v>0</v>
      </c>
      <c r="AG690">
        <f t="shared" si="418"/>
        <v>0</v>
      </c>
      <c r="AH690">
        <f>(EW690)</f>
        <v>0</v>
      </c>
      <c r="AI690">
        <f>(EX690)</f>
        <v>0</v>
      </c>
      <c r="AJ690">
        <f t="shared" si="419"/>
        <v>0</v>
      </c>
      <c r="AK690">
        <v>49.83</v>
      </c>
      <c r="AL690">
        <v>49.83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  <c r="AS690">
        <v>0</v>
      </c>
      <c r="AT690">
        <v>70</v>
      </c>
      <c r="AU690">
        <v>10</v>
      </c>
      <c r="AV690">
        <v>1</v>
      </c>
      <c r="AW690">
        <v>1</v>
      </c>
      <c r="AZ690">
        <v>1</v>
      </c>
      <c r="BA690">
        <v>1</v>
      </c>
      <c r="BB690">
        <v>1</v>
      </c>
      <c r="BC690">
        <v>1</v>
      </c>
      <c r="BD690" t="s">
        <v>3</v>
      </c>
      <c r="BE690" t="s">
        <v>3</v>
      </c>
      <c r="BF690" t="s">
        <v>3</v>
      </c>
      <c r="BG690" t="s">
        <v>3</v>
      </c>
      <c r="BH690">
        <v>3</v>
      </c>
      <c r="BI690">
        <v>4</v>
      </c>
      <c r="BJ690" t="s">
        <v>28</v>
      </c>
      <c r="BM690">
        <v>0</v>
      </c>
      <c r="BN690">
        <v>0</v>
      </c>
      <c r="BO690" t="s">
        <v>3</v>
      </c>
      <c r="BP690">
        <v>0</v>
      </c>
      <c r="BQ690">
        <v>1</v>
      </c>
      <c r="BR690">
        <v>1</v>
      </c>
      <c r="BS690">
        <v>1</v>
      </c>
      <c r="BT690">
        <v>1</v>
      </c>
      <c r="BU690">
        <v>1</v>
      </c>
      <c r="BV690">
        <v>1</v>
      </c>
      <c r="BW690">
        <v>1</v>
      </c>
      <c r="BX690">
        <v>1</v>
      </c>
      <c r="BY690" t="s">
        <v>3</v>
      </c>
      <c r="BZ690">
        <v>70</v>
      </c>
      <c r="CA690">
        <v>10</v>
      </c>
      <c r="CB690" t="s">
        <v>3</v>
      </c>
      <c r="CE690">
        <v>0</v>
      </c>
      <c r="CF690">
        <v>0</v>
      </c>
      <c r="CG690">
        <v>0</v>
      </c>
      <c r="CM690">
        <v>0</v>
      </c>
      <c r="CN690" t="s">
        <v>3</v>
      </c>
      <c r="CO690">
        <v>0</v>
      </c>
      <c r="CP690">
        <f t="shared" si="420"/>
        <v>-6.03</v>
      </c>
      <c r="CQ690">
        <f t="shared" si="421"/>
        <v>49.83</v>
      </c>
      <c r="CR690">
        <f>((((ET690)*BB690-(EU690)*BS690)+AE690*BS690)*AV690)</f>
        <v>0</v>
      </c>
      <c r="CS690">
        <f t="shared" si="422"/>
        <v>0</v>
      </c>
      <c r="CT690">
        <f t="shared" si="423"/>
        <v>0</v>
      </c>
      <c r="CU690">
        <f t="shared" si="424"/>
        <v>0</v>
      </c>
      <c r="CV690">
        <f t="shared" si="425"/>
        <v>0</v>
      </c>
      <c r="CW690">
        <f t="shared" si="426"/>
        <v>0</v>
      </c>
      <c r="CX690">
        <f t="shared" si="427"/>
        <v>0</v>
      </c>
      <c r="CY690">
        <f t="shared" si="428"/>
        <v>0</v>
      </c>
      <c r="CZ690">
        <f t="shared" si="429"/>
        <v>0</v>
      </c>
      <c r="DC690" t="s">
        <v>3</v>
      </c>
      <c r="DD690" t="s">
        <v>3</v>
      </c>
      <c r="DE690" t="s">
        <v>3</v>
      </c>
      <c r="DF690" t="s">
        <v>3</v>
      </c>
      <c r="DG690" t="s">
        <v>3</v>
      </c>
      <c r="DH690" t="s">
        <v>3</v>
      </c>
      <c r="DI690" t="s">
        <v>3</v>
      </c>
      <c r="DJ690" t="s">
        <v>3</v>
      </c>
      <c r="DK690" t="s">
        <v>3</v>
      </c>
      <c r="DL690" t="s">
        <v>3</v>
      </c>
      <c r="DM690" t="s">
        <v>3</v>
      </c>
      <c r="DN690">
        <v>0</v>
      </c>
      <c r="DO690">
        <v>0</v>
      </c>
      <c r="DP690">
        <v>1</v>
      </c>
      <c r="DQ690">
        <v>1</v>
      </c>
      <c r="DU690">
        <v>1007</v>
      </c>
      <c r="DV690" t="s">
        <v>27</v>
      </c>
      <c r="DW690" t="s">
        <v>27</v>
      </c>
      <c r="DX690">
        <v>1</v>
      </c>
      <c r="DZ690" t="s">
        <v>3</v>
      </c>
      <c r="EA690" t="s">
        <v>3</v>
      </c>
      <c r="EB690" t="s">
        <v>3</v>
      </c>
      <c r="EC690" t="s">
        <v>3</v>
      </c>
      <c r="EE690">
        <v>75226705</v>
      </c>
      <c r="EF690">
        <v>1</v>
      </c>
      <c r="EG690" t="s">
        <v>21</v>
      </c>
      <c r="EH690">
        <v>0</v>
      </c>
      <c r="EI690" t="s">
        <v>3</v>
      </c>
      <c r="EJ690">
        <v>4</v>
      </c>
      <c r="EK690">
        <v>0</v>
      </c>
      <c r="EL690" t="s">
        <v>22</v>
      </c>
      <c r="EM690" t="s">
        <v>23</v>
      </c>
      <c r="EO690" t="s">
        <v>3</v>
      </c>
      <c r="EQ690">
        <v>0</v>
      </c>
      <c r="ER690">
        <v>49.83</v>
      </c>
      <c r="ES690">
        <v>49.83</v>
      </c>
      <c r="ET690">
        <v>0</v>
      </c>
      <c r="EU690">
        <v>0</v>
      </c>
      <c r="EV690">
        <v>0</v>
      </c>
      <c r="EW690">
        <v>0</v>
      </c>
      <c r="EX690">
        <v>0</v>
      </c>
      <c r="FQ690">
        <v>0</v>
      </c>
      <c r="FR690">
        <f t="shared" si="430"/>
        <v>0</v>
      </c>
      <c r="FS690">
        <v>0</v>
      </c>
      <c r="FX690">
        <v>70</v>
      </c>
      <c r="FY690">
        <v>10</v>
      </c>
      <c r="GA690" t="s">
        <v>3</v>
      </c>
      <c r="GD690">
        <v>0</v>
      </c>
      <c r="GF690">
        <v>973433911</v>
      </c>
      <c r="GG690">
        <v>2</v>
      </c>
      <c r="GH690">
        <v>1</v>
      </c>
      <c r="GI690">
        <v>-2</v>
      </c>
      <c r="GJ690">
        <v>0</v>
      </c>
      <c r="GK690">
        <f>ROUND(R690*(R12)/100,2)</f>
        <v>0</v>
      </c>
      <c r="GL690">
        <f t="shared" si="431"/>
        <v>0</v>
      </c>
      <c r="GM690">
        <f t="shared" si="432"/>
        <v>-6.03</v>
      </c>
      <c r="GN690">
        <f t="shared" si="433"/>
        <v>0</v>
      </c>
      <c r="GO690">
        <f t="shared" si="434"/>
        <v>0</v>
      </c>
      <c r="GP690">
        <f t="shared" si="435"/>
        <v>-6.03</v>
      </c>
      <c r="GR690">
        <v>0</v>
      </c>
      <c r="GS690">
        <v>3</v>
      </c>
      <c r="GT690">
        <v>0</v>
      </c>
      <c r="GU690" t="s">
        <v>3</v>
      </c>
      <c r="GV690">
        <f t="shared" si="436"/>
        <v>0</v>
      </c>
      <c r="GW690">
        <v>1</v>
      </c>
      <c r="GX690">
        <f t="shared" si="437"/>
        <v>0</v>
      </c>
      <c r="HA690">
        <v>0</v>
      </c>
      <c r="HB690">
        <v>0</v>
      </c>
      <c r="HC690">
        <f t="shared" si="438"/>
        <v>0</v>
      </c>
      <c r="HE690" t="s">
        <v>3</v>
      </c>
      <c r="HF690" t="s">
        <v>3</v>
      </c>
      <c r="HM690" t="s">
        <v>259</v>
      </c>
      <c r="HN690" t="s">
        <v>3</v>
      </c>
      <c r="HO690" t="s">
        <v>3</v>
      </c>
      <c r="HP690" t="s">
        <v>3</v>
      </c>
      <c r="HQ690" t="s">
        <v>3</v>
      </c>
      <c r="IK690">
        <v>0</v>
      </c>
    </row>
    <row r="692" spans="1:245" x14ac:dyDescent="0.2">
      <c r="A692" s="2">
        <v>51</v>
      </c>
      <c r="B692" s="2">
        <f>B677</f>
        <v>1</v>
      </c>
      <c r="C692" s="2">
        <f>A677</f>
        <v>5</v>
      </c>
      <c r="D692" s="2">
        <f>ROW(A677)</f>
        <v>677</v>
      </c>
      <c r="E692" s="2"/>
      <c r="F692" s="2" t="str">
        <f>IF(F677&lt;&gt;"",F677,"")</f>
        <v/>
      </c>
      <c r="G692" s="2" t="str">
        <f>IF(G677&lt;&gt;"",G677,"")</f>
        <v>Мытье окон, дверей, перегородок, внутреннего остекления</v>
      </c>
      <c r="H692" s="2">
        <v>0</v>
      </c>
      <c r="I692" s="2"/>
      <c r="J692" s="2"/>
      <c r="K692" s="2"/>
      <c r="L692" s="2"/>
      <c r="M692" s="2"/>
      <c r="N692" s="2"/>
      <c r="O692" s="2">
        <f t="shared" ref="O692:T692" si="439">ROUND(AB692,2)</f>
        <v>11950.32</v>
      </c>
      <c r="P692" s="2">
        <f t="shared" si="439"/>
        <v>140.11000000000001</v>
      </c>
      <c r="Q692" s="2">
        <f t="shared" si="439"/>
        <v>0</v>
      </c>
      <c r="R692" s="2">
        <f t="shared" si="439"/>
        <v>0</v>
      </c>
      <c r="S692" s="2">
        <f t="shared" si="439"/>
        <v>11810.21</v>
      </c>
      <c r="T692" s="2">
        <f t="shared" si="439"/>
        <v>0</v>
      </c>
      <c r="U692" s="2">
        <f>AH692</f>
        <v>42.212599999999995</v>
      </c>
      <c r="V692" s="2">
        <f>AI692</f>
        <v>0</v>
      </c>
      <c r="W692" s="2">
        <f>ROUND(AJ692,2)</f>
        <v>0</v>
      </c>
      <c r="X692" s="2">
        <f>ROUND(AK692,2)</f>
        <v>8267.15</v>
      </c>
      <c r="Y692" s="2">
        <f>ROUND(AL692,2)</f>
        <v>1181.02</v>
      </c>
      <c r="Z692" s="2"/>
      <c r="AA692" s="2"/>
      <c r="AB692" s="2">
        <f>ROUND(SUMIF(AA681:AA690,"=75522059",O681:O690),2)</f>
        <v>11950.32</v>
      </c>
      <c r="AC692" s="2">
        <f>ROUND(SUMIF(AA681:AA690,"=75522059",P681:P690),2)</f>
        <v>140.11000000000001</v>
      </c>
      <c r="AD692" s="2">
        <f>ROUND(SUMIF(AA681:AA690,"=75522059",Q681:Q690),2)</f>
        <v>0</v>
      </c>
      <c r="AE692" s="2">
        <f>ROUND(SUMIF(AA681:AA690,"=75522059",R681:R690),2)</f>
        <v>0</v>
      </c>
      <c r="AF692" s="2">
        <f>ROUND(SUMIF(AA681:AA690,"=75522059",S681:S690),2)</f>
        <v>11810.21</v>
      </c>
      <c r="AG692" s="2">
        <f>ROUND(SUMIF(AA681:AA690,"=75522059",T681:T690),2)</f>
        <v>0</v>
      </c>
      <c r="AH692" s="2">
        <f>SUMIF(AA681:AA690,"=75522059",U681:U690)</f>
        <v>42.212599999999995</v>
      </c>
      <c r="AI692" s="2">
        <f>SUMIF(AA681:AA690,"=75522059",V681:V690)</f>
        <v>0</v>
      </c>
      <c r="AJ692" s="2">
        <f>ROUND(SUMIF(AA681:AA690,"=75522059",W681:W690),2)</f>
        <v>0</v>
      </c>
      <c r="AK692" s="2">
        <f>ROUND(SUMIF(AA681:AA690,"=75522059",X681:X690),2)</f>
        <v>8267.15</v>
      </c>
      <c r="AL692" s="2">
        <f>ROUND(SUMIF(AA681:AA690,"=75522059",Y681:Y690),2)</f>
        <v>1181.02</v>
      </c>
      <c r="AM692" s="2"/>
      <c r="AN692" s="2"/>
      <c r="AO692" s="2">
        <f t="shared" ref="AO692:BD692" si="440">ROUND(BX692,2)</f>
        <v>0</v>
      </c>
      <c r="AP692" s="2">
        <f t="shared" si="440"/>
        <v>0</v>
      </c>
      <c r="AQ692" s="2">
        <f t="shared" si="440"/>
        <v>0</v>
      </c>
      <c r="AR692" s="2">
        <f t="shared" si="440"/>
        <v>21398.49</v>
      </c>
      <c r="AS692" s="2">
        <f t="shared" si="440"/>
        <v>0</v>
      </c>
      <c r="AT692" s="2">
        <f t="shared" si="440"/>
        <v>0</v>
      </c>
      <c r="AU692" s="2">
        <f t="shared" si="440"/>
        <v>21398.49</v>
      </c>
      <c r="AV692" s="2">
        <f t="shared" si="440"/>
        <v>140.11000000000001</v>
      </c>
      <c r="AW692" s="2">
        <f t="shared" si="440"/>
        <v>140.11000000000001</v>
      </c>
      <c r="AX692" s="2">
        <f t="shared" si="440"/>
        <v>0</v>
      </c>
      <c r="AY692" s="2">
        <f t="shared" si="440"/>
        <v>140.11000000000001</v>
      </c>
      <c r="AZ692" s="2">
        <f t="shared" si="440"/>
        <v>0</v>
      </c>
      <c r="BA692" s="2">
        <f t="shared" si="440"/>
        <v>0</v>
      </c>
      <c r="BB692" s="2">
        <f t="shared" si="440"/>
        <v>0</v>
      </c>
      <c r="BC692" s="2">
        <f t="shared" si="440"/>
        <v>0</v>
      </c>
      <c r="BD692" s="2">
        <f t="shared" si="440"/>
        <v>0</v>
      </c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>
        <f>ROUND(SUMIF(AA681:AA690,"=75522059",FQ681:FQ690),2)</f>
        <v>0</v>
      </c>
      <c r="BY692" s="2">
        <f>ROUND(SUMIF(AA681:AA690,"=75522059",FR681:FR690),2)</f>
        <v>0</v>
      </c>
      <c r="BZ692" s="2">
        <f>ROUND(SUMIF(AA681:AA690,"=75522059",GL681:GL690),2)</f>
        <v>0</v>
      </c>
      <c r="CA692" s="2">
        <f>ROUND(SUMIF(AA681:AA690,"=75522059",GM681:GM690),2)</f>
        <v>21398.49</v>
      </c>
      <c r="CB692" s="2">
        <f>ROUND(SUMIF(AA681:AA690,"=75522059",GN681:GN690),2)</f>
        <v>0</v>
      </c>
      <c r="CC692" s="2">
        <f>ROUND(SUMIF(AA681:AA690,"=75522059",GO681:GO690),2)</f>
        <v>0</v>
      </c>
      <c r="CD692" s="2">
        <f>ROUND(SUMIF(AA681:AA690,"=75522059",GP681:GP690),2)</f>
        <v>21398.49</v>
      </c>
      <c r="CE692" s="2">
        <f>AC692-BX692</f>
        <v>140.11000000000001</v>
      </c>
      <c r="CF692" s="2">
        <f>AC692-BY692</f>
        <v>140.11000000000001</v>
      </c>
      <c r="CG692" s="2">
        <f>BX692-BZ692</f>
        <v>0</v>
      </c>
      <c r="CH692" s="2">
        <f>AC692-BX692-BY692+BZ692</f>
        <v>140.11000000000001</v>
      </c>
      <c r="CI692" s="2">
        <f>BY692-BZ692</f>
        <v>0</v>
      </c>
      <c r="CJ692" s="2">
        <f>ROUND(SUMIF(AA681:AA690,"=75522059",GX681:GX690),2)</f>
        <v>0</v>
      </c>
      <c r="CK692" s="2">
        <f>ROUND(SUMIF(AA681:AA690,"=75522059",GY681:GY690),2)</f>
        <v>0</v>
      </c>
      <c r="CL692" s="2">
        <f>ROUND(SUMIF(AA681:AA690,"=75522059",GZ681:GZ690),2)</f>
        <v>0</v>
      </c>
      <c r="CM692" s="2">
        <f>ROUND(SUMIF(AA681:AA690,"=75522059",HD681:HD690),2)</f>
        <v>0</v>
      </c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3"/>
      <c r="DH692" s="3"/>
      <c r="DI692" s="3"/>
      <c r="DJ692" s="3"/>
      <c r="DK692" s="3"/>
      <c r="DL692" s="3"/>
      <c r="DM692" s="3"/>
      <c r="DN692" s="3"/>
      <c r="DO692" s="3"/>
      <c r="DP692" s="3"/>
      <c r="DQ692" s="3"/>
      <c r="DR692" s="3"/>
      <c r="DS692" s="3"/>
      <c r="DT692" s="3"/>
      <c r="DU692" s="3"/>
      <c r="DV692" s="3"/>
      <c r="DW692" s="3"/>
      <c r="DX692" s="3"/>
      <c r="DY692" s="3"/>
      <c r="DZ692" s="3"/>
      <c r="EA692" s="3"/>
      <c r="EB692" s="3"/>
      <c r="EC692" s="3"/>
      <c r="ED692" s="3"/>
      <c r="EE692" s="3"/>
      <c r="EF692" s="3"/>
      <c r="EG692" s="3"/>
      <c r="EH692" s="3"/>
      <c r="EI692" s="3"/>
      <c r="EJ692" s="3"/>
      <c r="EK692" s="3"/>
      <c r="EL692" s="3"/>
      <c r="EM692" s="3"/>
      <c r="EN692" s="3"/>
      <c r="EO692" s="3"/>
      <c r="EP692" s="3"/>
      <c r="EQ692" s="3"/>
      <c r="ER692" s="3"/>
      <c r="ES692" s="3"/>
      <c r="ET692" s="3"/>
      <c r="EU692" s="3"/>
      <c r="EV692" s="3"/>
      <c r="EW692" s="3"/>
      <c r="EX692" s="3"/>
      <c r="EY692" s="3"/>
      <c r="EZ692" s="3"/>
      <c r="FA692" s="3"/>
      <c r="FB692" s="3"/>
      <c r="FC692" s="3"/>
      <c r="FD692" s="3"/>
      <c r="FE692" s="3"/>
      <c r="FF692" s="3"/>
      <c r="FG692" s="3"/>
      <c r="FH692" s="3"/>
      <c r="FI692" s="3"/>
      <c r="FJ692" s="3"/>
      <c r="FK692" s="3"/>
      <c r="FL692" s="3"/>
      <c r="FM692" s="3"/>
      <c r="FN692" s="3"/>
      <c r="FO692" s="3"/>
      <c r="FP692" s="3"/>
      <c r="FQ692" s="3"/>
      <c r="FR692" s="3"/>
      <c r="FS692" s="3"/>
      <c r="FT692" s="3"/>
      <c r="FU692" s="3"/>
      <c r="FV692" s="3"/>
      <c r="FW692" s="3"/>
      <c r="FX692" s="3"/>
      <c r="FY692" s="3"/>
      <c r="FZ692" s="3"/>
      <c r="GA692" s="3"/>
      <c r="GB692" s="3"/>
      <c r="GC692" s="3"/>
      <c r="GD692" s="3"/>
      <c r="GE692" s="3"/>
      <c r="GF692" s="3"/>
      <c r="GG692" s="3"/>
      <c r="GH692" s="3"/>
      <c r="GI692" s="3"/>
      <c r="GJ692" s="3"/>
      <c r="GK692" s="3"/>
      <c r="GL692" s="3"/>
      <c r="GM692" s="3"/>
      <c r="GN692" s="3"/>
      <c r="GO692" s="3"/>
      <c r="GP692" s="3"/>
      <c r="GQ692" s="3"/>
      <c r="GR692" s="3"/>
      <c r="GS692" s="3"/>
      <c r="GT692" s="3"/>
      <c r="GU692" s="3"/>
      <c r="GV692" s="3"/>
      <c r="GW692" s="3"/>
      <c r="GX692" s="3">
        <v>0</v>
      </c>
    </row>
    <row r="694" spans="1:245" x14ac:dyDescent="0.2">
      <c r="A694" s="4">
        <v>50</v>
      </c>
      <c r="B694" s="4">
        <v>0</v>
      </c>
      <c r="C694" s="4">
        <v>0</v>
      </c>
      <c r="D694" s="4">
        <v>1</v>
      </c>
      <c r="E694" s="4">
        <v>201</v>
      </c>
      <c r="F694" s="4">
        <f>ROUND(Source!O692,O694)</f>
        <v>11950.32</v>
      </c>
      <c r="G694" s="4" t="s">
        <v>34</v>
      </c>
      <c r="H694" s="4" t="s">
        <v>35</v>
      </c>
      <c r="I694" s="4"/>
      <c r="J694" s="4"/>
      <c r="K694" s="4">
        <v>201</v>
      </c>
      <c r="L694" s="4">
        <v>1</v>
      </c>
      <c r="M694" s="4">
        <v>3</v>
      </c>
      <c r="N694" s="4" t="s">
        <v>3</v>
      </c>
      <c r="O694" s="4">
        <v>2</v>
      </c>
      <c r="P694" s="4"/>
      <c r="Q694" s="4"/>
      <c r="R694" s="4"/>
      <c r="S694" s="4"/>
      <c r="T694" s="4"/>
      <c r="U694" s="4"/>
      <c r="V694" s="4"/>
      <c r="W694" s="4">
        <v>11950.32</v>
      </c>
      <c r="X694" s="4">
        <v>1</v>
      </c>
      <c r="Y694" s="4">
        <v>11950.32</v>
      </c>
      <c r="Z694" s="4"/>
      <c r="AA694" s="4"/>
      <c r="AB694" s="4"/>
    </row>
    <row r="695" spans="1:245" x14ac:dyDescent="0.2">
      <c r="A695" s="4">
        <v>50</v>
      </c>
      <c r="B695" s="4">
        <v>0</v>
      </c>
      <c r="C695" s="4">
        <v>0</v>
      </c>
      <c r="D695" s="4">
        <v>1</v>
      </c>
      <c r="E695" s="4">
        <v>202</v>
      </c>
      <c r="F695" s="4">
        <f>ROUND(Source!P692,O695)</f>
        <v>140.11000000000001</v>
      </c>
      <c r="G695" s="4" t="s">
        <v>36</v>
      </c>
      <c r="H695" s="4" t="s">
        <v>37</v>
      </c>
      <c r="I695" s="4"/>
      <c r="J695" s="4"/>
      <c r="K695" s="4">
        <v>202</v>
      </c>
      <c r="L695" s="4">
        <v>2</v>
      </c>
      <c r="M695" s="4">
        <v>3</v>
      </c>
      <c r="N695" s="4" t="s">
        <v>3</v>
      </c>
      <c r="O695" s="4">
        <v>2</v>
      </c>
      <c r="P695" s="4"/>
      <c r="Q695" s="4"/>
      <c r="R695" s="4"/>
      <c r="S695" s="4"/>
      <c r="T695" s="4"/>
      <c r="U695" s="4"/>
      <c r="V695" s="4"/>
      <c r="W695" s="4">
        <v>140.11000000000001</v>
      </c>
      <c r="X695" s="4">
        <v>1</v>
      </c>
      <c r="Y695" s="4">
        <v>140.11000000000001</v>
      </c>
      <c r="Z695" s="4"/>
      <c r="AA695" s="4"/>
      <c r="AB695" s="4"/>
    </row>
    <row r="696" spans="1:245" x14ac:dyDescent="0.2">
      <c r="A696" s="4">
        <v>50</v>
      </c>
      <c r="B696" s="4">
        <v>0</v>
      </c>
      <c r="C696" s="4">
        <v>0</v>
      </c>
      <c r="D696" s="4">
        <v>1</v>
      </c>
      <c r="E696" s="4">
        <v>222</v>
      </c>
      <c r="F696" s="4">
        <f>ROUND(Source!AO692,O696)</f>
        <v>0</v>
      </c>
      <c r="G696" s="4" t="s">
        <v>38</v>
      </c>
      <c r="H696" s="4" t="s">
        <v>39</v>
      </c>
      <c r="I696" s="4"/>
      <c r="J696" s="4"/>
      <c r="K696" s="4">
        <v>222</v>
      </c>
      <c r="L696" s="4">
        <v>3</v>
      </c>
      <c r="M696" s="4">
        <v>3</v>
      </c>
      <c r="N696" s="4" t="s">
        <v>3</v>
      </c>
      <c r="O696" s="4">
        <v>2</v>
      </c>
      <c r="P696" s="4"/>
      <c r="Q696" s="4"/>
      <c r="R696" s="4"/>
      <c r="S696" s="4"/>
      <c r="T696" s="4"/>
      <c r="U696" s="4"/>
      <c r="V696" s="4"/>
      <c r="W696" s="4">
        <v>0</v>
      </c>
      <c r="X696" s="4">
        <v>1</v>
      </c>
      <c r="Y696" s="4">
        <v>0</v>
      </c>
      <c r="Z696" s="4"/>
      <c r="AA696" s="4"/>
      <c r="AB696" s="4"/>
    </row>
    <row r="697" spans="1:245" x14ac:dyDescent="0.2">
      <c r="A697" s="4">
        <v>50</v>
      </c>
      <c r="B697" s="4">
        <v>0</v>
      </c>
      <c r="C697" s="4">
        <v>0</v>
      </c>
      <c r="D697" s="4">
        <v>1</v>
      </c>
      <c r="E697" s="4">
        <v>225</v>
      </c>
      <c r="F697" s="4">
        <f>ROUND(Source!AV692,O697)</f>
        <v>140.11000000000001</v>
      </c>
      <c r="G697" s="4" t="s">
        <v>40</v>
      </c>
      <c r="H697" s="4" t="s">
        <v>41</v>
      </c>
      <c r="I697" s="4"/>
      <c r="J697" s="4"/>
      <c r="K697" s="4">
        <v>225</v>
      </c>
      <c r="L697" s="4">
        <v>4</v>
      </c>
      <c r="M697" s="4">
        <v>3</v>
      </c>
      <c r="N697" s="4" t="s">
        <v>3</v>
      </c>
      <c r="O697" s="4">
        <v>2</v>
      </c>
      <c r="P697" s="4"/>
      <c r="Q697" s="4"/>
      <c r="R697" s="4"/>
      <c r="S697" s="4"/>
      <c r="T697" s="4"/>
      <c r="U697" s="4"/>
      <c r="V697" s="4"/>
      <c r="W697" s="4">
        <v>140.11000000000001</v>
      </c>
      <c r="X697" s="4">
        <v>1</v>
      </c>
      <c r="Y697" s="4">
        <v>140.11000000000001</v>
      </c>
      <c r="Z697" s="4"/>
      <c r="AA697" s="4"/>
      <c r="AB697" s="4"/>
    </row>
    <row r="698" spans="1:245" x14ac:dyDescent="0.2">
      <c r="A698" s="4">
        <v>50</v>
      </c>
      <c r="B698" s="4">
        <v>0</v>
      </c>
      <c r="C698" s="4">
        <v>0</v>
      </c>
      <c r="D698" s="4">
        <v>1</v>
      </c>
      <c r="E698" s="4">
        <v>226</v>
      </c>
      <c r="F698" s="4">
        <f>ROUND(Source!AW692,O698)</f>
        <v>140.11000000000001</v>
      </c>
      <c r="G698" s="4" t="s">
        <v>42</v>
      </c>
      <c r="H698" s="4" t="s">
        <v>43</v>
      </c>
      <c r="I698" s="4"/>
      <c r="J698" s="4"/>
      <c r="K698" s="4">
        <v>226</v>
      </c>
      <c r="L698" s="4">
        <v>5</v>
      </c>
      <c r="M698" s="4">
        <v>3</v>
      </c>
      <c r="N698" s="4" t="s">
        <v>3</v>
      </c>
      <c r="O698" s="4">
        <v>2</v>
      </c>
      <c r="P698" s="4"/>
      <c r="Q698" s="4"/>
      <c r="R698" s="4"/>
      <c r="S698" s="4"/>
      <c r="T698" s="4"/>
      <c r="U698" s="4"/>
      <c r="V698" s="4"/>
      <c r="W698" s="4">
        <v>140.11000000000001</v>
      </c>
      <c r="X698" s="4">
        <v>1</v>
      </c>
      <c r="Y698" s="4">
        <v>140.11000000000001</v>
      </c>
      <c r="Z698" s="4"/>
      <c r="AA698" s="4"/>
      <c r="AB698" s="4"/>
    </row>
    <row r="699" spans="1:245" x14ac:dyDescent="0.2">
      <c r="A699" s="4">
        <v>50</v>
      </c>
      <c r="B699" s="4">
        <v>0</v>
      </c>
      <c r="C699" s="4">
        <v>0</v>
      </c>
      <c r="D699" s="4">
        <v>1</v>
      </c>
      <c r="E699" s="4">
        <v>227</v>
      </c>
      <c r="F699" s="4">
        <f>ROUND(Source!AX692,O699)</f>
        <v>0</v>
      </c>
      <c r="G699" s="4" t="s">
        <v>44</v>
      </c>
      <c r="H699" s="4" t="s">
        <v>45</v>
      </c>
      <c r="I699" s="4"/>
      <c r="J699" s="4"/>
      <c r="K699" s="4">
        <v>227</v>
      </c>
      <c r="L699" s="4">
        <v>6</v>
      </c>
      <c r="M699" s="4">
        <v>3</v>
      </c>
      <c r="N699" s="4" t="s">
        <v>3</v>
      </c>
      <c r="O699" s="4">
        <v>2</v>
      </c>
      <c r="P699" s="4"/>
      <c r="Q699" s="4"/>
      <c r="R699" s="4"/>
      <c r="S699" s="4"/>
      <c r="T699" s="4"/>
      <c r="U699" s="4"/>
      <c r="V699" s="4"/>
      <c r="W699" s="4">
        <v>0</v>
      </c>
      <c r="X699" s="4">
        <v>1</v>
      </c>
      <c r="Y699" s="4">
        <v>0</v>
      </c>
      <c r="Z699" s="4"/>
      <c r="AA699" s="4"/>
      <c r="AB699" s="4"/>
    </row>
    <row r="700" spans="1:245" x14ac:dyDescent="0.2">
      <c r="A700" s="4">
        <v>50</v>
      </c>
      <c r="B700" s="4">
        <v>0</v>
      </c>
      <c r="C700" s="4">
        <v>0</v>
      </c>
      <c r="D700" s="4">
        <v>1</v>
      </c>
      <c r="E700" s="4">
        <v>228</v>
      </c>
      <c r="F700" s="4">
        <f>ROUND(Source!AY692,O700)</f>
        <v>140.11000000000001</v>
      </c>
      <c r="G700" s="4" t="s">
        <v>46</v>
      </c>
      <c r="H700" s="4" t="s">
        <v>47</v>
      </c>
      <c r="I700" s="4"/>
      <c r="J700" s="4"/>
      <c r="K700" s="4">
        <v>228</v>
      </c>
      <c r="L700" s="4">
        <v>7</v>
      </c>
      <c r="M700" s="4">
        <v>3</v>
      </c>
      <c r="N700" s="4" t="s">
        <v>3</v>
      </c>
      <c r="O700" s="4">
        <v>2</v>
      </c>
      <c r="P700" s="4"/>
      <c r="Q700" s="4"/>
      <c r="R700" s="4"/>
      <c r="S700" s="4"/>
      <c r="T700" s="4"/>
      <c r="U700" s="4"/>
      <c r="V700" s="4"/>
      <c r="W700" s="4">
        <v>140.11000000000001</v>
      </c>
      <c r="X700" s="4">
        <v>1</v>
      </c>
      <c r="Y700" s="4">
        <v>140.11000000000001</v>
      </c>
      <c r="Z700" s="4"/>
      <c r="AA700" s="4"/>
      <c r="AB700" s="4"/>
    </row>
    <row r="701" spans="1:245" x14ac:dyDescent="0.2">
      <c r="A701" s="4">
        <v>50</v>
      </c>
      <c r="B701" s="4">
        <v>0</v>
      </c>
      <c r="C701" s="4">
        <v>0</v>
      </c>
      <c r="D701" s="4">
        <v>1</v>
      </c>
      <c r="E701" s="4">
        <v>216</v>
      </c>
      <c r="F701" s="4">
        <f>ROUND(Source!AP692,O701)</f>
        <v>0</v>
      </c>
      <c r="G701" s="4" t="s">
        <v>48</v>
      </c>
      <c r="H701" s="4" t="s">
        <v>49</v>
      </c>
      <c r="I701" s="4"/>
      <c r="J701" s="4"/>
      <c r="K701" s="4">
        <v>216</v>
      </c>
      <c r="L701" s="4">
        <v>8</v>
      </c>
      <c r="M701" s="4">
        <v>3</v>
      </c>
      <c r="N701" s="4" t="s">
        <v>3</v>
      </c>
      <c r="O701" s="4">
        <v>2</v>
      </c>
      <c r="P701" s="4"/>
      <c r="Q701" s="4"/>
      <c r="R701" s="4"/>
      <c r="S701" s="4"/>
      <c r="T701" s="4"/>
      <c r="U701" s="4"/>
      <c r="V701" s="4"/>
      <c r="W701" s="4">
        <v>0</v>
      </c>
      <c r="X701" s="4">
        <v>1</v>
      </c>
      <c r="Y701" s="4">
        <v>0</v>
      </c>
      <c r="Z701" s="4"/>
      <c r="AA701" s="4"/>
      <c r="AB701" s="4"/>
    </row>
    <row r="702" spans="1:245" x14ac:dyDescent="0.2">
      <c r="A702" s="4">
        <v>50</v>
      </c>
      <c r="B702" s="4">
        <v>0</v>
      </c>
      <c r="C702" s="4">
        <v>0</v>
      </c>
      <c r="D702" s="4">
        <v>1</v>
      </c>
      <c r="E702" s="4">
        <v>223</v>
      </c>
      <c r="F702" s="4">
        <f>ROUND(Source!AQ692,O702)</f>
        <v>0</v>
      </c>
      <c r="G702" s="4" t="s">
        <v>50</v>
      </c>
      <c r="H702" s="4" t="s">
        <v>51</v>
      </c>
      <c r="I702" s="4"/>
      <c r="J702" s="4"/>
      <c r="K702" s="4">
        <v>223</v>
      </c>
      <c r="L702" s="4">
        <v>9</v>
      </c>
      <c r="M702" s="4">
        <v>3</v>
      </c>
      <c r="N702" s="4" t="s">
        <v>3</v>
      </c>
      <c r="O702" s="4">
        <v>2</v>
      </c>
      <c r="P702" s="4"/>
      <c r="Q702" s="4"/>
      <c r="R702" s="4"/>
      <c r="S702" s="4"/>
      <c r="T702" s="4"/>
      <c r="U702" s="4"/>
      <c r="V702" s="4"/>
      <c r="W702" s="4">
        <v>0</v>
      </c>
      <c r="X702" s="4">
        <v>1</v>
      </c>
      <c r="Y702" s="4">
        <v>0</v>
      </c>
      <c r="Z702" s="4"/>
      <c r="AA702" s="4"/>
      <c r="AB702" s="4"/>
    </row>
    <row r="703" spans="1:245" x14ac:dyDescent="0.2">
      <c r="A703" s="4">
        <v>50</v>
      </c>
      <c r="B703" s="4">
        <v>0</v>
      </c>
      <c r="C703" s="4">
        <v>0</v>
      </c>
      <c r="D703" s="4">
        <v>1</v>
      </c>
      <c r="E703" s="4">
        <v>229</v>
      </c>
      <c r="F703" s="4">
        <f>ROUND(Source!AZ692,O703)</f>
        <v>0</v>
      </c>
      <c r="G703" s="4" t="s">
        <v>52</v>
      </c>
      <c r="H703" s="4" t="s">
        <v>53</v>
      </c>
      <c r="I703" s="4"/>
      <c r="J703" s="4"/>
      <c r="K703" s="4">
        <v>229</v>
      </c>
      <c r="L703" s="4">
        <v>10</v>
      </c>
      <c r="M703" s="4">
        <v>3</v>
      </c>
      <c r="N703" s="4" t="s">
        <v>3</v>
      </c>
      <c r="O703" s="4">
        <v>2</v>
      </c>
      <c r="P703" s="4"/>
      <c r="Q703" s="4"/>
      <c r="R703" s="4"/>
      <c r="S703" s="4"/>
      <c r="T703" s="4"/>
      <c r="U703" s="4"/>
      <c r="V703" s="4"/>
      <c r="W703" s="4">
        <v>0</v>
      </c>
      <c r="X703" s="4">
        <v>1</v>
      </c>
      <c r="Y703" s="4">
        <v>0</v>
      </c>
      <c r="Z703" s="4"/>
      <c r="AA703" s="4"/>
      <c r="AB703" s="4"/>
    </row>
    <row r="704" spans="1:245" x14ac:dyDescent="0.2">
      <c r="A704" s="4">
        <v>50</v>
      </c>
      <c r="B704" s="4">
        <v>0</v>
      </c>
      <c r="C704" s="4">
        <v>0</v>
      </c>
      <c r="D704" s="4">
        <v>1</v>
      </c>
      <c r="E704" s="4">
        <v>203</v>
      </c>
      <c r="F704" s="4">
        <f>ROUND(Source!Q692,O704)</f>
        <v>0</v>
      </c>
      <c r="G704" s="4" t="s">
        <v>54</v>
      </c>
      <c r="H704" s="4" t="s">
        <v>55</v>
      </c>
      <c r="I704" s="4"/>
      <c r="J704" s="4"/>
      <c r="K704" s="4">
        <v>203</v>
      </c>
      <c r="L704" s="4">
        <v>11</v>
      </c>
      <c r="M704" s="4">
        <v>3</v>
      </c>
      <c r="N704" s="4" t="s">
        <v>3</v>
      </c>
      <c r="O704" s="4">
        <v>2</v>
      </c>
      <c r="P704" s="4"/>
      <c r="Q704" s="4"/>
      <c r="R704" s="4"/>
      <c r="S704" s="4"/>
      <c r="T704" s="4"/>
      <c r="U704" s="4"/>
      <c r="V704" s="4"/>
      <c r="W704" s="4">
        <v>0</v>
      </c>
      <c r="X704" s="4">
        <v>1</v>
      </c>
      <c r="Y704" s="4">
        <v>0</v>
      </c>
      <c r="Z704" s="4"/>
      <c r="AA704" s="4"/>
      <c r="AB704" s="4"/>
    </row>
    <row r="705" spans="1:28" x14ac:dyDescent="0.2">
      <c r="A705" s="4">
        <v>50</v>
      </c>
      <c r="B705" s="4">
        <v>0</v>
      </c>
      <c r="C705" s="4">
        <v>0</v>
      </c>
      <c r="D705" s="4">
        <v>1</v>
      </c>
      <c r="E705" s="4">
        <v>231</v>
      </c>
      <c r="F705" s="4">
        <f>ROUND(Source!BB692,O705)</f>
        <v>0</v>
      </c>
      <c r="G705" s="4" t="s">
        <v>56</v>
      </c>
      <c r="H705" s="4" t="s">
        <v>57</v>
      </c>
      <c r="I705" s="4"/>
      <c r="J705" s="4"/>
      <c r="K705" s="4">
        <v>231</v>
      </c>
      <c r="L705" s="4">
        <v>12</v>
      </c>
      <c r="M705" s="4">
        <v>3</v>
      </c>
      <c r="N705" s="4" t="s">
        <v>3</v>
      </c>
      <c r="O705" s="4">
        <v>2</v>
      </c>
      <c r="P705" s="4"/>
      <c r="Q705" s="4"/>
      <c r="R705" s="4"/>
      <c r="S705" s="4"/>
      <c r="T705" s="4"/>
      <c r="U705" s="4"/>
      <c r="V705" s="4"/>
      <c r="W705" s="4">
        <v>0</v>
      </c>
      <c r="X705" s="4">
        <v>1</v>
      </c>
      <c r="Y705" s="4">
        <v>0</v>
      </c>
      <c r="Z705" s="4"/>
      <c r="AA705" s="4"/>
      <c r="AB705" s="4"/>
    </row>
    <row r="706" spans="1:28" x14ac:dyDescent="0.2">
      <c r="A706" s="4">
        <v>50</v>
      </c>
      <c r="B706" s="4">
        <v>0</v>
      </c>
      <c r="C706" s="4">
        <v>0</v>
      </c>
      <c r="D706" s="4">
        <v>1</v>
      </c>
      <c r="E706" s="4">
        <v>204</v>
      </c>
      <c r="F706" s="4">
        <f>ROUND(Source!R692,O706)</f>
        <v>0</v>
      </c>
      <c r="G706" s="4" t="s">
        <v>58</v>
      </c>
      <c r="H706" s="4" t="s">
        <v>59</v>
      </c>
      <c r="I706" s="4"/>
      <c r="J706" s="4"/>
      <c r="K706" s="4">
        <v>204</v>
      </c>
      <c r="L706" s="4">
        <v>13</v>
      </c>
      <c r="M706" s="4">
        <v>3</v>
      </c>
      <c r="N706" s="4" t="s">
        <v>3</v>
      </c>
      <c r="O706" s="4">
        <v>2</v>
      </c>
      <c r="P706" s="4"/>
      <c r="Q706" s="4"/>
      <c r="R706" s="4"/>
      <c r="S706" s="4"/>
      <c r="T706" s="4"/>
      <c r="U706" s="4"/>
      <c r="V706" s="4"/>
      <c r="W706" s="4">
        <v>0</v>
      </c>
      <c r="X706" s="4">
        <v>1</v>
      </c>
      <c r="Y706" s="4">
        <v>0</v>
      </c>
      <c r="Z706" s="4"/>
      <c r="AA706" s="4"/>
      <c r="AB706" s="4"/>
    </row>
    <row r="707" spans="1:28" x14ac:dyDescent="0.2">
      <c r="A707" s="4">
        <v>50</v>
      </c>
      <c r="B707" s="4">
        <v>0</v>
      </c>
      <c r="C707" s="4">
        <v>0</v>
      </c>
      <c r="D707" s="4">
        <v>1</v>
      </c>
      <c r="E707" s="4">
        <v>205</v>
      </c>
      <c r="F707" s="4">
        <f>ROUND(Source!S692,O707)</f>
        <v>11810.21</v>
      </c>
      <c r="G707" s="4" t="s">
        <v>60</v>
      </c>
      <c r="H707" s="4" t="s">
        <v>61</v>
      </c>
      <c r="I707" s="4"/>
      <c r="J707" s="4"/>
      <c r="K707" s="4">
        <v>205</v>
      </c>
      <c r="L707" s="4">
        <v>14</v>
      </c>
      <c r="M707" s="4">
        <v>3</v>
      </c>
      <c r="N707" s="4" t="s">
        <v>3</v>
      </c>
      <c r="O707" s="4">
        <v>2</v>
      </c>
      <c r="P707" s="4"/>
      <c r="Q707" s="4"/>
      <c r="R707" s="4"/>
      <c r="S707" s="4"/>
      <c r="T707" s="4"/>
      <c r="U707" s="4"/>
      <c r="V707" s="4"/>
      <c r="W707" s="4">
        <v>11810.21</v>
      </c>
      <c r="X707" s="4">
        <v>1</v>
      </c>
      <c r="Y707" s="4">
        <v>11810.21</v>
      </c>
      <c r="Z707" s="4"/>
      <c r="AA707" s="4"/>
      <c r="AB707" s="4"/>
    </row>
    <row r="708" spans="1:28" x14ac:dyDescent="0.2">
      <c r="A708" s="4">
        <v>50</v>
      </c>
      <c r="B708" s="4">
        <v>0</v>
      </c>
      <c r="C708" s="4">
        <v>0</v>
      </c>
      <c r="D708" s="4">
        <v>1</v>
      </c>
      <c r="E708" s="4">
        <v>232</v>
      </c>
      <c r="F708" s="4">
        <f>ROUND(Source!BC692,O708)</f>
        <v>0</v>
      </c>
      <c r="G708" s="4" t="s">
        <v>62</v>
      </c>
      <c r="H708" s="4" t="s">
        <v>63</v>
      </c>
      <c r="I708" s="4"/>
      <c r="J708" s="4"/>
      <c r="K708" s="4">
        <v>232</v>
      </c>
      <c r="L708" s="4">
        <v>15</v>
      </c>
      <c r="M708" s="4">
        <v>3</v>
      </c>
      <c r="N708" s="4" t="s">
        <v>3</v>
      </c>
      <c r="O708" s="4">
        <v>2</v>
      </c>
      <c r="P708" s="4"/>
      <c r="Q708" s="4"/>
      <c r="R708" s="4"/>
      <c r="S708" s="4"/>
      <c r="T708" s="4"/>
      <c r="U708" s="4"/>
      <c r="V708" s="4"/>
      <c r="W708" s="4">
        <v>0</v>
      </c>
      <c r="X708" s="4">
        <v>1</v>
      </c>
      <c r="Y708" s="4">
        <v>0</v>
      </c>
      <c r="Z708" s="4"/>
      <c r="AA708" s="4"/>
      <c r="AB708" s="4"/>
    </row>
    <row r="709" spans="1:28" x14ac:dyDescent="0.2">
      <c r="A709" s="4">
        <v>50</v>
      </c>
      <c r="B709" s="4">
        <v>0</v>
      </c>
      <c r="C709" s="4">
        <v>0</v>
      </c>
      <c r="D709" s="4">
        <v>1</v>
      </c>
      <c r="E709" s="4">
        <v>214</v>
      </c>
      <c r="F709" s="4">
        <f>ROUND(Source!AS692,O709)</f>
        <v>0</v>
      </c>
      <c r="G709" s="4" t="s">
        <v>64</v>
      </c>
      <c r="H709" s="4" t="s">
        <v>65</v>
      </c>
      <c r="I709" s="4"/>
      <c r="J709" s="4"/>
      <c r="K709" s="4">
        <v>214</v>
      </c>
      <c r="L709" s="4">
        <v>16</v>
      </c>
      <c r="M709" s="4">
        <v>3</v>
      </c>
      <c r="N709" s="4" t="s">
        <v>3</v>
      </c>
      <c r="O709" s="4">
        <v>2</v>
      </c>
      <c r="P709" s="4"/>
      <c r="Q709" s="4"/>
      <c r="R709" s="4"/>
      <c r="S709" s="4"/>
      <c r="T709" s="4"/>
      <c r="U709" s="4"/>
      <c r="V709" s="4"/>
      <c r="W709" s="4">
        <v>0</v>
      </c>
      <c r="X709" s="4">
        <v>1</v>
      </c>
      <c r="Y709" s="4">
        <v>0</v>
      </c>
      <c r="Z709" s="4"/>
      <c r="AA709" s="4"/>
      <c r="AB709" s="4"/>
    </row>
    <row r="710" spans="1:28" x14ac:dyDescent="0.2">
      <c r="A710" s="4">
        <v>50</v>
      </c>
      <c r="B710" s="4">
        <v>0</v>
      </c>
      <c r="C710" s="4">
        <v>0</v>
      </c>
      <c r="D710" s="4">
        <v>1</v>
      </c>
      <c r="E710" s="4">
        <v>215</v>
      </c>
      <c r="F710" s="4">
        <f>ROUND(Source!AT692,O710)</f>
        <v>0</v>
      </c>
      <c r="G710" s="4" t="s">
        <v>66</v>
      </c>
      <c r="H710" s="4" t="s">
        <v>67</v>
      </c>
      <c r="I710" s="4"/>
      <c r="J710" s="4"/>
      <c r="K710" s="4">
        <v>215</v>
      </c>
      <c r="L710" s="4">
        <v>17</v>
      </c>
      <c r="M710" s="4">
        <v>3</v>
      </c>
      <c r="N710" s="4" t="s">
        <v>3</v>
      </c>
      <c r="O710" s="4">
        <v>2</v>
      </c>
      <c r="P710" s="4"/>
      <c r="Q710" s="4"/>
      <c r="R710" s="4"/>
      <c r="S710" s="4"/>
      <c r="T710" s="4"/>
      <c r="U710" s="4"/>
      <c r="V710" s="4"/>
      <c r="W710" s="4">
        <v>0</v>
      </c>
      <c r="X710" s="4">
        <v>1</v>
      </c>
      <c r="Y710" s="4">
        <v>0</v>
      </c>
      <c r="Z710" s="4"/>
      <c r="AA710" s="4"/>
      <c r="AB710" s="4"/>
    </row>
    <row r="711" spans="1:28" x14ac:dyDescent="0.2">
      <c r="A711" s="4">
        <v>50</v>
      </c>
      <c r="B711" s="4">
        <v>0</v>
      </c>
      <c r="C711" s="4">
        <v>0</v>
      </c>
      <c r="D711" s="4">
        <v>1</v>
      </c>
      <c r="E711" s="4">
        <v>217</v>
      </c>
      <c r="F711" s="4">
        <f>ROUND(Source!AU692,O711)</f>
        <v>21398.49</v>
      </c>
      <c r="G711" s="4" t="s">
        <v>68</v>
      </c>
      <c r="H711" s="4" t="s">
        <v>69</v>
      </c>
      <c r="I711" s="4"/>
      <c r="J711" s="4"/>
      <c r="K711" s="4">
        <v>217</v>
      </c>
      <c r="L711" s="4">
        <v>18</v>
      </c>
      <c r="M711" s="4">
        <v>3</v>
      </c>
      <c r="N711" s="4" t="s">
        <v>3</v>
      </c>
      <c r="O711" s="4">
        <v>2</v>
      </c>
      <c r="P711" s="4"/>
      <c r="Q711" s="4"/>
      <c r="R711" s="4"/>
      <c r="S711" s="4"/>
      <c r="T711" s="4"/>
      <c r="U711" s="4"/>
      <c r="V711" s="4"/>
      <c r="W711" s="4">
        <v>21398.49</v>
      </c>
      <c r="X711" s="4">
        <v>1</v>
      </c>
      <c r="Y711" s="4">
        <v>21398.49</v>
      </c>
      <c r="Z711" s="4"/>
      <c r="AA711" s="4"/>
      <c r="AB711" s="4"/>
    </row>
    <row r="712" spans="1:28" x14ac:dyDescent="0.2">
      <c r="A712" s="4">
        <v>50</v>
      </c>
      <c r="B712" s="4">
        <v>0</v>
      </c>
      <c r="C712" s="4">
        <v>0</v>
      </c>
      <c r="D712" s="4">
        <v>1</v>
      </c>
      <c r="E712" s="4">
        <v>230</v>
      </c>
      <c r="F712" s="4">
        <f>ROUND(Source!BA692,O712)</f>
        <v>0</v>
      </c>
      <c r="G712" s="4" t="s">
        <v>70</v>
      </c>
      <c r="H712" s="4" t="s">
        <v>71</v>
      </c>
      <c r="I712" s="4"/>
      <c r="J712" s="4"/>
      <c r="K712" s="4">
        <v>230</v>
      </c>
      <c r="L712" s="4">
        <v>19</v>
      </c>
      <c r="M712" s="4">
        <v>3</v>
      </c>
      <c r="N712" s="4" t="s">
        <v>3</v>
      </c>
      <c r="O712" s="4">
        <v>2</v>
      </c>
      <c r="P712" s="4"/>
      <c r="Q712" s="4"/>
      <c r="R712" s="4"/>
      <c r="S712" s="4"/>
      <c r="T712" s="4"/>
      <c r="U712" s="4"/>
      <c r="V712" s="4"/>
      <c r="W712" s="4">
        <v>0</v>
      </c>
      <c r="X712" s="4">
        <v>1</v>
      </c>
      <c r="Y712" s="4">
        <v>0</v>
      </c>
      <c r="Z712" s="4"/>
      <c r="AA712" s="4"/>
      <c r="AB712" s="4"/>
    </row>
    <row r="713" spans="1:28" x14ac:dyDescent="0.2">
      <c r="A713" s="4">
        <v>50</v>
      </c>
      <c r="B713" s="4">
        <v>0</v>
      </c>
      <c r="C713" s="4">
        <v>0</v>
      </c>
      <c r="D713" s="4">
        <v>1</v>
      </c>
      <c r="E713" s="4">
        <v>206</v>
      </c>
      <c r="F713" s="4">
        <f>ROUND(Source!T692,O713)</f>
        <v>0</v>
      </c>
      <c r="G713" s="4" t="s">
        <v>72</v>
      </c>
      <c r="H713" s="4" t="s">
        <v>73</v>
      </c>
      <c r="I713" s="4"/>
      <c r="J713" s="4"/>
      <c r="K713" s="4">
        <v>206</v>
      </c>
      <c r="L713" s="4">
        <v>20</v>
      </c>
      <c r="M713" s="4">
        <v>3</v>
      </c>
      <c r="N713" s="4" t="s">
        <v>3</v>
      </c>
      <c r="O713" s="4">
        <v>2</v>
      </c>
      <c r="P713" s="4"/>
      <c r="Q713" s="4"/>
      <c r="R713" s="4"/>
      <c r="S713" s="4"/>
      <c r="T713" s="4"/>
      <c r="U713" s="4"/>
      <c r="V713" s="4"/>
      <c r="W713" s="4">
        <v>0</v>
      </c>
      <c r="X713" s="4">
        <v>1</v>
      </c>
      <c r="Y713" s="4">
        <v>0</v>
      </c>
      <c r="Z713" s="4"/>
      <c r="AA713" s="4"/>
      <c r="AB713" s="4"/>
    </row>
    <row r="714" spans="1:28" x14ac:dyDescent="0.2">
      <c r="A714" s="4">
        <v>50</v>
      </c>
      <c r="B714" s="4">
        <v>0</v>
      </c>
      <c r="C714" s="4">
        <v>0</v>
      </c>
      <c r="D714" s="4">
        <v>1</v>
      </c>
      <c r="E714" s="4">
        <v>207</v>
      </c>
      <c r="F714" s="4">
        <f>Source!U692</f>
        <v>42.212599999999995</v>
      </c>
      <c r="G714" s="4" t="s">
        <v>74</v>
      </c>
      <c r="H714" s="4" t="s">
        <v>75</v>
      </c>
      <c r="I714" s="4"/>
      <c r="J714" s="4"/>
      <c r="K714" s="4">
        <v>207</v>
      </c>
      <c r="L714" s="4">
        <v>21</v>
      </c>
      <c r="M714" s="4">
        <v>3</v>
      </c>
      <c r="N714" s="4" t="s">
        <v>3</v>
      </c>
      <c r="O714" s="4">
        <v>-1</v>
      </c>
      <c r="P714" s="4"/>
      <c r="Q714" s="4"/>
      <c r="R714" s="4"/>
      <c r="S714" s="4"/>
      <c r="T714" s="4"/>
      <c r="U714" s="4"/>
      <c r="V714" s="4"/>
      <c r="W714" s="4">
        <v>42.212600000000002</v>
      </c>
      <c r="X714" s="4">
        <v>1</v>
      </c>
      <c r="Y714" s="4">
        <v>42.212600000000002</v>
      </c>
      <c r="Z714" s="4"/>
      <c r="AA714" s="4"/>
      <c r="AB714" s="4"/>
    </row>
    <row r="715" spans="1:28" x14ac:dyDescent="0.2">
      <c r="A715" s="4">
        <v>50</v>
      </c>
      <c r="B715" s="4">
        <v>0</v>
      </c>
      <c r="C715" s="4">
        <v>0</v>
      </c>
      <c r="D715" s="4">
        <v>1</v>
      </c>
      <c r="E715" s="4">
        <v>208</v>
      </c>
      <c r="F715" s="4">
        <f>Source!V692</f>
        <v>0</v>
      </c>
      <c r="G715" s="4" t="s">
        <v>76</v>
      </c>
      <c r="H715" s="4" t="s">
        <v>77</v>
      </c>
      <c r="I715" s="4"/>
      <c r="J715" s="4"/>
      <c r="K715" s="4">
        <v>208</v>
      </c>
      <c r="L715" s="4">
        <v>22</v>
      </c>
      <c r="M715" s="4">
        <v>3</v>
      </c>
      <c r="N715" s="4" t="s">
        <v>3</v>
      </c>
      <c r="O715" s="4">
        <v>-1</v>
      </c>
      <c r="P715" s="4"/>
      <c r="Q715" s="4"/>
      <c r="R715" s="4"/>
      <c r="S715" s="4"/>
      <c r="T715" s="4"/>
      <c r="U715" s="4"/>
      <c r="V715" s="4"/>
      <c r="W715" s="4">
        <v>0</v>
      </c>
      <c r="X715" s="4">
        <v>1</v>
      </c>
      <c r="Y715" s="4">
        <v>0</v>
      </c>
      <c r="Z715" s="4"/>
      <c r="AA715" s="4"/>
      <c r="AB715" s="4"/>
    </row>
    <row r="716" spans="1:28" x14ac:dyDescent="0.2">
      <c r="A716" s="4">
        <v>50</v>
      </c>
      <c r="B716" s="4">
        <v>0</v>
      </c>
      <c r="C716" s="4">
        <v>0</v>
      </c>
      <c r="D716" s="4">
        <v>1</v>
      </c>
      <c r="E716" s="4">
        <v>209</v>
      </c>
      <c r="F716" s="4">
        <f>ROUND(Source!W692,O716)</f>
        <v>0</v>
      </c>
      <c r="G716" s="4" t="s">
        <v>78</v>
      </c>
      <c r="H716" s="4" t="s">
        <v>79</v>
      </c>
      <c r="I716" s="4"/>
      <c r="J716" s="4"/>
      <c r="K716" s="4">
        <v>209</v>
      </c>
      <c r="L716" s="4">
        <v>23</v>
      </c>
      <c r="M716" s="4">
        <v>3</v>
      </c>
      <c r="N716" s="4" t="s">
        <v>3</v>
      </c>
      <c r="O716" s="4">
        <v>2</v>
      </c>
      <c r="P716" s="4"/>
      <c r="Q716" s="4"/>
      <c r="R716" s="4"/>
      <c r="S716" s="4"/>
      <c r="T716" s="4"/>
      <c r="U716" s="4"/>
      <c r="V716" s="4"/>
      <c r="W716" s="4">
        <v>0</v>
      </c>
      <c r="X716" s="4">
        <v>1</v>
      </c>
      <c r="Y716" s="4">
        <v>0</v>
      </c>
      <c r="Z716" s="4"/>
      <c r="AA716" s="4"/>
      <c r="AB716" s="4"/>
    </row>
    <row r="717" spans="1:28" x14ac:dyDescent="0.2">
      <c r="A717" s="4">
        <v>50</v>
      </c>
      <c r="B717" s="4">
        <v>0</v>
      </c>
      <c r="C717" s="4">
        <v>0</v>
      </c>
      <c r="D717" s="4">
        <v>1</v>
      </c>
      <c r="E717" s="4">
        <v>233</v>
      </c>
      <c r="F717" s="4">
        <f>ROUND(Source!BD692,O717)</f>
        <v>0</v>
      </c>
      <c r="G717" s="4" t="s">
        <v>80</v>
      </c>
      <c r="H717" s="4" t="s">
        <v>81</v>
      </c>
      <c r="I717" s="4"/>
      <c r="J717" s="4"/>
      <c r="K717" s="4">
        <v>233</v>
      </c>
      <c r="L717" s="4">
        <v>24</v>
      </c>
      <c r="M717" s="4">
        <v>3</v>
      </c>
      <c r="N717" s="4" t="s">
        <v>3</v>
      </c>
      <c r="O717" s="4">
        <v>2</v>
      </c>
      <c r="P717" s="4"/>
      <c r="Q717" s="4"/>
      <c r="R717" s="4"/>
      <c r="S717" s="4"/>
      <c r="T717" s="4"/>
      <c r="U717" s="4"/>
      <c r="V717" s="4"/>
      <c r="W717" s="4">
        <v>0</v>
      </c>
      <c r="X717" s="4">
        <v>1</v>
      </c>
      <c r="Y717" s="4">
        <v>0</v>
      </c>
      <c r="Z717" s="4"/>
      <c r="AA717" s="4"/>
      <c r="AB717" s="4"/>
    </row>
    <row r="718" spans="1:28" x14ac:dyDescent="0.2">
      <c r="A718" s="4">
        <v>50</v>
      </c>
      <c r="B718" s="4">
        <v>0</v>
      </c>
      <c r="C718" s="4">
        <v>0</v>
      </c>
      <c r="D718" s="4">
        <v>1</v>
      </c>
      <c r="E718" s="4">
        <v>210</v>
      </c>
      <c r="F718" s="4">
        <f>ROUND(Source!X692,O718)</f>
        <v>8267.15</v>
      </c>
      <c r="G718" s="4" t="s">
        <v>82</v>
      </c>
      <c r="H718" s="4" t="s">
        <v>83</v>
      </c>
      <c r="I718" s="4"/>
      <c r="J718" s="4"/>
      <c r="K718" s="4">
        <v>210</v>
      </c>
      <c r="L718" s="4">
        <v>25</v>
      </c>
      <c r="M718" s="4">
        <v>3</v>
      </c>
      <c r="N718" s="4" t="s">
        <v>3</v>
      </c>
      <c r="O718" s="4">
        <v>2</v>
      </c>
      <c r="P718" s="4"/>
      <c r="Q718" s="4"/>
      <c r="R718" s="4"/>
      <c r="S718" s="4"/>
      <c r="T718" s="4"/>
      <c r="U718" s="4"/>
      <c r="V718" s="4"/>
      <c r="W718" s="4">
        <v>8267.15</v>
      </c>
      <c r="X718" s="4">
        <v>1</v>
      </c>
      <c r="Y718" s="4">
        <v>8267.15</v>
      </c>
      <c r="Z718" s="4"/>
      <c r="AA718" s="4"/>
      <c r="AB718" s="4"/>
    </row>
    <row r="719" spans="1:28" x14ac:dyDescent="0.2">
      <c r="A719" s="4">
        <v>50</v>
      </c>
      <c r="B719" s="4">
        <v>0</v>
      </c>
      <c r="C719" s="4">
        <v>0</v>
      </c>
      <c r="D719" s="4">
        <v>1</v>
      </c>
      <c r="E719" s="4">
        <v>211</v>
      </c>
      <c r="F719" s="4">
        <f>ROUND(Source!Y692,O719)</f>
        <v>1181.02</v>
      </c>
      <c r="G719" s="4" t="s">
        <v>84</v>
      </c>
      <c r="H719" s="4" t="s">
        <v>85</v>
      </c>
      <c r="I719" s="4"/>
      <c r="J719" s="4"/>
      <c r="K719" s="4">
        <v>211</v>
      </c>
      <c r="L719" s="4">
        <v>26</v>
      </c>
      <c r="M719" s="4">
        <v>3</v>
      </c>
      <c r="N719" s="4" t="s">
        <v>3</v>
      </c>
      <c r="O719" s="4">
        <v>2</v>
      </c>
      <c r="P719" s="4"/>
      <c r="Q719" s="4"/>
      <c r="R719" s="4"/>
      <c r="S719" s="4"/>
      <c r="T719" s="4"/>
      <c r="U719" s="4"/>
      <c r="V719" s="4"/>
      <c r="W719" s="4">
        <v>1181.02</v>
      </c>
      <c r="X719" s="4">
        <v>1</v>
      </c>
      <c r="Y719" s="4">
        <v>1181.02</v>
      </c>
      <c r="Z719" s="4"/>
      <c r="AA719" s="4"/>
      <c r="AB719" s="4"/>
    </row>
    <row r="720" spans="1:28" x14ac:dyDescent="0.2">
      <c r="A720" s="4">
        <v>50</v>
      </c>
      <c r="B720" s="4">
        <v>0</v>
      </c>
      <c r="C720" s="4">
        <v>0</v>
      </c>
      <c r="D720" s="4">
        <v>1</v>
      </c>
      <c r="E720" s="4">
        <v>224</v>
      </c>
      <c r="F720" s="4">
        <f>ROUND(Source!AR692,O720)</f>
        <v>21398.49</v>
      </c>
      <c r="G720" s="4" t="s">
        <v>86</v>
      </c>
      <c r="H720" s="4" t="s">
        <v>87</v>
      </c>
      <c r="I720" s="4"/>
      <c r="J720" s="4"/>
      <c r="K720" s="4">
        <v>224</v>
      </c>
      <c r="L720" s="4">
        <v>27</v>
      </c>
      <c r="M720" s="4">
        <v>3</v>
      </c>
      <c r="N720" s="4" t="s">
        <v>3</v>
      </c>
      <c r="O720" s="4">
        <v>2</v>
      </c>
      <c r="P720" s="4"/>
      <c r="Q720" s="4"/>
      <c r="R720" s="4"/>
      <c r="S720" s="4"/>
      <c r="T720" s="4"/>
      <c r="U720" s="4"/>
      <c r="V720" s="4"/>
      <c r="W720" s="4">
        <v>21398.49</v>
      </c>
      <c r="X720" s="4">
        <v>1</v>
      </c>
      <c r="Y720" s="4">
        <v>21398.49</v>
      </c>
      <c r="Z720" s="4"/>
      <c r="AA720" s="4"/>
      <c r="AB720" s="4"/>
    </row>
    <row r="722" spans="1:245" x14ac:dyDescent="0.2">
      <c r="A722" s="1">
        <v>5</v>
      </c>
      <c r="B722" s="1">
        <v>1</v>
      </c>
      <c r="C722" s="1"/>
      <c r="D722" s="1">
        <f>ROW(A733)</f>
        <v>733</v>
      </c>
      <c r="E722" s="1"/>
      <c r="F722" s="1" t="s">
        <v>3</v>
      </c>
      <c r="G722" s="1" t="s">
        <v>133</v>
      </c>
      <c r="H722" s="1" t="s">
        <v>3</v>
      </c>
      <c r="I722" s="1">
        <v>0</v>
      </c>
      <c r="J722" s="1"/>
      <c r="K722" s="1">
        <v>-1</v>
      </c>
      <c r="L722" s="1"/>
      <c r="M722" s="1" t="s">
        <v>3</v>
      </c>
      <c r="N722" s="1"/>
      <c r="O722" s="1"/>
      <c r="P722" s="1"/>
      <c r="Q722" s="1"/>
      <c r="R722" s="1"/>
      <c r="S722" s="1">
        <v>0</v>
      </c>
      <c r="T722" s="1"/>
      <c r="U722" s="1" t="s">
        <v>3</v>
      </c>
      <c r="V722" s="1">
        <v>0</v>
      </c>
      <c r="W722" s="1"/>
      <c r="X722" s="1"/>
      <c r="Y722" s="1"/>
      <c r="Z722" s="1"/>
      <c r="AA722" s="1"/>
      <c r="AB722" s="1" t="s">
        <v>3</v>
      </c>
      <c r="AC722" s="1" t="s">
        <v>3</v>
      </c>
      <c r="AD722" s="1" t="s">
        <v>3</v>
      </c>
      <c r="AE722" s="1" t="s">
        <v>3</v>
      </c>
      <c r="AF722" s="1" t="s">
        <v>3</v>
      </c>
      <c r="AG722" s="1" t="s">
        <v>3</v>
      </c>
      <c r="AH722" s="1"/>
      <c r="AI722" s="1"/>
      <c r="AJ722" s="1"/>
      <c r="AK722" s="1"/>
      <c r="AL722" s="1"/>
      <c r="AM722" s="1"/>
      <c r="AN722" s="1"/>
      <c r="AO722" s="1"/>
      <c r="AP722" s="1" t="s">
        <v>3</v>
      </c>
      <c r="AQ722" s="1" t="s">
        <v>3</v>
      </c>
      <c r="AR722" s="1" t="s">
        <v>3</v>
      </c>
      <c r="AS722" s="1"/>
      <c r="AT722" s="1"/>
      <c r="AU722" s="1"/>
      <c r="AV722" s="1"/>
      <c r="AW722" s="1"/>
      <c r="AX722" s="1"/>
      <c r="AY722" s="1"/>
      <c r="AZ722" s="1" t="s">
        <v>3</v>
      </c>
      <c r="BA722" s="1"/>
      <c r="BB722" s="1" t="s">
        <v>3</v>
      </c>
      <c r="BC722" s="1" t="s">
        <v>3</v>
      </c>
      <c r="BD722" s="1" t="s">
        <v>3</v>
      </c>
      <c r="BE722" s="1" t="s">
        <v>3</v>
      </c>
      <c r="BF722" s="1" t="s">
        <v>3</v>
      </c>
      <c r="BG722" s="1" t="s">
        <v>3</v>
      </c>
      <c r="BH722" s="1" t="s">
        <v>3</v>
      </c>
      <c r="BI722" s="1" t="s">
        <v>3</v>
      </c>
      <c r="BJ722" s="1" t="s">
        <v>3</v>
      </c>
      <c r="BK722" s="1" t="s">
        <v>3</v>
      </c>
      <c r="BL722" s="1" t="s">
        <v>3</v>
      </c>
      <c r="BM722" s="1" t="s">
        <v>3</v>
      </c>
      <c r="BN722" s="1" t="s">
        <v>3</v>
      </c>
      <c r="BO722" s="1" t="s">
        <v>3</v>
      </c>
      <c r="BP722" s="1" t="s">
        <v>3</v>
      </c>
      <c r="BQ722" s="1"/>
      <c r="BR722" s="1"/>
      <c r="BS722" s="1"/>
      <c r="BT722" s="1"/>
      <c r="BU722" s="1"/>
      <c r="BV722" s="1"/>
      <c r="BW722" s="1"/>
      <c r="BX722" s="1">
        <v>0</v>
      </c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>
        <v>0</v>
      </c>
    </row>
    <row r="724" spans="1:245" x14ac:dyDescent="0.2">
      <c r="A724" s="2">
        <v>52</v>
      </c>
      <c r="B724" s="2">
        <f t="shared" ref="B724:G724" si="441">B733</f>
        <v>1</v>
      </c>
      <c r="C724" s="2">
        <f t="shared" si="441"/>
        <v>5</v>
      </c>
      <c r="D724" s="2">
        <f t="shared" si="441"/>
        <v>722</v>
      </c>
      <c r="E724" s="2">
        <f t="shared" si="441"/>
        <v>0</v>
      </c>
      <c r="F724" s="2" t="str">
        <f t="shared" si="441"/>
        <v/>
      </c>
      <c r="G724" s="2" t="str">
        <f t="shared" si="441"/>
        <v>Мытье сантехнических приборов</v>
      </c>
      <c r="H724" s="2"/>
      <c r="I724" s="2"/>
      <c r="J724" s="2"/>
      <c r="K724" s="2"/>
      <c r="L724" s="2"/>
      <c r="M724" s="2"/>
      <c r="N724" s="2"/>
      <c r="O724" s="2">
        <f t="shared" ref="O724:AT724" si="442">O733</f>
        <v>5440.83</v>
      </c>
      <c r="P724" s="2">
        <f t="shared" si="442"/>
        <v>380.61</v>
      </c>
      <c r="Q724" s="2">
        <f t="shared" si="442"/>
        <v>0</v>
      </c>
      <c r="R724" s="2">
        <f t="shared" si="442"/>
        <v>0</v>
      </c>
      <c r="S724" s="2">
        <f t="shared" si="442"/>
        <v>5060.22</v>
      </c>
      <c r="T724" s="2">
        <f t="shared" si="442"/>
        <v>0</v>
      </c>
      <c r="U724" s="2">
        <f t="shared" si="442"/>
        <v>18.086400000000001</v>
      </c>
      <c r="V724" s="2">
        <f t="shared" si="442"/>
        <v>0</v>
      </c>
      <c r="W724" s="2">
        <f t="shared" si="442"/>
        <v>0</v>
      </c>
      <c r="X724" s="2">
        <f t="shared" si="442"/>
        <v>3542.15</v>
      </c>
      <c r="Y724" s="2">
        <f t="shared" si="442"/>
        <v>506.02</v>
      </c>
      <c r="Z724" s="2">
        <f t="shared" si="442"/>
        <v>0</v>
      </c>
      <c r="AA724" s="2">
        <f t="shared" si="442"/>
        <v>0</v>
      </c>
      <c r="AB724" s="2">
        <f t="shared" si="442"/>
        <v>5440.83</v>
      </c>
      <c r="AC724" s="2">
        <f t="shared" si="442"/>
        <v>380.61</v>
      </c>
      <c r="AD724" s="2">
        <f t="shared" si="442"/>
        <v>0</v>
      </c>
      <c r="AE724" s="2">
        <f t="shared" si="442"/>
        <v>0</v>
      </c>
      <c r="AF724" s="2">
        <f t="shared" si="442"/>
        <v>5060.22</v>
      </c>
      <c r="AG724" s="2">
        <f t="shared" si="442"/>
        <v>0</v>
      </c>
      <c r="AH724" s="2">
        <f t="shared" si="442"/>
        <v>18.086400000000001</v>
      </c>
      <c r="AI724" s="2">
        <f t="shared" si="442"/>
        <v>0</v>
      </c>
      <c r="AJ724" s="2">
        <f t="shared" si="442"/>
        <v>0</v>
      </c>
      <c r="AK724" s="2">
        <f t="shared" si="442"/>
        <v>3542.15</v>
      </c>
      <c r="AL724" s="2">
        <f t="shared" si="442"/>
        <v>506.02</v>
      </c>
      <c r="AM724" s="2">
        <f t="shared" si="442"/>
        <v>0</v>
      </c>
      <c r="AN724" s="2">
        <f t="shared" si="442"/>
        <v>0</v>
      </c>
      <c r="AO724" s="2">
        <f t="shared" si="442"/>
        <v>0</v>
      </c>
      <c r="AP724" s="2">
        <f t="shared" si="442"/>
        <v>0</v>
      </c>
      <c r="AQ724" s="2">
        <f t="shared" si="442"/>
        <v>0</v>
      </c>
      <c r="AR724" s="2">
        <f t="shared" si="442"/>
        <v>9489</v>
      </c>
      <c r="AS724" s="2">
        <f t="shared" si="442"/>
        <v>0</v>
      </c>
      <c r="AT724" s="2">
        <f t="shared" si="442"/>
        <v>0</v>
      </c>
      <c r="AU724" s="2">
        <f t="shared" ref="AU724:BZ724" si="443">AU733</f>
        <v>9489</v>
      </c>
      <c r="AV724" s="2">
        <f t="shared" si="443"/>
        <v>380.61</v>
      </c>
      <c r="AW724" s="2">
        <f t="shared" si="443"/>
        <v>380.61</v>
      </c>
      <c r="AX724" s="2">
        <f t="shared" si="443"/>
        <v>0</v>
      </c>
      <c r="AY724" s="2">
        <f t="shared" si="443"/>
        <v>380.61</v>
      </c>
      <c r="AZ724" s="2">
        <f t="shared" si="443"/>
        <v>0</v>
      </c>
      <c r="BA724" s="2">
        <f t="shared" si="443"/>
        <v>0</v>
      </c>
      <c r="BB724" s="2">
        <f t="shared" si="443"/>
        <v>0</v>
      </c>
      <c r="BC724" s="2">
        <f t="shared" si="443"/>
        <v>0</v>
      </c>
      <c r="BD724" s="2">
        <f t="shared" si="443"/>
        <v>0</v>
      </c>
      <c r="BE724" s="2">
        <f t="shared" si="443"/>
        <v>0</v>
      </c>
      <c r="BF724" s="2">
        <f t="shared" si="443"/>
        <v>0</v>
      </c>
      <c r="BG724" s="2">
        <f t="shared" si="443"/>
        <v>0</v>
      </c>
      <c r="BH724" s="2">
        <f t="shared" si="443"/>
        <v>0</v>
      </c>
      <c r="BI724" s="2">
        <f t="shared" si="443"/>
        <v>0</v>
      </c>
      <c r="BJ724" s="2">
        <f t="shared" si="443"/>
        <v>0</v>
      </c>
      <c r="BK724" s="2">
        <f t="shared" si="443"/>
        <v>0</v>
      </c>
      <c r="BL724" s="2">
        <f t="shared" si="443"/>
        <v>0</v>
      </c>
      <c r="BM724" s="2">
        <f t="shared" si="443"/>
        <v>0</v>
      </c>
      <c r="BN724" s="2">
        <f t="shared" si="443"/>
        <v>0</v>
      </c>
      <c r="BO724" s="2">
        <f t="shared" si="443"/>
        <v>0</v>
      </c>
      <c r="BP724" s="2">
        <f t="shared" si="443"/>
        <v>0</v>
      </c>
      <c r="BQ724" s="2">
        <f t="shared" si="443"/>
        <v>0</v>
      </c>
      <c r="BR724" s="2">
        <f t="shared" si="443"/>
        <v>0</v>
      </c>
      <c r="BS724" s="2">
        <f t="shared" si="443"/>
        <v>0</v>
      </c>
      <c r="BT724" s="2">
        <f t="shared" si="443"/>
        <v>0</v>
      </c>
      <c r="BU724" s="2">
        <f t="shared" si="443"/>
        <v>0</v>
      </c>
      <c r="BV724" s="2">
        <f t="shared" si="443"/>
        <v>0</v>
      </c>
      <c r="BW724" s="2">
        <f t="shared" si="443"/>
        <v>0</v>
      </c>
      <c r="BX724" s="2">
        <f t="shared" si="443"/>
        <v>0</v>
      </c>
      <c r="BY724" s="2">
        <f t="shared" si="443"/>
        <v>0</v>
      </c>
      <c r="BZ724" s="2">
        <f t="shared" si="443"/>
        <v>0</v>
      </c>
      <c r="CA724" s="2">
        <f t="shared" ref="CA724:DF724" si="444">CA733</f>
        <v>9489</v>
      </c>
      <c r="CB724" s="2">
        <f t="shared" si="444"/>
        <v>0</v>
      </c>
      <c r="CC724" s="2">
        <f t="shared" si="444"/>
        <v>0</v>
      </c>
      <c r="CD724" s="2">
        <f t="shared" si="444"/>
        <v>9489</v>
      </c>
      <c r="CE724" s="2">
        <f t="shared" si="444"/>
        <v>380.61</v>
      </c>
      <c r="CF724" s="2">
        <f t="shared" si="444"/>
        <v>380.61</v>
      </c>
      <c r="CG724" s="2">
        <f t="shared" si="444"/>
        <v>0</v>
      </c>
      <c r="CH724" s="2">
        <f t="shared" si="444"/>
        <v>380.61</v>
      </c>
      <c r="CI724" s="2">
        <f t="shared" si="444"/>
        <v>0</v>
      </c>
      <c r="CJ724" s="2">
        <f t="shared" si="444"/>
        <v>0</v>
      </c>
      <c r="CK724" s="2">
        <f t="shared" si="444"/>
        <v>0</v>
      </c>
      <c r="CL724" s="2">
        <f t="shared" si="444"/>
        <v>0</v>
      </c>
      <c r="CM724" s="2">
        <f t="shared" si="444"/>
        <v>0</v>
      </c>
      <c r="CN724" s="2">
        <f t="shared" si="444"/>
        <v>0</v>
      </c>
      <c r="CO724" s="2">
        <f t="shared" si="444"/>
        <v>0</v>
      </c>
      <c r="CP724" s="2">
        <f t="shared" si="444"/>
        <v>0</v>
      </c>
      <c r="CQ724" s="2">
        <f t="shared" si="444"/>
        <v>0</v>
      </c>
      <c r="CR724" s="2">
        <f t="shared" si="444"/>
        <v>0</v>
      </c>
      <c r="CS724" s="2">
        <f t="shared" si="444"/>
        <v>0</v>
      </c>
      <c r="CT724" s="2">
        <f t="shared" si="444"/>
        <v>0</v>
      </c>
      <c r="CU724" s="2">
        <f t="shared" si="444"/>
        <v>0</v>
      </c>
      <c r="CV724" s="2">
        <f t="shared" si="444"/>
        <v>0</v>
      </c>
      <c r="CW724" s="2">
        <f t="shared" si="444"/>
        <v>0</v>
      </c>
      <c r="CX724" s="2">
        <f t="shared" si="444"/>
        <v>0</v>
      </c>
      <c r="CY724" s="2">
        <f t="shared" si="444"/>
        <v>0</v>
      </c>
      <c r="CZ724" s="2">
        <f t="shared" si="444"/>
        <v>0</v>
      </c>
      <c r="DA724" s="2">
        <f t="shared" si="444"/>
        <v>0</v>
      </c>
      <c r="DB724" s="2">
        <f t="shared" si="444"/>
        <v>0</v>
      </c>
      <c r="DC724" s="2">
        <f t="shared" si="444"/>
        <v>0</v>
      </c>
      <c r="DD724" s="2">
        <f t="shared" si="444"/>
        <v>0</v>
      </c>
      <c r="DE724" s="2">
        <f t="shared" si="444"/>
        <v>0</v>
      </c>
      <c r="DF724" s="2">
        <f t="shared" si="444"/>
        <v>0</v>
      </c>
      <c r="DG724" s="3">
        <f t="shared" ref="DG724:EL724" si="445">DG733</f>
        <v>0</v>
      </c>
      <c r="DH724" s="3">
        <f t="shared" si="445"/>
        <v>0</v>
      </c>
      <c r="DI724" s="3">
        <f t="shared" si="445"/>
        <v>0</v>
      </c>
      <c r="DJ724" s="3">
        <f t="shared" si="445"/>
        <v>0</v>
      </c>
      <c r="DK724" s="3">
        <f t="shared" si="445"/>
        <v>0</v>
      </c>
      <c r="DL724" s="3">
        <f t="shared" si="445"/>
        <v>0</v>
      </c>
      <c r="DM724" s="3">
        <f t="shared" si="445"/>
        <v>0</v>
      </c>
      <c r="DN724" s="3">
        <f t="shared" si="445"/>
        <v>0</v>
      </c>
      <c r="DO724" s="3">
        <f t="shared" si="445"/>
        <v>0</v>
      </c>
      <c r="DP724" s="3">
        <f t="shared" si="445"/>
        <v>0</v>
      </c>
      <c r="DQ724" s="3">
        <f t="shared" si="445"/>
        <v>0</v>
      </c>
      <c r="DR724" s="3">
        <f t="shared" si="445"/>
        <v>0</v>
      </c>
      <c r="DS724" s="3">
        <f t="shared" si="445"/>
        <v>0</v>
      </c>
      <c r="DT724" s="3">
        <f t="shared" si="445"/>
        <v>0</v>
      </c>
      <c r="DU724" s="3">
        <f t="shared" si="445"/>
        <v>0</v>
      </c>
      <c r="DV724" s="3">
        <f t="shared" si="445"/>
        <v>0</v>
      </c>
      <c r="DW724" s="3">
        <f t="shared" si="445"/>
        <v>0</v>
      </c>
      <c r="DX724" s="3">
        <f t="shared" si="445"/>
        <v>0</v>
      </c>
      <c r="DY724" s="3">
        <f t="shared" si="445"/>
        <v>0</v>
      </c>
      <c r="DZ724" s="3">
        <f t="shared" si="445"/>
        <v>0</v>
      </c>
      <c r="EA724" s="3">
        <f t="shared" si="445"/>
        <v>0</v>
      </c>
      <c r="EB724" s="3">
        <f t="shared" si="445"/>
        <v>0</v>
      </c>
      <c r="EC724" s="3">
        <f t="shared" si="445"/>
        <v>0</v>
      </c>
      <c r="ED724" s="3">
        <f t="shared" si="445"/>
        <v>0</v>
      </c>
      <c r="EE724" s="3">
        <f t="shared" si="445"/>
        <v>0</v>
      </c>
      <c r="EF724" s="3">
        <f t="shared" si="445"/>
        <v>0</v>
      </c>
      <c r="EG724" s="3">
        <f t="shared" si="445"/>
        <v>0</v>
      </c>
      <c r="EH724" s="3">
        <f t="shared" si="445"/>
        <v>0</v>
      </c>
      <c r="EI724" s="3">
        <f t="shared" si="445"/>
        <v>0</v>
      </c>
      <c r="EJ724" s="3">
        <f t="shared" si="445"/>
        <v>0</v>
      </c>
      <c r="EK724" s="3">
        <f t="shared" si="445"/>
        <v>0</v>
      </c>
      <c r="EL724" s="3">
        <f t="shared" si="445"/>
        <v>0</v>
      </c>
      <c r="EM724" s="3">
        <f t="shared" ref="EM724:FR724" si="446">EM733</f>
        <v>0</v>
      </c>
      <c r="EN724" s="3">
        <f t="shared" si="446"/>
        <v>0</v>
      </c>
      <c r="EO724" s="3">
        <f t="shared" si="446"/>
        <v>0</v>
      </c>
      <c r="EP724" s="3">
        <f t="shared" si="446"/>
        <v>0</v>
      </c>
      <c r="EQ724" s="3">
        <f t="shared" si="446"/>
        <v>0</v>
      </c>
      <c r="ER724" s="3">
        <f t="shared" si="446"/>
        <v>0</v>
      </c>
      <c r="ES724" s="3">
        <f t="shared" si="446"/>
        <v>0</v>
      </c>
      <c r="ET724" s="3">
        <f t="shared" si="446"/>
        <v>0</v>
      </c>
      <c r="EU724" s="3">
        <f t="shared" si="446"/>
        <v>0</v>
      </c>
      <c r="EV724" s="3">
        <f t="shared" si="446"/>
        <v>0</v>
      </c>
      <c r="EW724" s="3">
        <f t="shared" si="446"/>
        <v>0</v>
      </c>
      <c r="EX724" s="3">
        <f t="shared" si="446"/>
        <v>0</v>
      </c>
      <c r="EY724" s="3">
        <f t="shared" si="446"/>
        <v>0</v>
      </c>
      <c r="EZ724" s="3">
        <f t="shared" si="446"/>
        <v>0</v>
      </c>
      <c r="FA724" s="3">
        <f t="shared" si="446"/>
        <v>0</v>
      </c>
      <c r="FB724" s="3">
        <f t="shared" si="446"/>
        <v>0</v>
      </c>
      <c r="FC724" s="3">
        <f t="shared" si="446"/>
        <v>0</v>
      </c>
      <c r="FD724" s="3">
        <f t="shared" si="446"/>
        <v>0</v>
      </c>
      <c r="FE724" s="3">
        <f t="shared" si="446"/>
        <v>0</v>
      </c>
      <c r="FF724" s="3">
        <f t="shared" si="446"/>
        <v>0</v>
      </c>
      <c r="FG724" s="3">
        <f t="shared" si="446"/>
        <v>0</v>
      </c>
      <c r="FH724" s="3">
        <f t="shared" si="446"/>
        <v>0</v>
      </c>
      <c r="FI724" s="3">
        <f t="shared" si="446"/>
        <v>0</v>
      </c>
      <c r="FJ724" s="3">
        <f t="shared" si="446"/>
        <v>0</v>
      </c>
      <c r="FK724" s="3">
        <f t="shared" si="446"/>
        <v>0</v>
      </c>
      <c r="FL724" s="3">
        <f t="shared" si="446"/>
        <v>0</v>
      </c>
      <c r="FM724" s="3">
        <f t="shared" si="446"/>
        <v>0</v>
      </c>
      <c r="FN724" s="3">
        <f t="shared" si="446"/>
        <v>0</v>
      </c>
      <c r="FO724" s="3">
        <f t="shared" si="446"/>
        <v>0</v>
      </c>
      <c r="FP724" s="3">
        <f t="shared" si="446"/>
        <v>0</v>
      </c>
      <c r="FQ724" s="3">
        <f t="shared" si="446"/>
        <v>0</v>
      </c>
      <c r="FR724" s="3">
        <f t="shared" si="446"/>
        <v>0</v>
      </c>
      <c r="FS724" s="3">
        <f t="shared" ref="FS724:GX724" si="447">FS733</f>
        <v>0</v>
      </c>
      <c r="FT724" s="3">
        <f t="shared" si="447"/>
        <v>0</v>
      </c>
      <c r="FU724" s="3">
        <f t="shared" si="447"/>
        <v>0</v>
      </c>
      <c r="FV724" s="3">
        <f t="shared" si="447"/>
        <v>0</v>
      </c>
      <c r="FW724" s="3">
        <f t="shared" si="447"/>
        <v>0</v>
      </c>
      <c r="FX724" s="3">
        <f t="shared" si="447"/>
        <v>0</v>
      </c>
      <c r="FY724" s="3">
        <f t="shared" si="447"/>
        <v>0</v>
      </c>
      <c r="FZ724" s="3">
        <f t="shared" si="447"/>
        <v>0</v>
      </c>
      <c r="GA724" s="3">
        <f t="shared" si="447"/>
        <v>0</v>
      </c>
      <c r="GB724" s="3">
        <f t="shared" si="447"/>
        <v>0</v>
      </c>
      <c r="GC724" s="3">
        <f t="shared" si="447"/>
        <v>0</v>
      </c>
      <c r="GD724" s="3">
        <f t="shared" si="447"/>
        <v>0</v>
      </c>
      <c r="GE724" s="3">
        <f t="shared" si="447"/>
        <v>0</v>
      </c>
      <c r="GF724" s="3">
        <f t="shared" si="447"/>
        <v>0</v>
      </c>
      <c r="GG724" s="3">
        <f t="shared" si="447"/>
        <v>0</v>
      </c>
      <c r="GH724" s="3">
        <f t="shared" si="447"/>
        <v>0</v>
      </c>
      <c r="GI724" s="3">
        <f t="shared" si="447"/>
        <v>0</v>
      </c>
      <c r="GJ724" s="3">
        <f t="shared" si="447"/>
        <v>0</v>
      </c>
      <c r="GK724" s="3">
        <f t="shared" si="447"/>
        <v>0</v>
      </c>
      <c r="GL724" s="3">
        <f t="shared" si="447"/>
        <v>0</v>
      </c>
      <c r="GM724" s="3">
        <f t="shared" si="447"/>
        <v>0</v>
      </c>
      <c r="GN724" s="3">
        <f t="shared" si="447"/>
        <v>0</v>
      </c>
      <c r="GO724" s="3">
        <f t="shared" si="447"/>
        <v>0</v>
      </c>
      <c r="GP724" s="3">
        <f t="shared" si="447"/>
        <v>0</v>
      </c>
      <c r="GQ724" s="3">
        <f t="shared" si="447"/>
        <v>0</v>
      </c>
      <c r="GR724" s="3">
        <f t="shared" si="447"/>
        <v>0</v>
      </c>
      <c r="GS724" s="3">
        <f t="shared" si="447"/>
        <v>0</v>
      </c>
      <c r="GT724" s="3">
        <f t="shared" si="447"/>
        <v>0</v>
      </c>
      <c r="GU724" s="3">
        <f t="shared" si="447"/>
        <v>0</v>
      </c>
      <c r="GV724" s="3">
        <f t="shared" si="447"/>
        <v>0</v>
      </c>
      <c r="GW724" s="3">
        <f t="shared" si="447"/>
        <v>0</v>
      </c>
      <c r="GX724" s="3">
        <f t="shared" si="447"/>
        <v>0</v>
      </c>
    </row>
    <row r="726" spans="1:245" x14ac:dyDescent="0.2">
      <c r="A726">
        <v>17</v>
      </c>
      <c r="B726">
        <v>1</v>
      </c>
      <c r="C726">
        <f>ROW(SmtRes!A151)</f>
        <v>151</v>
      </c>
      <c r="D726">
        <f>ROW(EtalonRes!A151)</f>
        <v>151</v>
      </c>
      <c r="E726" t="s">
        <v>265</v>
      </c>
      <c r="F726" t="s">
        <v>135</v>
      </c>
      <c r="G726" t="s">
        <v>136</v>
      </c>
      <c r="H726" t="s">
        <v>137</v>
      </c>
      <c r="I726">
        <f>ROUND(24/100,9)</f>
        <v>0.24</v>
      </c>
      <c r="J726">
        <v>0</v>
      </c>
      <c r="K726">
        <f>ROUND(24/100,9)</f>
        <v>0.24</v>
      </c>
      <c r="O726">
        <f t="shared" ref="O726:O731" si="448">ROUND(CP726,2)</f>
        <v>2560.09</v>
      </c>
      <c r="P726">
        <f t="shared" ref="P726:P731" si="449">ROUND(CQ726*I726,2)</f>
        <v>153.53</v>
      </c>
      <c r="Q726">
        <f t="shared" ref="Q726:Q731" si="450">ROUND(CR726*I726,2)</f>
        <v>0</v>
      </c>
      <c r="R726">
        <f t="shared" ref="R726:R731" si="451">ROUND(CS726*I726,2)</f>
        <v>0</v>
      </c>
      <c r="S726">
        <f t="shared" ref="S726:S731" si="452">ROUND(CT726*I726,2)</f>
        <v>2406.56</v>
      </c>
      <c r="T726">
        <f t="shared" ref="T726:T731" si="453">ROUND(CU726*I726,2)</f>
        <v>0</v>
      </c>
      <c r="U726">
        <f t="shared" ref="U726:U731" si="454">CV726*I726</f>
        <v>8.6016000000000012</v>
      </c>
      <c r="V726">
        <f t="shared" ref="V726:V731" si="455">CW726*I726</f>
        <v>0</v>
      </c>
      <c r="W726">
        <f t="shared" ref="W726:W731" si="456">ROUND(CX726*I726,2)</f>
        <v>0</v>
      </c>
      <c r="X726">
        <f t="shared" ref="X726:Y731" si="457">ROUND(CY726,2)</f>
        <v>1684.59</v>
      </c>
      <c r="Y726">
        <f t="shared" si="457"/>
        <v>240.66</v>
      </c>
      <c r="AA726">
        <v>75522059</v>
      </c>
      <c r="AB726">
        <f t="shared" ref="AB726:AB731" si="458">ROUND((AC726+AD726+AF726),6)</f>
        <v>10667.04</v>
      </c>
      <c r="AC726">
        <f>ROUND(((ES726*4)),6)</f>
        <v>639.72</v>
      </c>
      <c r="AD726">
        <f>ROUND(((((ET726*4))-((EU726*4)))+AE726),6)</f>
        <v>0</v>
      </c>
      <c r="AE726">
        <f>ROUND(((EU726*4)),6)</f>
        <v>0</v>
      </c>
      <c r="AF726">
        <f>ROUND(((EV726*4)),6)</f>
        <v>10027.32</v>
      </c>
      <c r="AG726">
        <f t="shared" ref="AG726:AG731" si="459">ROUND((AP726),6)</f>
        <v>0</v>
      </c>
      <c r="AH726">
        <f>((EW726*4))</f>
        <v>35.840000000000003</v>
      </c>
      <c r="AI726">
        <f>((EX726*4))</f>
        <v>0</v>
      </c>
      <c r="AJ726">
        <f t="shared" ref="AJ726:AJ731" si="460">(AS726)</f>
        <v>0</v>
      </c>
      <c r="AK726">
        <v>2666.76</v>
      </c>
      <c r="AL726">
        <v>159.93</v>
      </c>
      <c r="AM726">
        <v>0</v>
      </c>
      <c r="AN726">
        <v>0</v>
      </c>
      <c r="AO726">
        <v>2506.83</v>
      </c>
      <c r="AP726">
        <v>0</v>
      </c>
      <c r="AQ726">
        <v>8.9600000000000009</v>
      </c>
      <c r="AR726">
        <v>0</v>
      </c>
      <c r="AS726">
        <v>0</v>
      </c>
      <c r="AT726">
        <v>70</v>
      </c>
      <c r="AU726">
        <v>10</v>
      </c>
      <c r="AV726">
        <v>1</v>
      </c>
      <c r="AW726">
        <v>1</v>
      </c>
      <c r="AZ726">
        <v>1</v>
      </c>
      <c r="BA726">
        <v>1</v>
      </c>
      <c r="BB726">
        <v>1</v>
      </c>
      <c r="BC726">
        <v>1</v>
      </c>
      <c r="BD726" t="s">
        <v>3</v>
      </c>
      <c r="BE726" t="s">
        <v>3</v>
      </c>
      <c r="BF726" t="s">
        <v>3</v>
      </c>
      <c r="BG726" t="s">
        <v>3</v>
      </c>
      <c r="BH726">
        <v>0</v>
      </c>
      <c r="BI726">
        <v>4</v>
      </c>
      <c r="BJ726" t="s">
        <v>138</v>
      </c>
      <c r="BM726">
        <v>0</v>
      </c>
      <c r="BN726">
        <v>0</v>
      </c>
      <c r="BO726" t="s">
        <v>3</v>
      </c>
      <c r="BP726">
        <v>0</v>
      </c>
      <c r="BQ726">
        <v>1</v>
      </c>
      <c r="BR726">
        <v>0</v>
      </c>
      <c r="BS726">
        <v>1</v>
      </c>
      <c r="BT726">
        <v>1</v>
      </c>
      <c r="BU726">
        <v>1</v>
      </c>
      <c r="BV726">
        <v>1</v>
      </c>
      <c r="BW726">
        <v>1</v>
      </c>
      <c r="BX726">
        <v>1</v>
      </c>
      <c r="BY726" t="s">
        <v>3</v>
      </c>
      <c r="BZ726">
        <v>70</v>
      </c>
      <c r="CA726">
        <v>10</v>
      </c>
      <c r="CB726" t="s">
        <v>3</v>
      </c>
      <c r="CE726">
        <v>0</v>
      </c>
      <c r="CF726">
        <v>0</v>
      </c>
      <c r="CG726">
        <v>0</v>
      </c>
      <c r="CM726">
        <v>0</v>
      </c>
      <c r="CN726" t="s">
        <v>3</v>
      </c>
      <c r="CO726">
        <v>0</v>
      </c>
      <c r="CP726">
        <f t="shared" ref="CP726:CP731" si="461">(P726+Q726+S726)</f>
        <v>2560.09</v>
      </c>
      <c r="CQ726">
        <f t="shared" ref="CQ726:CQ731" si="462">(AC726*BC726*AW726)</f>
        <v>639.72</v>
      </c>
      <c r="CR726">
        <f>(((((ET726*4))*BB726-((EU726*4))*BS726)+AE726*BS726)*AV726)</f>
        <v>0</v>
      </c>
      <c r="CS726">
        <f t="shared" ref="CS726:CS731" si="463">(AE726*BS726*AV726)</f>
        <v>0</v>
      </c>
      <c r="CT726">
        <f t="shared" ref="CT726:CT731" si="464">(AF726*BA726*AV726)</f>
        <v>10027.32</v>
      </c>
      <c r="CU726">
        <f t="shared" ref="CU726:CU731" si="465">AG726</f>
        <v>0</v>
      </c>
      <c r="CV726">
        <f t="shared" ref="CV726:CV731" si="466">(AH726*AV726)</f>
        <v>35.840000000000003</v>
      </c>
      <c r="CW726">
        <f t="shared" ref="CW726:CX731" si="467">AI726</f>
        <v>0</v>
      </c>
      <c r="CX726">
        <f t="shared" si="467"/>
        <v>0</v>
      </c>
      <c r="CY726">
        <f t="shared" ref="CY726:CY731" si="468">((S726*BZ726)/100)</f>
        <v>1684.5919999999999</v>
      </c>
      <c r="CZ726">
        <f t="shared" ref="CZ726:CZ731" si="469">((S726*CA726)/100)</f>
        <v>240.65599999999998</v>
      </c>
      <c r="DC726" t="s">
        <v>3</v>
      </c>
      <c r="DD726" t="s">
        <v>232</v>
      </c>
      <c r="DE726" t="s">
        <v>232</v>
      </c>
      <c r="DF726" t="s">
        <v>232</v>
      </c>
      <c r="DG726" t="s">
        <v>232</v>
      </c>
      <c r="DH726" t="s">
        <v>3</v>
      </c>
      <c r="DI726" t="s">
        <v>232</v>
      </c>
      <c r="DJ726" t="s">
        <v>232</v>
      </c>
      <c r="DK726" t="s">
        <v>3</v>
      </c>
      <c r="DL726" t="s">
        <v>3</v>
      </c>
      <c r="DM726" t="s">
        <v>3</v>
      </c>
      <c r="DN726">
        <v>0</v>
      </c>
      <c r="DO726">
        <v>0</v>
      </c>
      <c r="DP726">
        <v>1</v>
      </c>
      <c r="DQ726">
        <v>1</v>
      </c>
      <c r="DU726">
        <v>1010</v>
      </c>
      <c r="DV726" t="s">
        <v>137</v>
      </c>
      <c r="DW726" t="s">
        <v>137</v>
      </c>
      <c r="DX726">
        <v>100</v>
      </c>
      <c r="DZ726" t="s">
        <v>3</v>
      </c>
      <c r="EA726" t="s">
        <v>3</v>
      </c>
      <c r="EB726" t="s">
        <v>3</v>
      </c>
      <c r="EC726" t="s">
        <v>3</v>
      </c>
      <c r="EE726">
        <v>75226705</v>
      </c>
      <c r="EF726">
        <v>1</v>
      </c>
      <c r="EG726" t="s">
        <v>21</v>
      </c>
      <c r="EH726">
        <v>0</v>
      </c>
      <c r="EI726" t="s">
        <v>3</v>
      </c>
      <c r="EJ726">
        <v>4</v>
      </c>
      <c r="EK726">
        <v>0</v>
      </c>
      <c r="EL726" t="s">
        <v>22</v>
      </c>
      <c r="EM726" t="s">
        <v>23</v>
      </c>
      <c r="EO726" t="s">
        <v>3</v>
      </c>
      <c r="EQ726">
        <v>0</v>
      </c>
      <c r="ER726">
        <v>2666.76</v>
      </c>
      <c r="ES726">
        <v>159.93</v>
      </c>
      <c r="ET726">
        <v>0</v>
      </c>
      <c r="EU726">
        <v>0</v>
      </c>
      <c r="EV726">
        <v>2506.83</v>
      </c>
      <c r="EW726">
        <v>8.9600000000000009</v>
      </c>
      <c r="EX726">
        <v>0</v>
      </c>
      <c r="EY726">
        <v>0</v>
      </c>
      <c r="FQ726">
        <v>0</v>
      </c>
      <c r="FR726">
        <f t="shared" ref="FR726:FR731" si="470">ROUND(IF(BI726=3,GM726,0),2)</f>
        <v>0</v>
      </c>
      <c r="FS726">
        <v>0</v>
      </c>
      <c r="FX726">
        <v>70</v>
      </c>
      <c r="FY726">
        <v>10</v>
      </c>
      <c r="GA726" t="s">
        <v>3</v>
      </c>
      <c r="GD726">
        <v>0</v>
      </c>
      <c r="GF726">
        <v>-2063491238</v>
      </c>
      <c r="GG726">
        <v>2</v>
      </c>
      <c r="GH726">
        <v>1</v>
      </c>
      <c r="GI726">
        <v>-2</v>
      </c>
      <c r="GJ726">
        <v>0</v>
      </c>
      <c r="GK726">
        <f>ROUND(R726*(R12)/100,2)</f>
        <v>0</v>
      </c>
      <c r="GL726">
        <f t="shared" ref="GL726:GL731" si="471">ROUND(IF(AND(BH726=3,BI726=3,FS726&lt;&gt;0),P726,0),2)</f>
        <v>0</v>
      </c>
      <c r="GM726">
        <f t="shared" ref="GM726:GM731" si="472">ROUND(O726+X726+Y726+GK726,2)+GX726</f>
        <v>4485.34</v>
      </c>
      <c r="GN726">
        <f t="shared" ref="GN726:GN731" si="473">IF(OR(BI726=0,BI726=1),GM726-GX726,0)</f>
        <v>0</v>
      </c>
      <c r="GO726">
        <f t="shared" ref="GO726:GO731" si="474">IF(BI726=2,GM726-GX726,0)</f>
        <v>0</v>
      </c>
      <c r="GP726">
        <f t="shared" ref="GP726:GP731" si="475">IF(BI726=4,GM726-GX726,0)</f>
        <v>4485.34</v>
      </c>
      <c r="GR726">
        <v>0</v>
      </c>
      <c r="GS726">
        <v>3</v>
      </c>
      <c r="GT726">
        <v>0</v>
      </c>
      <c r="GU726" t="s">
        <v>3</v>
      </c>
      <c r="GV726">
        <f t="shared" ref="GV726:GV731" si="476">ROUND((GT726),6)</f>
        <v>0</v>
      </c>
      <c r="GW726">
        <v>1</v>
      </c>
      <c r="GX726">
        <f t="shared" ref="GX726:GX731" si="477">ROUND(HC726*I726,2)</f>
        <v>0</v>
      </c>
      <c r="HA726">
        <v>0</v>
      </c>
      <c r="HB726">
        <v>0</v>
      </c>
      <c r="HC726">
        <f t="shared" ref="HC726:HC731" si="478">GV726*GW726</f>
        <v>0</v>
      </c>
      <c r="HE726" t="s">
        <v>3</v>
      </c>
      <c r="HF726" t="s">
        <v>3</v>
      </c>
      <c r="HM726" t="s">
        <v>3</v>
      </c>
      <c r="HN726" t="s">
        <v>3</v>
      </c>
      <c r="HO726" t="s">
        <v>3</v>
      </c>
      <c r="HP726" t="s">
        <v>3</v>
      </c>
      <c r="HQ726" t="s">
        <v>3</v>
      </c>
      <c r="IK726">
        <v>0</v>
      </c>
    </row>
    <row r="727" spans="1:245" x14ac:dyDescent="0.2">
      <c r="A727">
        <v>18</v>
      </c>
      <c r="B727">
        <v>1</v>
      </c>
      <c r="C727">
        <v>151</v>
      </c>
      <c r="E727" t="s">
        <v>266</v>
      </c>
      <c r="F727" t="s">
        <v>25</v>
      </c>
      <c r="G727" t="s">
        <v>26</v>
      </c>
      <c r="H727" t="s">
        <v>27</v>
      </c>
      <c r="I727">
        <f>I726*J727</f>
        <v>-0.33599999999999997</v>
      </c>
      <c r="J727">
        <v>-1.4</v>
      </c>
      <c r="K727">
        <v>-0.35</v>
      </c>
      <c r="O727">
        <f t="shared" si="448"/>
        <v>-16.739999999999998</v>
      </c>
      <c r="P727">
        <f t="shared" si="449"/>
        <v>-16.739999999999998</v>
      </c>
      <c r="Q727">
        <f t="shared" si="450"/>
        <v>0</v>
      </c>
      <c r="R727">
        <f t="shared" si="451"/>
        <v>0</v>
      </c>
      <c r="S727">
        <f t="shared" si="452"/>
        <v>0</v>
      </c>
      <c r="T727">
        <f t="shared" si="453"/>
        <v>0</v>
      </c>
      <c r="U727">
        <f t="shared" si="454"/>
        <v>0</v>
      </c>
      <c r="V727">
        <f t="shared" si="455"/>
        <v>0</v>
      </c>
      <c r="W727">
        <f t="shared" si="456"/>
        <v>0</v>
      </c>
      <c r="X727">
        <f t="shared" si="457"/>
        <v>0</v>
      </c>
      <c r="Y727">
        <f t="shared" si="457"/>
        <v>0</v>
      </c>
      <c r="AA727">
        <v>75522059</v>
      </c>
      <c r="AB727">
        <f t="shared" si="458"/>
        <v>49.83</v>
      </c>
      <c r="AC727">
        <f>ROUND((ES727),6)</f>
        <v>49.83</v>
      </c>
      <c r="AD727">
        <f>ROUND((((ET727)-(EU727))+AE727),6)</f>
        <v>0</v>
      </c>
      <c r="AE727">
        <f>ROUND((EU727),6)</f>
        <v>0</v>
      </c>
      <c r="AF727">
        <f>ROUND((EV727),6)</f>
        <v>0</v>
      </c>
      <c r="AG727">
        <f t="shared" si="459"/>
        <v>0</v>
      </c>
      <c r="AH727">
        <f>(EW727)</f>
        <v>0</v>
      </c>
      <c r="AI727">
        <f>(EX727)</f>
        <v>0</v>
      </c>
      <c r="AJ727">
        <f t="shared" si="460"/>
        <v>0</v>
      </c>
      <c r="AK727">
        <v>49.83</v>
      </c>
      <c r="AL727">
        <v>49.83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  <c r="AS727">
        <v>0</v>
      </c>
      <c r="AT727">
        <v>70</v>
      </c>
      <c r="AU727">
        <v>10</v>
      </c>
      <c r="AV727">
        <v>1</v>
      </c>
      <c r="AW727">
        <v>1</v>
      </c>
      <c r="AZ727">
        <v>1</v>
      </c>
      <c r="BA727">
        <v>1</v>
      </c>
      <c r="BB727">
        <v>1</v>
      </c>
      <c r="BC727">
        <v>1</v>
      </c>
      <c r="BD727" t="s">
        <v>3</v>
      </c>
      <c r="BE727" t="s">
        <v>3</v>
      </c>
      <c r="BF727" t="s">
        <v>3</v>
      </c>
      <c r="BG727" t="s">
        <v>3</v>
      </c>
      <c r="BH727">
        <v>3</v>
      </c>
      <c r="BI727">
        <v>4</v>
      </c>
      <c r="BJ727" t="s">
        <v>28</v>
      </c>
      <c r="BM727">
        <v>0</v>
      </c>
      <c r="BN727">
        <v>0</v>
      </c>
      <c r="BO727" t="s">
        <v>3</v>
      </c>
      <c r="BP727">
        <v>0</v>
      </c>
      <c r="BQ727">
        <v>1</v>
      </c>
      <c r="BR727">
        <v>1</v>
      </c>
      <c r="BS727">
        <v>1</v>
      </c>
      <c r="BT727">
        <v>1</v>
      </c>
      <c r="BU727">
        <v>1</v>
      </c>
      <c r="BV727">
        <v>1</v>
      </c>
      <c r="BW727">
        <v>1</v>
      </c>
      <c r="BX727">
        <v>1</v>
      </c>
      <c r="BY727" t="s">
        <v>3</v>
      </c>
      <c r="BZ727">
        <v>70</v>
      </c>
      <c r="CA727">
        <v>10</v>
      </c>
      <c r="CB727" t="s">
        <v>3</v>
      </c>
      <c r="CE727">
        <v>0</v>
      </c>
      <c r="CF727">
        <v>0</v>
      </c>
      <c r="CG727">
        <v>0</v>
      </c>
      <c r="CM727">
        <v>0</v>
      </c>
      <c r="CN727" t="s">
        <v>3</v>
      </c>
      <c r="CO727">
        <v>0</v>
      </c>
      <c r="CP727">
        <f t="shared" si="461"/>
        <v>-16.739999999999998</v>
      </c>
      <c r="CQ727">
        <f t="shared" si="462"/>
        <v>49.83</v>
      </c>
      <c r="CR727">
        <f>((((ET727)*BB727-(EU727)*BS727)+AE727*BS727)*AV727)</f>
        <v>0</v>
      </c>
      <c r="CS727">
        <f t="shared" si="463"/>
        <v>0</v>
      </c>
      <c r="CT727">
        <f t="shared" si="464"/>
        <v>0</v>
      </c>
      <c r="CU727">
        <f t="shared" si="465"/>
        <v>0</v>
      </c>
      <c r="CV727">
        <f t="shared" si="466"/>
        <v>0</v>
      </c>
      <c r="CW727">
        <f t="shared" si="467"/>
        <v>0</v>
      </c>
      <c r="CX727">
        <f t="shared" si="467"/>
        <v>0</v>
      </c>
      <c r="CY727">
        <f t="shared" si="468"/>
        <v>0</v>
      </c>
      <c r="CZ727">
        <f t="shared" si="469"/>
        <v>0</v>
      </c>
      <c r="DC727" t="s">
        <v>3</v>
      </c>
      <c r="DD727" t="s">
        <v>3</v>
      </c>
      <c r="DE727" t="s">
        <v>3</v>
      </c>
      <c r="DF727" t="s">
        <v>3</v>
      </c>
      <c r="DG727" t="s">
        <v>3</v>
      </c>
      <c r="DH727" t="s">
        <v>3</v>
      </c>
      <c r="DI727" t="s">
        <v>3</v>
      </c>
      <c r="DJ727" t="s">
        <v>3</v>
      </c>
      <c r="DK727" t="s">
        <v>3</v>
      </c>
      <c r="DL727" t="s">
        <v>3</v>
      </c>
      <c r="DM727" t="s">
        <v>3</v>
      </c>
      <c r="DN727">
        <v>0</v>
      </c>
      <c r="DO727">
        <v>0</v>
      </c>
      <c r="DP727">
        <v>1</v>
      </c>
      <c r="DQ727">
        <v>1</v>
      </c>
      <c r="DU727">
        <v>1007</v>
      </c>
      <c r="DV727" t="s">
        <v>27</v>
      </c>
      <c r="DW727" t="s">
        <v>27</v>
      </c>
      <c r="DX727">
        <v>1</v>
      </c>
      <c r="DZ727" t="s">
        <v>3</v>
      </c>
      <c r="EA727" t="s">
        <v>3</v>
      </c>
      <c r="EB727" t="s">
        <v>3</v>
      </c>
      <c r="EC727" t="s">
        <v>3</v>
      </c>
      <c r="EE727">
        <v>75226705</v>
      </c>
      <c r="EF727">
        <v>1</v>
      </c>
      <c r="EG727" t="s">
        <v>21</v>
      </c>
      <c r="EH727">
        <v>0</v>
      </c>
      <c r="EI727" t="s">
        <v>3</v>
      </c>
      <c r="EJ727">
        <v>4</v>
      </c>
      <c r="EK727">
        <v>0</v>
      </c>
      <c r="EL727" t="s">
        <v>22</v>
      </c>
      <c r="EM727" t="s">
        <v>23</v>
      </c>
      <c r="EO727" t="s">
        <v>3</v>
      </c>
      <c r="EQ727">
        <v>0</v>
      </c>
      <c r="ER727">
        <v>49.83</v>
      </c>
      <c r="ES727">
        <v>49.83</v>
      </c>
      <c r="ET727">
        <v>0</v>
      </c>
      <c r="EU727">
        <v>0</v>
      </c>
      <c r="EV727">
        <v>0</v>
      </c>
      <c r="EW727">
        <v>0</v>
      </c>
      <c r="EX727">
        <v>0</v>
      </c>
      <c r="FQ727">
        <v>0</v>
      </c>
      <c r="FR727">
        <f t="shared" si="470"/>
        <v>0</v>
      </c>
      <c r="FS727">
        <v>0</v>
      </c>
      <c r="FX727">
        <v>70</v>
      </c>
      <c r="FY727">
        <v>10</v>
      </c>
      <c r="GA727" t="s">
        <v>3</v>
      </c>
      <c r="GD727">
        <v>0</v>
      </c>
      <c r="GF727">
        <v>973433911</v>
      </c>
      <c r="GG727">
        <v>2</v>
      </c>
      <c r="GH727">
        <v>1</v>
      </c>
      <c r="GI727">
        <v>-2</v>
      </c>
      <c r="GJ727">
        <v>0</v>
      </c>
      <c r="GK727">
        <f>ROUND(R727*(R12)/100,2)</f>
        <v>0</v>
      </c>
      <c r="GL727">
        <f t="shared" si="471"/>
        <v>0</v>
      </c>
      <c r="GM727">
        <f t="shared" si="472"/>
        <v>-16.739999999999998</v>
      </c>
      <c r="GN727">
        <f t="shared" si="473"/>
        <v>0</v>
      </c>
      <c r="GO727">
        <f t="shared" si="474"/>
        <v>0</v>
      </c>
      <c r="GP727">
        <f t="shared" si="475"/>
        <v>-16.739999999999998</v>
      </c>
      <c r="GR727">
        <v>0</v>
      </c>
      <c r="GS727">
        <v>3</v>
      </c>
      <c r="GT727">
        <v>0</v>
      </c>
      <c r="GU727" t="s">
        <v>3</v>
      </c>
      <c r="GV727">
        <f t="shared" si="476"/>
        <v>0</v>
      </c>
      <c r="GW727">
        <v>1</v>
      </c>
      <c r="GX727">
        <f t="shared" si="477"/>
        <v>0</v>
      </c>
      <c r="HA727">
        <v>0</v>
      </c>
      <c r="HB727">
        <v>0</v>
      </c>
      <c r="HC727">
        <f t="shared" si="478"/>
        <v>0</v>
      </c>
      <c r="HE727" t="s">
        <v>3</v>
      </c>
      <c r="HF727" t="s">
        <v>3</v>
      </c>
      <c r="HM727" t="s">
        <v>232</v>
      </c>
      <c r="HN727" t="s">
        <v>3</v>
      </c>
      <c r="HO727" t="s">
        <v>3</v>
      </c>
      <c r="HP727" t="s">
        <v>3</v>
      </c>
      <c r="HQ727" t="s">
        <v>3</v>
      </c>
      <c r="IK727">
        <v>0</v>
      </c>
    </row>
    <row r="728" spans="1:245" x14ac:dyDescent="0.2">
      <c r="A728">
        <v>17</v>
      </c>
      <c r="B728">
        <v>1</v>
      </c>
      <c r="C728">
        <f>ROW(SmtRes!A155)</f>
        <v>155</v>
      </c>
      <c r="D728">
        <f>ROW(EtalonRes!A155)</f>
        <v>155</v>
      </c>
      <c r="E728" t="s">
        <v>267</v>
      </c>
      <c r="F728" t="s">
        <v>142</v>
      </c>
      <c r="G728" t="s">
        <v>143</v>
      </c>
      <c r="H728" t="s">
        <v>137</v>
      </c>
      <c r="I728">
        <f>ROUND(24/100,9)</f>
        <v>0.24</v>
      </c>
      <c r="J728">
        <v>0</v>
      </c>
      <c r="K728">
        <f>ROUND(24/100,9)</f>
        <v>0.24</v>
      </c>
      <c r="O728">
        <f t="shared" si="448"/>
        <v>1463.09</v>
      </c>
      <c r="P728">
        <f t="shared" si="449"/>
        <v>136.26</v>
      </c>
      <c r="Q728">
        <f t="shared" si="450"/>
        <v>0</v>
      </c>
      <c r="R728">
        <f t="shared" si="451"/>
        <v>0</v>
      </c>
      <c r="S728">
        <f t="shared" si="452"/>
        <v>1326.83</v>
      </c>
      <c r="T728">
        <f t="shared" si="453"/>
        <v>0</v>
      </c>
      <c r="U728">
        <f t="shared" si="454"/>
        <v>4.7423999999999999</v>
      </c>
      <c r="V728">
        <f t="shared" si="455"/>
        <v>0</v>
      </c>
      <c r="W728">
        <f t="shared" si="456"/>
        <v>0</v>
      </c>
      <c r="X728">
        <f t="shared" si="457"/>
        <v>928.78</v>
      </c>
      <c r="Y728">
        <f t="shared" si="457"/>
        <v>132.68</v>
      </c>
      <c r="AA728">
        <v>75522059</v>
      </c>
      <c r="AB728">
        <f t="shared" si="458"/>
        <v>6096.2</v>
      </c>
      <c r="AC728">
        <f>ROUND(((ES728*4)),6)</f>
        <v>567.76</v>
      </c>
      <c r="AD728">
        <f>ROUND(((((ET728*4))-((EU728*4)))+AE728),6)</f>
        <v>0</v>
      </c>
      <c r="AE728">
        <f>ROUND(((EU728*4)),6)</f>
        <v>0</v>
      </c>
      <c r="AF728">
        <f>ROUND(((EV728*4)),6)</f>
        <v>5528.44</v>
      </c>
      <c r="AG728">
        <f t="shared" si="459"/>
        <v>0</v>
      </c>
      <c r="AH728">
        <f>((EW728*4))</f>
        <v>19.760000000000002</v>
      </c>
      <c r="AI728">
        <f>((EX728*4))</f>
        <v>0</v>
      </c>
      <c r="AJ728">
        <f t="shared" si="460"/>
        <v>0</v>
      </c>
      <c r="AK728">
        <v>1524.05</v>
      </c>
      <c r="AL728">
        <v>141.94</v>
      </c>
      <c r="AM728">
        <v>0</v>
      </c>
      <c r="AN728">
        <v>0</v>
      </c>
      <c r="AO728">
        <v>1382.11</v>
      </c>
      <c r="AP728">
        <v>0</v>
      </c>
      <c r="AQ728">
        <v>4.9400000000000004</v>
      </c>
      <c r="AR728">
        <v>0</v>
      </c>
      <c r="AS728">
        <v>0</v>
      </c>
      <c r="AT728">
        <v>70</v>
      </c>
      <c r="AU728">
        <v>10</v>
      </c>
      <c r="AV728">
        <v>1</v>
      </c>
      <c r="AW728">
        <v>1</v>
      </c>
      <c r="AZ728">
        <v>1</v>
      </c>
      <c r="BA728">
        <v>1</v>
      </c>
      <c r="BB728">
        <v>1</v>
      </c>
      <c r="BC728">
        <v>1</v>
      </c>
      <c r="BD728" t="s">
        <v>3</v>
      </c>
      <c r="BE728" t="s">
        <v>3</v>
      </c>
      <c r="BF728" t="s">
        <v>3</v>
      </c>
      <c r="BG728" t="s">
        <v>3</v>
      </c>
      <c r="BH728">
        <v>0</v>
      </c>
      <c r="BI728">
        <v>4</v>
      </c>
      <c r="BJ728" t="s">
        <v>144</v>
      </c>
      <c r="BM728">
        <v>0</v>
      </c>
      <c r="BN728">
        <v>0</v>
      </c>
      <c r="BO728" t="s">
        <v>3</v>
      </c>
      <c r="BP728">
        <v>0</v>
      </c>
      <c r="BQ728">
        <v>1</v>
      </c>
      <c r="BR728">
        <v>0</v>
      </c>
      <c r="BS728">
        <v>1</v>
      </c>
      <c r="BT728">
        <v>1</v>
      </c>
      <c r="BU728">
        <v>1</v>
      </c>
      <c r="BV728">
        <v>1</v>
      </c>
      <c r="BW728">
        <v>1</v>
      </c>
      <c r="BX728">
        <v>1</v>
      </c>
      <c r="BY728" t="s">
        <v>3</v>
      </c>
      <c r="BZ728">
        <v>70</v>
      </c>
      <c r="CA728">
        <v>10</v>
      </c>
      <c r="CB728" t="s">
        <v>3</v>
      </c>
      <c r="CE728">
        <v>0</v>
      </c>
      <c r="CF728">
        <v>0</v>
      </c>
      <c r="CG728">
        <v>0</v>
      </c>
      <c r="CM728">
        <v>0</v>
      </c>
      <c r="CN728" t="s">
        <v>3</v>
      </c>
      <c r="CO728">
        <v>0</v>
      </c>
      <c r="CP728">
        <f t="shared" si="461"/>
        <v>1463.09</v>
      </c>
      <c r="CQ728">
        <f t="shared" si="462"/>
        <v>567.76</v>
      </c>
      <c r="CR728">
        <f>(((((ET728*4))*BB728-((EU728*4))*BS728)+AE728*BS728)*AV728)</f>
        <v>0</v>
      </c>
      <c r="CS728">
        <f t="shared" si="463"/>
        <v>0</v>
      </c>
      <c r="CT728">
        <f t="shared" si="464"/>
        <v>5528.44</v>
      </c>
      <c r="CU728">
        <f t="shared" si="465"/>
        <v>0</v>
      </c>
      <c r="CV728">
        <f t="shared" si="466"/>
        <v>19.760000000000002</v>
      </c>
      <c r="CW728">
        <f t="shared" si="467"/>
        <v>0</v>
      </c>
      <c r="CX728">
        <f t="shared" si="467"/>
        <v>0</v>
      </c>
      <c r="CY728">
        <f t="shared" si="468"/>
        <v>928.78099999999995</v>
      </c>
      <c r="CZ728">
        <f t="shared" si="469"/>
        <v>132.68299999999999</v>
      </c>
      <c r="DC728" t="s">
        <v>3</v>
      </c>
      <c r="DD728" t="s">
        <v>232</v>
      </c>
      <c r="DE728" t="s">
        <v>232</v>
      </c>
      <c r="DF728" t="s">
        <v>232</v>
      </c>
      <c r="DG728" t="s">
        <v>232</v>
      </c>
      <c r="DH728" t="s">
        <v>3</v>
      </c>
      <c r="DI728" t="s">
        <v>232</v>
      </c>
      <c r="DJ728" t="s">
        <v>232</v>
      </c>
      <c r="DK728" t="s">
        <v>3</v>
      </c>
      <c r="DL728" t="s">
        <v>3</v>
      </c>
      <c r="DM728" t="s">
        <v>3</v>
      </c>
      <c r="DN728">
        <v>0</v>
      </c>
      <c r="DO728">
        <v>0</v>
      </c>
      <c r="DP728">
        <v>1</v>
      </c>
      <c r="DQ728">
        <v>1</v>
      </c>
      <c r="DU728">
        <v>1010</v>
      </c>
      <c r="DV728" t="s">
        <v>137</v>
      </c>
      <c r="DW728" t="s">
        <v>137</v>
      </c>
      <c r="DX728">
        <v>100</v>
      </c>
      <c r="DZ728" t="s">
        <v>3</v>
      </c>
      <c r="EA728" t="s">
        <v>3</v>
      </c>
      <c r="EB728" t="s">
        <v>3</v>
      </c>
      <c r="EC728" t="s">
        <v>3</v>
      </c>
      <c r="EE728">
        <v>75226705</v>
      </c>
      <c r="EF728">
        <v>1</v>
      </c>
      <c r="EG728" t="s">
        <v>21</v>
      </c>
      <c r="EH728">
        <v>0</v>
      </c>
      <c r="EI728" t="s">
        <v>3</v>
      </c>
      <c r="EJ728">
        <v>4</v>
      </c>
      <c r="EK728">
        <v>0</v>
      </c>
      <c r="EL728" t="s">
        <v>22</v>
      </c>
      <c r="EM728" t="s">
        <v>23</v>
      </c>
      <c r="EO728" t="s">
        <v>3</v>
      </c>
      <c r="EQ728">
        <v>0</v>
      </c>
      <c r="ER728">
        <v>1524.05</v>
      </c>
      <c r="ES728">
        <v>141.94</v>
      </c>
      <c r="ET728">
        <v>0</v>
      </c>
      <c r="EU728">
        <v>0</v>
      </c>
      <c r="EV728">
        <v>1382.11</v>
      </c>
      <c r="EW728">
        <v>4.9400000000000004</v>
      </c>
      <c r="EX728">
        <v>0</v>
      </c>
      <c r="EY728">
        <v>0</v>
      </c>
      <c r="FQ728">
        <v>0</v>
      </c>
      <c r="FR728">
        <f t="shared" si="470"/>
        <v>0</v>
      </c>
      <c r="FS728">
        <v>0</v>
      </c>
      <c r="FX728">
        <v>70</v>
      </c>
      <c r="FY728">
        <v>10</v>
      </c>
      <c r="GA728" t="s">
        <v>3</v>
      </c>
      <c r="GD728">
        <v>0</v>
      </c>
      <c r="GF728">
        <v>-662962953</v>
      </c>
      <c r="GG728">
        <v>2</v>
      </c>
      <c r="GH728">
        <v>1</v>
      </c>
      <c r="GI728">
        <v>-2</v>
      </c>
      <c r="GJ728">
        <v>0</v>
      </c>
      <c r="GK728">
        <f>ROUND(R728*(R12)/100,2)</f>
        <v>0</v>
      </c>
      <c r="GL728">
        <f t="shared" si="471"/>
        <v>0</v>
      </c>
      <c r="GM728">
        <f t="shared" si="472"/>
        <v>2524.5500000000002</v>
      </c>
      <c r="GN728">
        <f t="shared" si="473"/>
        <v>0</v>
      </c>
      <c r="GO728">
        <f t="shared" si="474"/>
        <v>0</v>
      </c>
      <c r="GP728">
        <f t="shared" si="475"/>
        <v>2524.5500000000002</v>
      </c>
      <c r="GR728">
        <v>0</v>
      </c>
      <c r="GS728">
        <v>3</v>
      </c>
      <c r="GT728">
        <v>0</v>
      </c>
      <c r="GU728" t="s">
        <v>3</v>
      </c>
      <c r="GV728">
        <f t="shared" si="476"/>
        <v>0</v>
      </c>
      <c r="GW728">
        <v>1</v>
      </c>
      <c r="GX728">
        <f t="shared" si="477"/>
        <v>0</v>
      </c>
      <c r="HA728">
        <v>0</v>
      </c>
      <c r="HB728">
        <v>0</v>
      </c>
      <c r="HC728">
        <f t="shared" si="478"/>
        <v>0</v>
      </c>
      <c r="HE728" t="s">
        <v>3</v>
      </c>
      <c r="HF728" t="s">
        <v>3</v>
      </c>
      <c r="HM728" t="s">
        <v>3</v>
      </c>
      <c r="HN728" t="s">
        <v>3</v>
      </c>
      <c r="HO728" t="s">
        <v>3</v>
      </c>
      <c r="HP728" t="s">
        <v>3</v>
      </c>
      <c r="HQ728" t="s">
        <v>3</v>
      </c>
      <c r="IK728">
        <v>0</v>
      </c>
    </row>
    <row r="729" spans="1:245" x14ac:dyDescent="0.2">
      <c r="A729">
        <v>18</v>
      </c>
      <c r="B729">
        <v>1</v>
      </c>
      <c r="C729">
        <v>155</v>
      </c>
      <c r="E729" t="s">
        <v>268</v>
      </c>
      <c r="F729" t="s">
        <v>25</v>
      </c>
      <c r="G729" t="s">
        <v>26</v>
      </c>
      <c r="H729" t="s">
        <v>27</v>
      </c>
      <c r="I729">
        <f>I728*J729</f>
        <v>-0.28799999999999998</v>
      </c>
      <c r="J729">
        <v>-1.2</v>
      </c>
      <c r="K729">
        <v>-0.3</v>
      </c>
      <c r="O729">
        <f t="shared" si="448"/>
        <v>-14.35</v>
      </c>
      <c r="P729">
        <f t="shared" si="449"/>
        <v>-14.35</v>
      </c>
      <c r="Q729">
        <f t="shared" si="450"/>
        <v>0</v>
      </c>
      <c r="R729">
        <f t="shared" si="451"/>
        <v>0</v>
      </c>
      <c r="S729">
        <f t="shared" si="452"/>
        <v>0</v>
      </c>
      <c r="T729">
        <f t="shared" si="453"/>
        <v>0</v>
      </c>
      <c r="U729">
        <f t="shared" si="454"/>
        <v>0</v>
      </c>
      <c r="V729">
        <f t="shared" si="455"/>
        <v>0</v>
      </c>
      <c r="W729">
        <f t="shared" si="456"/>
        <v>0</v>
      </c>
      <c r="X729">
        <f t="shared" si="457"/>
        <v>0</v>
      </c>
      <c r="Y729">
        <f t="shared" si="457"/>
        <v>0</v>
      </c>
      <c r="AA729">
        <v>75522059</v>
      </c>
      <c r="AB729">
        <f t="shared" si="458"/>
        <v>49.83</v>
      </c>
      <c r="AC729">
        <f>ROUND((ES729),6)</f>
        <v>49.83</v>
      </c>
      <c r="AD729">
        <f>ROUND((((ET729)-(EU729))+AE729),6)</f>
        <v>0</v>
      </c>
      <c r="AE729">
        <f>ROUND((EU729),6)</f>
        <v>0</v>
      </c>
      <c r="AF729">
        <f>ROUND((EV729),6)</f>
        <v>0</v>
      </c>
      <c r="AG729">
        <f t="shared" si="459"/>
        <v>0</v>
      </c>
      <c r="AH729">
        <f>(EW729)</f>
        <v>0</v>
      </c>
      <c r="AI729">
        <f>(EX729)</f>
        <v>0</v>
      </c>
      <c r="AJ729">
        <f t="shared" si="460"/>
        <v>0</v>
      </c>
      <c r="AK729">
        <v>49.83</v>
      </c>
      <c r="AL729">
        <v>49.83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  <c r="AS729">
        <v>0</v>
      </c>
      <c r="AT729">
        <v>70</v>
      </c>
      <c r="AU729">
        <v>10</v>
      </c>
      <c r="AV729">
        <v>1</v>
      </c>
      <c r="AW729">
        <v>1</v>
      </c>
      <c r="AZ729">
        <v>1</v>
      </c>
      <c r="BA729">
        <v>1</v>
      </c>
      <c r="BB729">
        <v>1</v>
      </c>
      <c r="BC729">
        <v>1</v>
      </c>
      <c r="BD729" t="s">
        <v>3</v>
      </c>
      <c r="BE729" t="s">
        <v>3</v>
      </c>
      <c r="BF729" t="s">
        <v>3</v>
      </c>
      <c r="BG729" t="s">
        <v>3</v>
      </c>
      <c r="BH729">
        <v>3</v>
      </c>
      <c r="BI729">
        <v>4</v>
      </c>
      <c r="BJ729" t="s">
        <v>28</v>
      </c>
      <c r="BM729">
        <v>0</v>
      </c>
      <c r="BN729">
        <v>0</v>
      </c>
      <c r="BO729" t="s">
        <v>3</v>
      </c>
      <c r="BP729">
        <v>0</v>
      </c>
      <c r="BQ729">
        <v>1</v>
      </c>
      <c r="BR729">
        <v>1</v>
      </c>
      <c r="BS729">
        <v>1</v>
      </c>
      <c r="BT729">
        <v>1</v>
      </c>
      <c r="BU729">
        <v>1</v>
      </c>
      <c r="BV729">
        <v>1</v>
      </c>
      <c r="BW729">
        <v>1</v>
      </c>
      <c r="BX729">
        <v>1</v>
      </c>
      <c r="BY729" t="s">
        <v>3</v>
      </c>
      <c r="BZ729">
        <v>70</v>
      </c>
      <c r="CA729">
        <v>10</v>
      </c>
      <c r="CB729" t="s">
        <v>3</v>
      </c>
      <c r="CE729">
        <v>0</v>
      </c>
      <c r="CF729">
        <v>0</v>
      </c>
      <c r="CG729">
        <v>0</v>
      </c>
      <c r="CM729">
        <v>0</v>
      </c>
      <c r="CN729" t="s">
        <v>3</v>
      </c>
      <c r="CO729">
        <v>0</v>
      </c>
      <c r="CP729">
        <f t="shared" si="461"/>
        <v>-14.35</v>
      </c>
      <c r="CQ729">
        <f t="shared" si="462"/>
        <v>49.83</v>
      </c>
      <c r="CR729">
        <f>((((ET729)*BB729-(EU729)*BS729)+AE729*BS729)*AV729)</f>
        <v>0</v>
      </c>
      <c r="CS729">
        <f t="shared" si="463"/>
        <v>0</v>
      </c>
      <c r="CT729">
        <f t="shared" si="464"/>
        <v>0</v>
      </c>
      <c r="CU729">
        <f t="shared" si="465"/>
        <v>0</v>
      </c>
      <c r="CV729">
        <f t="shared" si="466"/>
        <v>0</v>
      </c>
      <c r="CW729">
        <f t="shared" si="467"/>
        <v>0</v>
      </c>
      <c r="CX729">
        <f t="shared" si="467"/>
        <v>0</v>
      </c>
      <c r="CY729">
        <f t="shared" si="468"/>
        <v>0</v>
      </c>
      <c r="CZ729">
        <f t="shared" si="469"/>
        <v>0</v>
      </c>
      <c r="DC729" t="s">
        <v>3</v>
      </c>
      <c r="DD729" t="s">
        <v>3</v>
      </c>
      <c r="DE729" t="s">
        <v>3</v>
      </c>
      <c r="DF729" t="s">
        <v>3</v>
      </c>
      <c r="DG729" t="s">
        <v>3</v>
      </c>
      <c r="DH729" t="s">
        <v>3</v>
      </c>
      <c r="DI729" t="s">
        <v>3</v>
      </c>
      <c r="DJ729" t="s">
        <v>3</v>
      </c>
      <c r="DK729" t="s">
        <v>3</v>
      </c>
      <c r="DL729" t="s">
        <v>3</v>
      </c>
      <c r="DM729" t="s">
        <v>3</v>
      </c>
      <c r="DN729">
        <v>0</v>
      </c>
      <c r="DO729">
        <v>0</v>
      </c>
      <c r="DP729">
        <v>1</v>
      </c>
      <c r="DQ729">
        <v>1</v>
      </c>
      <c r="DU729">
        <v>1007</v>
      </c>
      <c r="DV729" t="s">
        <v>27</v>
      </c>
      <c r="DW729" t="s">
        <v>27</v>
      </c>
      <c r="DX729">
        <v>1</v>
      </c>
      <c r="DZ729" t="s">
        <v>3</v>
      </c>
      <c r="EA729" t="s">
        <v>3</v>
      </c>
      <c r="EB729" t="s">
        <v>3</v>
      </c>
      <c r="EC729" t="s">
        <v>3</v>
      </c>
      <c r="EE729">
        <v>75226705</v>
      </c>
      <c r="EF729">
        <v>1</v>
      </c>
      <c r="EG729" t="s">
        <v>21</v>
      </c>
      <c r="EH729">
        <v>0</v>
      </c>
      <c r="EI729" t="s">
        <v>3</v>
      </c>
      <c r="EJ729">
        <v>4</v>
      </c>
      <c r="EK729">
        <v>0</v>
      </c>
      <c r="EL729" t="s">
        <v>22</v>
      </c>
      <c r="EM729" t="s">
        <v>23</v>
      </c>
      <c r="EO729" t="s">
        <v>3</v>
      </c>
      <c r="EQ729">
        <v>0</v>
      </c>
      <c r="ER729">
        <v>49.83</v>
      </c>
      <c r="ES729">
        <v>49.83</v>
      </c>
      <c r="ET729">
        <v>0</v>
      </c>
      <c r="EU729">
        <v>0</v>
      </c>
      <c r="EV729">
        <v>0</v>
      </c>
      <c r="EW729">
        <v>0</v>
      </c>
      <c r="EX729">
        <v>0</v>
      </c>
      <c r="FQ729">
        <v>0</v>
      </c>
      <c r="FR729">
        <f t="shared" si="470"/>
        <v>0</v>
      </c>
      <c r="FS729">
        <v>0</v>
      </c>
      <c r="FX729">
        <v>70</v>
      </c>
      <c r="FY729">
        <v>10</v>
      </c>
      <c r="GA729" t="s">
        <v>3</v>
      </c>
      <c r="GD729">
        <v>0</v>
      </c>
      <c r="GF729">
        <v>973433911</v>
      </c>
      <c r="GG729">
        <v>2</v>
      </c>
      <c r="GH729">
        <v>1</v>
      </c>
      <c r="GI729">
        <v>-2</v>
      </c>
      <c r="GJ729">
        <v>0</v>
      </c>
      <c r="GK729">
        <f>ROUND(R729*(R12)/100,2)</f>
        <v>0</v>
      </c>
      <c r="GL729">
        <f t="shared" si="471"/>
        <v>0</v>
      </c>
      <c r="GM729">
        <f t="shared" si="472"/>
        <v>-14.35</v>
      </c>
      <c r="GN729">
        <f t="shared" si="473"/>
        <v>0</v>
      </c>
      <c r="GO729">
        <f t="shared" si="474"/>
        <v>0</v>
      </c>
      <c r="GP729">
        <f t="shared" si="475"/>
        <v>-14.35</v>
      </c>
      <c r="GR729">
        <v>0</v>
      </c>
      <c r="GS729">
        <v>3</v>
      </c>
      <c r="GT729">
        <v>0</v>
      </c>
      <c r="GU729" t="s">
        <v>3</v>
      </c>
      <c r="GV729">
        <f t="shared" si="476"/>
        <v>0</v>
      </c>
      <c r="GW729">
        <v>1</v>
      </c>
      <c r="GX729">
        <f t="shared" si="477"/>
        <v>0</v>
      </c>
      <c r="HA729">
        <v>0</v>
      </c>
      <c r="HB729">
        <v>0</v>
      </c>
      <c r="HC729">
        <f t="shared" si="478"/>
        <v>0</v>
      </c>
      <c r="HE729" t="s">
        <v>3</v>
      </c>
      <c r="HF729" t="s">
        <v>3</v>
      </c>
      <c r="HM729" t="s">
        <v>232</v>
      </c>
      <c r="HN729" t="s">
        <v>3</v>
      </c>
      <c r="HO729" t="s">
        <v>3</v>
      </c>
      <c r="HP729" t="s">
        <v>3</v>
      </c>
      <c r="HQ729" t="s">
        <v>3</v>
      </c>
      <c r="IK729">
        <v>0</v>
      </c>
    </row>
    <row r="730" spans="1:245" x14ac:dyDescent="0.2">
      <c r="A730">
        <v>17</v>
      </c>
      <c r="B730">
        <v>1</v>
      </c>
      <c r="C730">
        <f>ROW(SmtRes!A159)</f>
        <v>159</v>
      </c>
      <c r="D730">
        <f>ROW(EtalonRes!A159)</f>
        <v>159</v>
      </c>
      <c r="E730" t="s">
        <v>269</v>
      </c>
      <c r="F730" t="s">
        <v>142</v>
      </c>
      <c r="G730" t="s">
        <v>147</v>
      </c>
      <c r="H730" t="s">
        <v>137</v>
      </c>
      <c r="I730">
        <f>ROUND(24/100,9)</f>
        <v>0.24</v>
      </c>
      <c r="J730">
        <v>0</v>
      </c>
      <c r="K730">
        <f>ROUND(24/100,9)</f>
        <v>0.24</v>
      </c>
      <c r="O730">
        <f t="shared" si="448"/>
        <v>1463.09</v>
      </c>
      <c r="P730">
        <f t="shared" si="449"/>
        <v>136.26</v>
      </c>
      <c r="Q730">
        <f t="shared" si="450"/>
        <v>0</v>
      </c>
      <c r="R730">
        <f t="shared" si="451"/>
        <v>0</v>
      </c>
      <c r="S730">
        <f t="shared" si="452"/>
        <v>1326.83</v>
      </c>
      <c r="T730">
        <f t="shared" si="453"/>
        <v>0</v>
      </c>
      <c r="U730">
        <f t="shared" si="454"/>
        <v>4.7423999999999999</v>
      </c>
      <c r="V730">
        <f t="shared" si="455"/>
        <v>0</v>
      </c>
      <c r="W730">
        <f t="shared" si="456"/>
        <v>0</v>
      </c>
      <c r="X730">
        <f t="shared" si="457"/>
        <v>928.78</v>
      </c>
      <c r="Y730">
        <f t="shared" si="457"/>
        <v>132.68</v>
      </c>
      <c r="AA730">
        <v>75522059</v>
      </c>
      <c r="AB730">
        <f t="shared" si="458"/>
        <v>6096.2</v>
      </c>
      <c r="AC730">
        <f>ROUND(((ES730*4)),6)</f>
        <v>567.76</v>
      </c>
      <c r="AD730">
        <f>ROUND(((((ET730*4))-((EU730*4)))+AE730),6)</f>
        <v>0</v>
      </c>
      <c r="AE730">
        <f>ROUND(((EU730*4)),6)</f>
        <v>0</v>
      </c>
      <c r="AF730">
        <f>ROUND(((EV730*4)),6)</f>
        <v>5528.44</v>
      </c>
      <c r="AG730">
        <f t="shared" si="459"/>
        <v>0</v>
      </c>
      <c r="AH730">
        <f>((EW730*4))</f>
        <v>19.760000000000002</v>
      </c>
      <c r="AI730">
        <f>((EX730*4))</f>
        <v>0</v>
      </c>
      <c r="AJ730">
        <f t="shared" si="460"/>
        <v>0</v>
      </c>
      <c r="AK730">
        <v>1524.05</v>
      </c>
      <c r="AL730">
        <v>141.94</v>
      </c>
      <c r="AM730">
        <v>0</v>
      </c>
      <c r="AN730">
        <v>0</v>
      </c>
      <c r="AO730">
        <v>1382.11</v>
      </c>
      <c r="AP730">
        <v>0</v>
      </c>
      <c r="AQ730">
        <v>4.9400000000000004</v>
      </c>
      <c r="AR730">
        <v>0</v>
      </c>
      <c r="AS730">
        <v>0</v>
      </c>
      <c r="AT730">
        <v>70</v>
      </c>
      <c r="AU730">
        <v>10</v>
      </c>
      <c r="AV730">
        <v>1</v>
      </c>
      <c r="AW730">
        <v>1</v>
      </c>
      <c r="AZ730">
        <v>1</v>
      </c>
      <c r="BA730">
        <v>1</v>
      </c>
      <c r="BB730">
        <v>1</v>
      </c>
      <c r="BC730">
        <v>1</v>
      </c>
      <c r="BD730" t="s">
        <v>3</v>
      </c>
      <c r="BE730" t="s">
        <v>3</v>
      </c>
      <c r="BF730" t="s">
        <v>3</v>
      </c>
      <c r="BG730" t="s">
        <v>3</v>
      </c>
      <c r="BH730">
        <v>0</v>
      </c>
      <c r="BI730">
        <v>4</v>
      </c>
      <c r="BJ730" t="s">
        <v>144</v>
      </c>
      <c r="BM730">
        <v>0</v>
      </c>
      <c r="BN730">
        <v>0</v>
      </c>
      <c r="BO730" t="s">
        <v>3</v>
      </c>
      <c r="BP730">
        <v>0</v>
      </c>
      <c r="BQ730">
        <v>1</v>
      </c>
      <c r="BR730">
        <v>0</v>
      </c>
      <c r="BS730">
        <v>1</v>
      </c>
      <c r="BT730">
        <v>1</v>
      </c>
      <c r="BU730">
        <v>1</v>
      </c>
      <c r="BV730">
        <v>1</v>
      </c>
      <c r="BW730">
        <v>1</v>
      </c>
      <c r="BX730">
        <v>1</v>
      </c>
      <c r="BY730" t="s">
        <v>3</v>
      </c>
      <c r="BZ730">
        <v>70</v>
      </c>
      <c r="CA730">
        <v>10</v>
      </c>
      <c r="CB730" t="s">
        <v>3</v>
      </c>
      <c r="CE730">
        <v>0</v>
      </c>
      <c r="CF730">
        <v>0</v>
      </c>
      <c r="CG730">
        <v>0</v>
      </c>
      <c r="CM730">
        <v>0</v>
      </c>
      <c r="CN730" t="s">
        <v>3</v>
      </c>
      <c r="CO730">
        <v>0</v>
      </c>
      <c r="CP730">
        <f t="shared" si="461"/>
        <v>1463.09</v>
      </c>
      <c r="CQ730">
        <f t="shared" si="462"/>
        <v>567.76</v>
      </c>
      <c r="CR730">
        <f>(((((ET730*4))*BB730-((EU730*4))*BS730)+AE730*BS730)*AV730)</f>
        <v>0</v>
      </c>
      <c r="CS730">
        <f t="shared" si="463"/>
        <v>0</v>
      </c>
      <c r="CT730">
        <f t="shared" si="464"/>
        <v>5528.44</v>
      </c>
      <c r="CU730">
        <f t="shared" si="465"/>
        <v>0</v>
      </c>
      <c r="CV730">
        <f t="shared" si="466"/>
        <v>19.760000000000002</v>
      </c>
      <c r="CW730">
        <f t="shared" si="467"/>
        <v>0</v>
      </c>
      <c r="CX730">
        <f t="shared" si="467"/>
        <v>0</v>
      </c>
      <c r="CY730">
        <f t="shared" si="468"/>
        <v>928.78099999999995</v>
      </c>
      <c r="CZ730">
        <f t="shared" si="469"/>
        <v>132.68299999999999</v>
      </c>
      <c r="DC730" t="s">
        <v>3</v>
      </c>
      <c r="DD730" t="s">
        <v>232</v>
      </c>
      <c r="DE730" t="s">
        <v>232</v>
      </c>
      <c r="DF730" t="s">
        <v>232</v>
      </c>
      <c r="DG730" t="s">
        <v>232</v>
      </c>
      <c r="DH730" t="s">
        <v>3</v>
      </c>
      <c r="DI730" t="s">
        <v>232</v>
      </c>
      <c r="DJ730" t="s">
        <v>232</v>
      </c>
      <c r="DK730" t="s">
        <v>3</v>
      </c>
      <c r="DL730" t="s">
        <v>3</v>
      </c>
      <c r="DM730" t="s">
        <v>3</v>
      </c>
      <c r="DN730">
        <v>0</v>
      </c>
      <c r="DO730">
        <v>0</v>
      </c>
      <c r="DP730">
        <v>1</v>
      </c>
      <c r="DQ730">
        <v>1</v>
      </c>
      <c r="DU730">
        <v>1010</v>
      </c>
      <c r="DV730" t="s">
        <v>137</v>
      </c>
      <c r="DW730" t="s">
        <v>137</v>
      </c>
      <c r="DX730">
        <v>100</v>
      </c>
      <c r="DZ730" t="s">
        <v>3</v>
      </c>
      <c r="EA730" t="s">
        <v>3</v>
      </c>
      <c r="EB730" t="s">
        <v>3</v>
      </c>
      <c r="EC730" t="s">
        <v>3</v>
      </c>
      <c r="EE730">
        <v>75226705</v>
      </c>
      <c r="EF730">
        <v>1</v>
      </c>
      <c r="EG730" t="s">
        <v>21</v>
      </c>
      <c r="EH730">
        <v>0</v>
      </c>
      <c r="EI730" t="s">
        <v>3</v>
      </c>
      <c r="EJ730">
        <v>4</v>
      </c>
      <c r="EK730">
        <v>0</v>
      </c>
      <c r="EL730" t="s">
        <v>22</v>
      </c>
      <c r="EM730" t="s">
        <v>23</v>
      </c>
      <c r="EO730" t="s">
        <v>3</v>
      </c>
      <c r="EQ730">
        <v>0</v>
      </c>
      <c r="ER730">
        <v>1524.05</v>
      </c>
      <c r="ES730">
        <v>141.94</v>
      </c>
      <c r="ET730">
        <v>0</v>
      </c>
      <c r="EU730">
        <v>0</v>
      </c>
      <c r="EV730">
        <v>1382.11</v>
      </c>
      <c r="EW730">
        <v>4.9400000000000004</v>
      </c>
      <c r="EX730">
        <v>0</v>
      </c>
      <c r="EY730">
        <v>0</v>
      </c>
      <c r="FQ730">
        <v>0</v>
      </c>
      <c r="FR730">
        <f t="shared" si="470"/>
        <v>0</v>
      </c>
      <c r="FS730">
        <v>0</v>
      </c>
      <c r="FX730">
        <v>70</v>
      </c>
      <c r="FY730">
        <v>10</v>
      </c>
      <c r="GA730" t="s">
        <v>3</v>
      </c>
      <c r="GD730">
        <v>0</v>
      </c>
      <c r="GF730">
        <v>991717749</v>
      </c>
      <c r="GG730">
        <v>2</v>
      </c>
      <c r="GH730">
        <v>1</v>
      </c>
      <c r="GI730">
        <v>-2</v>
      </c>
      <c r="GJ730">
        <v>0</v>
      </c>
      <c r="GK730">
        <f>ROUND(R730*(R12)/100,2)</f>
        <v>0</v>
      </c>
      <c r="GL730">
        <f t="shared" si="471"/>
        <v>0</v>
      </c>
      <c r="GM730">
        <f t="shared" si="472"/>
        <v>2524.5500000000002</v>
      </c>
      <c r="GN730">
        <f t="shared" si="473"/>
        <v>0</v>
      </c>
      <c r="GO730">
        <f t="shared" si="474"/>
        <v>0</v>
      </c>
      <c r="GP730">
        <f t="shared" si="475"/>
        <v>2524.5500000000002</v>
      </c>
      <c r="GR730">
        <v>0</v>
      </c>
      <c r="GS730">
        <v>3</v>
      </c>
      <c r="GT730">
        <v>0</v>
      </c>
      <c r="GU730" t="s">
        <v>3</v>
      </c>
      <c r="GV730">
        <f t="shared" si="476"/>
        <v>0</v>
      </c>
      <c r="GW730">
        <v>1</v>
      </c>
      <c r="GX730">
        <f t="shared" si="477"/>
        <v>0</v>
      </c>
      <c r="HA730">
        <v>0</v>
      </c>
      <c r="HB730">
        <v>0</v>
      </c>
      <c r="HC730">
        <f t="shared" si="478"/>
        <v>0</v>
      </c>
      <c r="HE730" t="s">
        <v>3</v>
      </c>
      <c r="HF730" t="s">
        <v>3</v>
      </c>
      <c r="HM730" t="s">
        <v>3</v>
      </c>
      <c r="HN730" t="s">
        <v>3</v>
      </c>
      <c r="HO730" t="s">
        <v>3</v>
      </c>
      <c r="HP730" t="s">
        <v>3</v>
      </c>
      <c r="HQ730" t="s">
        <v>3</v>
      </c>
      <c r="IK730">
        <v>0</v>
      </c>
    </row>
    <row r="731" spans="1:245" x14ac:dyDescent="0.2">
      <c r="A731">
        <v>18</v>
      </c>
      <c r="B731">
        <v>1</v>
      </c>
      <c r="C731">
        <v>159</v>
      </c>
      <c r="E731" t="s">
        <v>270</v>
      </c>
      <c r="F731" t="s">
        <v>25</v>
      </c>
      <c r="G731" t="s">
        <v>26</v>
      </c>
      <c r="H731" t="s">
        <v>27</v>
      </c>
      <c r="I731">
        <f>I730*J731</f>
        <v>-0.28799999999999998</v>
      </c>
      <c r="J731">
        <v>-1.2</v>
      </c>
      <c r="K731">
        <v>-0.3</v>
      </c>
      <c r="O731">
        <f t="shared" si="448"/>
        <v>-14.35</v>
      </c>
      <c r="P731">
        <f t="shared" si="449"/>
        <v>-14.35</v>
      </c>
      <c r="Q731">
        <f t="shared" si="450"/>
        <v>0</v>
      </c>
      <c r="R731">
        <f t="shared" si="451"/>
        <v>0</v>
      </c>
      <c r="S731">
        <f t="shared" si="452"/>
        <v>0</v>
      </c>
      <c r="T731">
        <f t="shared" si="453"/>
        <v>0</v>
      </c>
      <c r="U731">
        <f t="shared" si="454"/>
        <v>0</v>
      </c>
      <c r="V731">
        <f t="shared" si="455"/>
        <v>0</v>
      </c>
      <c r="W731">
        <f t="shared" si="456"/>
        <v>0</v>
      </c>
      <c r="X731">
        <f t="shared" si="457"/>
        <v>0</v>
      </c>
      <c r="Y731">
        <f t="shared" si="457"/>
        <v>0</v>
      </c>
      <c r="AA731">
        <v>75522059</v>
      </c>
      <c r="AB731">
        <f t="shared" si="458"/>
        <v>49.83</v>
      </c>
      <c r="AC731">
        <f>ROUND((ES731),6)</f>
        <v>49.83</v>
      </c>
      <c r="AD731">
        <f>ROUND((((ET731)-(EU731))+AE731),6)</f>
        <v>0</v>
      </c>
      <c r="AE731">
        <f>ROUND((EU731),6)</f>
        <v>0</v>
      </c>
      <c r="AF731">
        <f>ROUND((EV731),6)</f>
        <v>0</v>
      </c>
      <c r="AG731">
        <f t="shared" si="459"/>
        <v>0</v>
      </c>
      <c r="AH731">
        <f>(EW731)</f>
        <v>0</v>
      </c>
      <c r="AI731">
        <f>(EX731)</f>
        <v>0</v>
      </c>
      <c r="AJ731">
        <f t="shared" si="460"/>
        <v>0</v>
      </c>
      <c r="AK731">
        <v>49.83</v>
      </c>
      <c r="AL731">
        <v>49.83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  <c r="AS731">
        <v>0</v>
      </c>
      <c r="AT731">
        <v>70</v>
      </c>
      <c r="AU731">
        <v>10</v>
      </c>
      <c r="AV731">
        <v>1</v>
      </c>
      <c r="AW731">
        <v>1</v>
      </c>
      <c r="AZ731">
        <v>1</v>
      </c>
      <c r="BA731">
        <v>1</v>
      </c>
      <c r="BB731">
        <v>1</v>
      </c>
      <c r="BC731">
        <v>1</v>
      </c>
      <c r="BD731" t="s">
        <v>3</v>
      </c>
      <c r="BE731" t="s">
        <v>3</v>
      </c>
      <c r="BF731" t="s">
        <v>3</v>
      </c>
      <c r="BG731" t="s">
        <v>3</v>
      </c>
      <c r="BH731">
        <v>3</v>
      </c>
      <c r="BI731">
        <v>4</v>
      </c>
      <c r="BJ731" t="s">
        <v>28</v>
      </c>
      <c r="BM731">
        <v>0</v>
      </c>
      <c r="BN731">
        <v>0</v>
      </c>
      <c r="BO731" t="s">
        <v>3</v>
      </c>
      <c r="BP731">
        <v>0</v>
      </c>
      <c r="BQ731">
        <v>1</v>
      </c>
      <c r="BR731">
        <v>1</v>
      </c>
      <c r="BS731">
        <v>1</v>
      </c>
      <c r="BT731">
        <v>1</v>
      </c>
      <c r="BU731">
        <v>1</v>
      </c>
      <c r="BV731">
        <v>1</v>
      </c>
      <c r="BW731">
        <v>1</v>
      </c>
      <c r="BX731">
        <v>1</v>
      </c>
      <c r="BY731" t="s">
        <v>3</v>
      </c>
      <c r="BZ731">
        <v>70</v>
      </c>
      <c r="CA731">
        <v>10</v>
      </c>
      <c r="CB731" t="s">
        <v>3</v>
      </c>
      <c r="CE731">
        <v>0</v>
      </c>
      <c r="CF731">
        <v>0</v>
      </c>
      <c r="CG731">
        <v>0</v>
      </c>
      <c r="CM731">
        <v>0</v>
      </c>
      <c r="CN731" t="s">
        <v>3</v>
      </c>
      <c r="CO731">
        <v>0</v>
      </c>
      <c r="CP731">
        <f t="shared" si="461"/>
        <v>-14.35</v>
      </c>
      <c r="CQ731">
        <f t="shared" si="462"/>
        <v>49.83</v>
      </c>
      <c r="CR731">
        <f>((((ET731)*BB731-(EU731)*BS731)+AE731*BS731)*AV731)</f>
        <v>0</v>
      </c>
      <c r="CS731">
        <f t="shared" si="463"/>
        <v>0</v>
      </c>
      <c r="CT731">
        <f t="shared" si="464"/>
        <v>0</v>
      </c>
      <c r="CU731">
        <f t="shared" si="465"/>
        <v>0</v>
      </c>
      <c r="CV731">
        <f t="shared" si="466"/>
        <v>0</v>
      </c>
      <c r="CW731">
        <f t="shared" si="467"/>
        <v>0</v>
      </c>
      <c r="CX731">
        <f t="shared" si="467"/>
        <v>0</v>
      </c>
      <c r="CY731">
        <f t="shared" si="468"/>
        <v>0</v>
      </c>
      <c r="CZ731">
        <f t="shared" si="469"/>
        <v>0</v>
      </c>
      <c r="DC731" t="s">
        <v>3</v>
      </c>
      <c r="DD731" t="s">
        <v>3</v>
      </c>
      <c r="DE731" t="s">
        <v>3</v>
      </c>
      <c r="DF731" t="s">
        <v>3</v>
      </c>
      <c r="DG731" t="s">
        <v>3</v>
      </c>
      <c r="DH731" t="s">
        <v>3</v>
      </c>
      <c r="DI731" t="s">
        <v>3</v>
      </c>
      <c r="DJ731" t="s">
        <v>3</v>
      </c>
      <c r="DK731" t="s">
        <v>3</v>
      </c>
      <c r="DL731" t="s">
        <v>3</v>
      </c>
      <c r="DM731" t="s">
        <v>3</v>
      </c>
      <c r="DN731">
        <v>0</v>
      </c>
      <c r="DO731">
        <v>0</v>
      </c>
      <c r="DP731">
        <v>1</v>
      </c>
      <c r="DQ731">
        <v>1</v>
      </c>
      <c r="DU731">
        <v>1007</v>
      </c>
      <c r="DV731" t="s">
        <v>27</v>
      </c>
      <c r="DW731" t="s">
        <v>27</v>
      </c>
      <c r="DX731">
        <v>1</v>
      </c>
      <c r="DZ731" t="s">
        <v>3</v>
      </c>
      <c r="EA731" t="s">
        <v>3</v>
      </c>
      <c r="EB731" t="s">
        <v>3</v>
      </c>
      <c r="EC731" t="s">
        <v>3</v>
      </c>
      <c r="EE731">
        <v>75226705</v>
      </c>
      <c r="EF731">
        <v>1</v>
      </c>
      <c r="EG731" t="s">
        <v>21</v>
      </c>
      <c r="EH731">
        <v>0</v>
      </c>
      <c r="EI731" t="s">
        <v>3</v>
      </c>
      <c r="EJ731">
        <v>4</v>
      </c>
      <c r="EK731">
        <v>0</v>
      </c>
      <c r="EL731" t="s">
        <v>22</v>
      </c>
      <c r="EM731" t="s">
        <v>23</v>
      </c>
      <c r="EO731" t="s">
        <v>3</v>
      </c>
      <c r="EQ731">
        <v>0</v>
      </c>
      <c r="ER731">
        <v>49.83</v>
      </c>
      <c r="ES731">
        <v>49.83</v>
      </c>
      <c r="ET731">
        <v>0</v>
      </c>
      <c r="EU731">
        <v>0</v>
      </c>
      <c r="EV731">
        <v>0</v>
      </c>
      <c r="EW731">
        <v>0</v>
      </c>
      <c r="EX731">
        <v>0</v>
      </c>
      <c r="FQ731">
        <v>0</v>
      </c>
      <c r="FR731">
        <f t="shared" si="470"/>
        <v>0</v>
      </c>
      <c r="FS731">
        <v>0</v>
      </c>
      <c r="FX731">
        <v>70</v>
      </c>
      <c r="FY731">
        <v>10</v>
      </c>
      <c r="GA731" t="s">
        <v>3</v>
      </c>
      <c r="GD731">
        <v>0</v>
      </c>
      <c r="GF731">
        <v>973433911</v>
      </c>
      <c r="GG731">
        <v>2</v>
      </c>
      <c r="GH731">
        <v>1</v>
      </c>
      <c r="GI731">
        <v>-2</v>
      </c>
      <c r="GJ731">
        <v>0</v>
      </c>
      <c r="GK731">
        <f>ROUND(R731*(R12)/100,2)</f>
        <v>0</v>
      </c>
      <c r="GL731">
        <f t="shared" si="471"/>
        <v>0</v>
      </c>
      <c r="GM731">
        <f t="shared" si="472"/>
        <v>-14.35</v>
      </c>
      <c r="GN731">
        <f t="shared" si="473"/>
        <v>0</v>
      </c>
      <c r="GO731">
        <f t="shared" si="474"/>
        <v>0</v>
      </c>
      <c r="GP731">
        <f t="shared" si="475"/>
        <v>-14.35</v>
      </c>
      <c r="GR731">
        <v>0</v>
      </c>
      <c r="GS731">
        <v>3</v>
      </c>
      <c r="GT731">
        <v>0</v>
      </c>
      <c r="GU731" t="s">
        <v>3</v>
      </c>
      <c r="GV731">
        <f t="shared" si="476"/>
        <v>0</v>
      </c>
      <c r="GW731">
        <v>1</v>
      </c>
      <c r="GX731">
        <f t="shared" si="477"/>
        <v>0</v>
      </c>
      <c r="HA731">
        <v>0</v>
      </c>
      <c r="HB731">
        <v>0</v>
      </c>
      <c r="HC731">
        <f t="shared" si="478"/>
        <v>0</v>
      </c>
      <c r="HE731" t="s">
        <v>3</v>
      </c>
      <c r="HF731" t="s">
        <v>3</v>
      </c>
      <c r="HM731" t="s">
        <v>232</v>
      </c>
      <c r="HN731" t="s">
        <v>3</v>
      </c>
      <c r="HO731" t="s">
        <v>3</v>
      </c>
      <c r="HP731" t="s">
        <v>3</v>
      </c>
      <c r="HQ731" t="s">
        <v>3</v>
      </c>
      <c r="IK731">
        <v>0</v>
      </c>
    </row>
    <row r="733" spans="1:245" x14ac:dyDescent="0.2">
      <c r="A733" s="2">
        <v>51</v>
      </c>
      <c r="B733" s="2">
        <f>B722</f>
        <v>1</v>
      </c>
      <c r="C733" s="2">
        <f>A722</f>
        <v>5</v>
      </c>
      <c r="D733" s="2">
        <f>ROW(A722)</f>
        <v>722</v>
      </c>
      <c r="E733" s="2"/>
      <c r="F733" s="2" t="str">
        <f>IF(F722&lt;&gt;"",F722,"")</f>
        <v/>
      </c>
      <c r="G733" s="2" t="str">
        <f>IF(G722&lt;&gt;"",G722,"")</f>
        <v>Мытье сантехнических приборов</v>
      </c>
      <c r="H733" s="2">
        <v>0</v>
      </c>
      <c r="I733" s="2"/>
      <c r="J733" s="2"/>
      <c r="K733" s="2"/>
      <c r="L733" s="2"/>
      <c r="M733" s="2"/>
      <c r="N733" s="2"/>
      <c r="O733" s="2">
        <f t="shared" ref="O733:T733" si="479">ROUND(AB733,2)</f>
        <v>5440.83</v>
      </c>
      <c r="P733" s="2">
        <f t="shared" si="479"/>
        <v>380.61</v>
      </c>
      <c r="Q733" s="2">
        <f t="shared" si="479"/>
        <v>0</v>
      </c>
      <c r="R733" s="2">
        <f t="shared" si="479"/>
        <v>0</v>
      </c>
      <c r="S733" s="2">
        <f t="shared" si="479"/>
        <v>5060.22</v>
      </c>
      <c r="T733" s="2">
        <f t="shared" si="479"/>
        <v>0</v>
      </c>
      <c r="U733" s="2">
        <f>AH733</f>
        <v>18.086400000000001</v>
      </c>
      <c r="V733" s="2">
        <f>AI733</f>
        <v>0</v>
      </c>
      <c r="W733" s="2">
        <f>ROUND(AJ733,2)</f>
        <v>0</v>
      </c>
      <c r="X733" s="2">
        <f>ROUND(AK733,2)</f>
        <v>3542.15</v>
      </c>
      <c r="Y733" s="2">
        <f>ROUND(AL733,2)</f>
        <v>506.02</v>
      </c>
      <c r="Z733" s="2"/>
      <c r="AA733" s="2"/>
      <c r="AB733" s="2">
        <f>ROUND(SUMIF(AA726:AA731,"=75522059",O726:O731),2)</f>
        <v>5440.83</v>
      </c>
      <c r="AC733" s="2">
        <f>ROUND(SUMIF(AA726:AA731,"=75522059",P726:P731),2)</f>
        <v>380.61</v>
      </c>
      <c r="AD733" s="2">
        <f>ROUND(SUMIF(AA726:AA731,"=75522059",Q726:Q731),2)</f>
        <v>0</v>
      </c>
      <c r="AE733" s="2">
        <f>ROUND(SUMIF(AA726:AA731,"=75522059",R726:R731),2)</f>
        <v>0</v>
      </c>
      <c r="AF733" s="2">
        <f>ROUND(SUMIF(AA726:AA731,"=75522059",S726:S731),2)</f>
        <v>5060.22</v>
      </c>
      <c r="AG733" s="2">
        <f>ROUND(SUMIF(AA726:AA731,"=75522059",T726:T731),2)</f>
        <v>0</v>
      </c>
      <c r="AH733" s="2">
        <f>SUMIF(AA726:AA731,"=75522059",U726:U731)</f>
        <v>18.086400000000001</v>
      </c>
      <c r="AI733" s="2">
        <f>SUMIF(AA726:AA731,"=75522059",V726:V731)</f>
        <v>0</v>
      </c>
      <c r="AJ733" s="2">
        <f>ROUND(SUMIF(AA726:AA731,"=75522059",W726:W731),2)</f>
        <v>0</v>
      </c>
      <c r="AK733" s="2">
        <f>ROUND(SUMIF(AA726:AA731,"=75522059",X726:X731),2)</f>
        <v>3542.15</v>
      </c>
      <c r="AL733" s="2">
        <f>ROUND(SUMIF(AA726:AA731,"=75522059",Y726:Y731),2)</f>
        <v>506.02</v>
      </c>
      <c r="AM733" s="2"/>
      <c r="AN733" s="2"/>
      <c r="AO733" s="2">
        <f t="shared" ref="AO733:BD733" si="480">ROUND(BX733,2)</f>
        <v>0</v>
      </c>
      <c r="AP733" s="2">
        <f t="shared" si="480"/>
        <v>0</v>
      </c>
      <c r="AQ733" s="2">
        <f t="shared" si="480"/>
        <v>0</v>
      </c>
      <c r="AR733" s="2">
        <f t="shared" si="480"/>
        <v>9489</v>
      </c>
      <c r="AS733" s="2">
        <f t="shared" si="480"/>
        <v>0</v>
      </c>
      <c r="AT733" s="2">
        <f t="shared" si="480"/>
        <v>0</v>
      </c>
      <c r="AU733" s="2">
        <f t="shared" si="480"/>
        <v>9489</v>
      </c>
      <c r="AV733" s="2">
        <f t="shared" si="480"/>
        <v>380.61</v>
      </c>
      <c r="AW733" s="2">
        <f t="shared" si="480"/>
        <v>380.61</v>
      </c>
      <c r="AX733" s="2">
        <f t="shared" si="480"/>
        <v>0</v>
      </c>
      <c r="AY733" s="2">
        <f t="shared" si="480"/>
        <v>380.61</v>
      </c>
      <c r="AZ733" s="2">
        <f t="shared" si="480"/>
        <v>0</v>
      </c>
      <c r="BA733" s="2">
        <f t="shared" si="480"/>
        <v>0</v>
      </c>
      <c r="BB733" s="2">
        <f t="shared" si="480"/>
        <v>0</v>
      </c>
      <c r="BC733" s="2">
        <f t="shared" si="480"/>
        <v>0</v>
      </c>
      <c r="BD733" s="2">
        <f t="shared" si="480"/>
        <v>0</v>
      </c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>
        <f>ROUND(SUMIF(AA726:AA731,"=75522059",FQ726:FQ731),2)</f>
        <v>0</v>
      </c>
      <c r="BY733" s="2">
        <f>ROUND(SUMIF(AA726:AA731,"=75522059",FR726:FR731),2)</f>
        <v>0</v>
      </c>
      <c r="BZ733" s="2">
        <f>ROUND(SUMIF(AA726:AA731,"=75522059",GL726:GL731),2)</f>
        <v>0</v>
      </c>
      <c r="CA733" s="2">
        <f>ROUND(SUMIF(AA726:AA731,"=75522059",GM726:GM731),2)</f>
        <v>9489</v>
      </c>
      <c r="CB733" s="2">
        <f>ROUND(SUMIF(AA726:AA731,"=75522059",GN726:GN731),2)</f>
        <v>0</v>
      </c>
      <c r="CC733" s="2">
        <f>ROUND(SUMIF(AA726:AA731,"=75522059",GO726:GO731),2)</f>
        <v>0</v>
      </c>
      <c r="CD733" s="2">
        <f>ROUND(SUMIF(AA726:AA731,"=75522059",GP726:GP731),2)</f>
        <v>9489</v>
      </c>
      <c r="CE733" s="2">
        <f>AC733-BX733</f>
        <v>380.61</v>
      </c>
      <c r="CF733" s="2">
        <f>AC733-BY733</f>
        <v>380.61</v>
      </c>
      <c r="CG733" s="2">
        <f>BX733-BZ733</f>
        <v>0</v>
      </c>
      <c r="CH733" s="2">
        <f>AC733-BX733-BY733+BZ733</f>
        <v>380.61</v>
      </c>
      <c r="CI733" s="2">
        <f>BY733-BZ733</f>
        <v>0</v>
      </c>
      <c r="CJ733" s="2">
        <f>ROUND(SUMIF(AA726:AA731,"=75522059",GX726:GX731),2)</f>
        <v>0</v>
      </c>
      <c r="CK733" s="2">
        <f>ROUND(SUMIF(AA726:AA731,"=75522059",GY726:GY731),2)</f>
        <v>0</v>
      </c>
      <c r="CL733" s="2">
        <f>ROUND(SUMIF(AA726:AA731,"=75522059",GZ726:GZ731),2)</f>
        <v>0</v>
      </c>
      <c r="CM733" s="2">
        <f>ROUND(SUMIF(AA726:AA731,"=75522059",HD726:HD731),2)</f>
        <v>0</v>
      </c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3"/>
      <c r="DH733" s="3"/>
      <c r="DI733" s="3"/>
      <c r="DJ733" s="3"/>
      <c r="DK733" s="3"/>
      <c r="DL733" s="3"/>
      <c r="DM733" s="3"/>
      <c r="DN733" s="3"/>
      <c r="DO733" s="3"/>
      <c r="DP733" s="3"/>
      <c r="DQ733" s="3"/>
      <c r="DR733" s="3"/>
      <c r="DS733" s="3"/>
      <c r="DT733" s="3"/>
      <c r="DU733" s="3"/>
      <c r="DV733" s="3"/>
      <c r="DW733" s="3"/>
      <c r="DX733" s="3"/>
      <c r="DY733" s="3"/>
      <c r="DZ733" s="3"/>
      <c r="EA733" s="3"/>
      <c r="EB733" s="3"/>
      <c r="EC733" s="3"/>
      <c r="ED733" s="3"/>
      <c r="EE733" s="3"/>
      <c r="EF733" s="3"/>
      <c r="EG733" s="3"/>
      <c r="EH733" s="3"/>
      <c r="EI733" s="3"/>
      <c r="EJ733" s="3"/>
      <c r="EK733" s="3"/>
      <c r="EL733" s="3"/>
      <c r="EM733" s="3"/>
      <c r="EN733" s="3"/>
      <c r="EO733" s="3"/>
      <c r="EP733" s="3"/>
      <c r="EQ733" s="3"/>
      <c r="ER733" s="3"/>
      <c r="ES733" s="3"/>
      <c r="ET733" s="3"/>
      <c r="EU733" s="3"/>
      <c r="EV733" s="3"/>
      <c r="EW733" s="3"/>
      <c r="EX733" s="3"/>
      <c r="EY733" s="3"/>
      <c r="EZ733" s="3"/>
      <c r="FA733" s="3"/>
      <c r="FB733" s="3"/>
      <c r="FC733" s="3"/>
      <c r="FD733" s="3"/>
      <c r="FE733" s="3"/>
      <c r="FF733" s="3"/>
      <c r="FG733" s="3"/>
      <c r="FH733" s="3"/>
      <c r="FI733" s="3"/>
      <c r="FJ733" s="3"/>
      <c r="FK733" s="3"/>
      <c r="FL733" s="3"/>
      <c r="FM733" s="3"/>
      <c r="FN733" s="3"/>
      <c r="FO733" s="3"/>
      <c r="FP733" s="3"/>
      <c r="FQ733" s="3"/>
      <c r="FR733" s="3"/>
      <c r="FS733" s="3"/>
      <c r="FT733" s="3"/>
      <c r="FU733" s="3"/>
      <c r="FV733" s="3"/>
      <c r="FW733" s="3"/>
      <c r="FX733" s="3"/>
      <c r="FY733" s="3"/>
      <c r="FZ733" s="3"/>
      <c r="GA733" s="3"/>
      <c r="GB733" s="3"/>
      <c r="GC733" s="3"/>
      <c r="GD733" s="3"/>
      <c r="GE733" s="3"/>
      <c r="GF733" s="3"/>
      <c r="GG733" s="3"/>
      <c r="GH733" s="3"/>
      <c r="GI733" s="3"/>
      <c r="GJ733" s="3"/>
      <c r="GK733" s="3"/>
      <c r="GL733" s="3"/>
      <c r="GM733" s="3"/>
      <c r="GN733" s="3"/>
      <c r="GO733" s="3"/>
      <c r="GP733" s="3"/>
      <c r="GQ733" s="3"/>
      <c r="GR733" s="3"/>
      <c r="GS733" s="3"/>
      <c r="GT733" s="3"/>
      <c r="GU733" s="3"/>
      <c r="GV733" s="3"/>
      <c r="GW733" s="3"/>
      <c r="GX733" s="3">
        <v>0</v>
      </c>
    </row>
    <row r="735" spans="1:245" x14ac:dyDescent="0.2">
      <c r="A735" s="4">
        <v>50</v>
      </c>
      <c r="B735" s="4">
        <v>0</v>
      </c>
      <c r="C735" s="4">
        <v>0</v>
      </c>
      <c r="D735" s="4">
        <v>1</v>
      </c>
      <c r="E735" s="4">
        <v>201</v>
      </c>
      <c r="F735" s="4">
        <f>ROUND(Source!O733,O735)</f>
        <v>5440.83</v>
      </c>
      <c r="G735" s="4" t="s">
        <v>34</v>
      </c>
      <c r="H735" s="4" t="s">
        <v>35</v>
      </c>
      <c r="I735" s="4"/>
      <c r="J735" s="4"/>
      <c r="K735" s="4">
        <v>201</v>
      </c>
      <c r="L735" s="4">
        <v>1</v>
      </c>
      <c r="M735" s="4">
        <v>3</v>
      </c>
      <c r="N735" s="4" t="s">
        <v>3</v>
      </c>
      <c r="O735" s="4">
        <v>2</v>
      </c>
      <c r="P735" s="4"/>
      <c r="Q735" s="4"/>
      <c r="R735" s="4"/>
      <c r="S735" s="4"/>
      <c r="T735" s="4"/>
      <c r="U735" s="4"/>
      <c r="V735" s="4"/>
      <c r="W735" s="4">
        <v>5440.83</v>
      </c>
      <c r="X735" s="4">
        <v>1</v>
      </c>
      <c r="Y735" s="4">
        <v>5440.83</v>
      </c>
      <c r="Z735" s="4"/>
      <c r="AA735" s="4"/>
      <c r="AB735" s="4"/>
    </row>
    <row r="736" spans="1:245" x14ac:dyDescent="0.2">
      <c r="A736" s="4">
        <v>50</v>
      </c>
      <c r="B736" s="4">
        <v>0</v>
      </c>
      <c r="C736" s="4">
        <v>0</v>
      </c>
      <c r="D736" s="4">
        <v>1</v>
      </c>
      <c r="E736" s="4">
        <v>202</v>
      </c>
      <c r="F736" s="4">
        <f>ROUND(Source!P733,O736)</f>
        <v>380.61</v>
      </c>
      <c r="G736" s="4" t="s">
        <v>36</v>
      </c>
      <c r="H736" s="4" t="s">
        <v>37</v>
      </c>
      <c r="I736" s="4"/>
      <c r="J736" s="4"/>
      <c r="K736" s="4">
        <v>202</v>
      </c>
      <c r="L736" s="4">
        <v>2</v>
      </c>
      <c r="M736" s="4">
        <v>3</v>
      </c>
      <c r="N736" s="4" t="s">
        <v>3</v>
      </c>
      <c r="O736" s="4">
        <v>2</v>
      </c>
      <c r="P736" s="4"/>
      <c r="Q736" s="4"/>
      <c r="R736" s="4"/>
      <c r="S736" s="4"/>
      <c r="T736" s="4"/>
      <c r="U736" s="4"/>
      <c r="V736" s="4"/>
      <c r="W736" s="4">
        <v>380.61</v>
      </c>
      <c r="X736" s="4">
        <v>1</v>
      </c>
      <c r="Y736" s="4">
        <v>380.61</v>
      </c>
      <c r="Z736" s="4"/>
      <c r="AA736" s="4"/>
      <c r="AB736" s="4"/>
    </row>
    <row r="737" spans="1:28" x14ac:dyDescent="0.2">
      <c r="A737" s="4">
        <v>50</v>
      </c>
      <c r="B737" s="4">
        <v>0</v>
      </c>
      <c r="C737" s="4">
        <v>0</v>
      </c>
      <c r="D737" s="4">
        <v>1</v>
      </c>
      <c r="E737" s="4">
        <v>222</v>
      </c>
      <c r="F737" s="4">
        <f>ROUND(Source!AO733,O737)</f>
        <v>0</v>
      </c>
      <c r="G737" s="4" t="s">
        <v>38</v>
      </c>
      <c r="H737" s="4" t="s">
        <v>39</v>
      </c>
      <c r="I737" s="4"/>
      <c r="J737" s="4"/>
      <c r="K737" s="4">
        <v>222</v>
      </c>
      <c r="L737" s="4">
        <v>3</v>
      </c>
      <c r="M737" s="4">
        <v>3</v>
      </c>
      <c r="N737" s="4" t="s">
        <v>3</v>
      </c>
      <c r="O737" s="4">
        <v>2</v>
      </c>
      <c r="P737" s="4"/>
      <c r="Q737" s="4"/>
      <c r="R737" s="4"/>
      <c r="S737" s="4"/>
      <c r="T737" s="4"/>
      <c r="U737" s="4"/>
      <c r="V737" s="4"/>
      <c r="W737" s="4">
        <v>0</v>
      </c>
      <c r="X737" s="4">
        <v>1</v>
      </c>
      <c r="Y737" s="4">
        <v>0</v>
      </c>
      <c r="Z737" s="4"/>
      <c r="AA737" s="4"/>
      <c r="AB737" s="4"/>
    </row>
    <row r="738" spans="1:28" x14ac:dyDescent="0.2">
      <c r="A738" s="4">
        <v>50</v>
      </c>
      <c r="B738" s="4">
        <v>0</v>
      </c>
      <c r="C738" s="4">
        <v>0</v>
      </c>
      <c r="D738" s="4">
        <v>1</v>
      </c>
      <c r="E738" s="4">
        <v>225</v>
      </c>
      <c r="F738" s="4">
        <f>ROUND(Source!AV733,O738)</f>
        <v>380.61</v>
      </c>
      <c r="G738" s="4" t="s">
        <v>40</v>
      </c>
      <c r="H738" s="4" t="s">
        <v>41</v>
      </c>
      <c r="I738" s="4"/>
      <c r="J738" s="4"/>
      <c r="K738" s="4">
        <v>225</v>
      </c>
      <c r="L738" s="4">
        <v>4</v>
      </c>
      <c r="M738" s="4">
        <v>3</v>
      </c>
      <c r="N738" s="4" t="s">
        <v>3</v>
      </c>
      <c r="O738" s="4">
        <v>2</v>
      </c>
      <c r="P738" s="4"/>
      <c r="Q738" s="4"/>
      <c r="R738" s="4"/>
      <c r="S738" s="4"/>
      <c r="T738" s="4"/>
      <c r="U738" s="4"/>
      <c r="V738" s="4"/>
      <c r="W738" s="4">
        <v>380.61</v>
      </c>
      <c r="X738" s="4">
        <v>1</v>
      </c>
      <c r="Y738" s="4">
        <v>380.61</v>
      </c>
      <c r="Z738" s="4"/>
      <c r="AA738" s="4"/>
      <c r="AB738" s="4"/>
    </row>
    <row r="739" spans="1:28" x14ac:dyDescent="0.2">
      <c r="A739" s="4">
        <v>50</v>
      </c>
      <c r="B739" s="4">
        <v>0</v>
      </c>
      <c r="C739" s="4">
        <v>0</v>
      </c>
      <c r="D739" s="4">
        <v>1</v>
      </c>
      <c r="E739" s="4">
        <v>226</v>
      </c>
      <c r="F739" s="4">
        <f>ROUND(Source!AW733,O739)</f>
        <v>380.61</v>
      </c>
      <c r="G739" s="4" t="s">
        <v>42</v>
      </c>
      <c r="H739" s="4" t="s">
        <v>43</v>
      </c>
      <c r="I739" s="4"/>
      <c r="J739" s="4"/>
      <c r="K739" s="4">
        <v>226</v>
      </c>
      <c r="L739" s="4">
        <v>5</v>
      </c>
      <c r="M739" s="4">
        <v>3</v>
      </c>
      <c r="N739" s="4" t="s">
        <v>3</v>
      </c>
      <c r="O739" s="4">
        <v>2</v>
      </c>
      <c r="P739" s="4"/>
      <c r="Q739" s="4"/>
      <c r="R739" s="4"/>
      <c r="S739" s="4"/>
      <c r="T739" s="4"/>
      <c r="U739" s="4"/>
      <c r="V739" s="4"/>
      <c r="W739" s="4">
        <v>380.61</v>
      </c>
      <c r="X739" s="4">
        <v>1</v>
      </c>
      <c r="Y739" s="4">
        <v>380.61</v>
      </c>
      <c r="Z739" s="4"/>
      <c r="AA739" s="4"/>
      <c r="AB739" s="4"/>
    </row>
    <row r="740" spans="1:28" x14ac:dyDescent="0.2">
      <c r="A740" s="4">
        <v>50</v>
      </c>
      <c r="B740" s="4">
        <v>0</v>
      </c>
      <c r="C740" s="4">
        <v>0</v>
      </c>
      <c r="D740" s="4">
        <v>1</v>
      </c>
      <c r="E740" s="4">
        <v>227</v>
      </c>
      <c r="F740" s="4">
        <f>ROUND(Source!AX733,O740)</f>
        <v>0</v>
      </c>
      <c r="G740" s="4" t="s">
        <v>44</v>
      </c>
      <c r="H740" s="4" t="s">
        <v>45</v>
      </c>
      <c r="I740" s="4"/>
      <c r="J740" s="4"/>
      <c r="K740" s="4">
        <v>227</v>
      </c>
      <c r="L740" s="4">
        <v>6</v>
      </c>
      <c r="M740" s="4">
        <v>3</v>
      </c>
      <c r="N740" s="4" t="s">
        <v>3</v>
      </c>
      <c r="O740" s="4">
        <v>2</v>
      </c>
      <c r="P740" s="4"/>
      <c r="Q740" s="4"/>
      <c r="R740" s="4"/>
      <c r="S740" s="4"/>
      <c r="T740" s="4"/>
      <c r="U740" s="4"/>
      <c r="V740" s="4"/>
      <c r="W740" s="4">
        <v>0</v>
      </c>
      <c r="X740" s="4">
        <v>1</v>
      </c>
      <c r="Y740" s="4">
        <v>0</v>
      </c>
      <c r="Z740" s="4"/>
      <c r="AA740" s="4"/>
      <c r="AB740" s="4"/>
    </row>
    <row r="741" spans="1:28" x14ac:dyDescent="0.2">
      <c r="A741" s="4">
        <v>50</v>
      </c>
      <c r="B741" s="4">
        <v>0</v>
      </c>
      <c r="C741" s="4">
        <v>0</v>
      </c>
      <c r="D741" s="4">
        <v>1</v>
      </c>
      <c r="E741" s="4">
        <v>228</v>
      </c>
      <c r="F741" s="4">
        <f>ROUND(Source!AY733,O741)</f>
        <v>380.61</v>
      </c>
      <c r="G741" s="4" t="s">
        <v>46</v>
      </c>
      <c r="H741" s="4" t="s">
        <v>47</v>
      </c>
      <c r="I741" s="4"/>
      <c r="J741" s="4"/>
      <c r="K741" s="4">
        <v>228</v>
      </c>
      <c r="L741" s="4">
        <v>7</v>
      </c>
      <c r="M741" s="4">
        <v>3</v>
      </c>
      <c r="N741" s="4" t="s">
        <v>3</v>
      </c>
      <c r="O741" s="4">
        <v>2</v>
      </c>
      <c r="P741" s="4"/>
      <c r="Q741" s="4"/>
      <c r="R741" s="4"/>
      <c r="S741" s="4"/>
      <c r="T741" s="4"/>
      <c r="U741" s="4"/>
      <c r="V741" s="4"/>
      <c r="W741" s="4">
        <v>380.61</v>
      </c>
      <c r="X741" s="4">
        <v>1</v>
      </c>
      <c r="Y741" s="4">
        <v>380.61</v>
      </c>
      <c r="Z741" s="4"/>
      <c r="AA741" s="4"/>
      <c r="AB741" s="4"/>
    </row>
    <row r="742" spans="1:28" x14ac:dyDescent="0.2">
      <c r="A742" s="4">
        <v>50</v>
      </c>
      <c r="B742" s="4">
        <v>0</v>
      </c>
      <c r="C742" s="4">
        <v>0</v>
      </c>
      <c r="D742" s="4">
        <v>1</v>
      </c>
      <c r="E742" s="4">
        <v>216</v>
      </c>
      <c r="F742" s="4">
        <f>ROUND(Source!AP733,O742)</f>
        <v>0</v>
      </c>
      <c r="G742" s="4" t="s">
        <v>48</v>
      </c>
      <c r="H742" s="4" t="s">
        <v>49</v>
      </c>
      <c r="I742" s="4"/>
      <c r="J742" s="4"/>
      <c r="K742" s="4">
        <v>216</v>
      </c>
      <c r="L742" s="4">
        <v>8</v>
      </c>
      <c r="M742" s="4">
        <v>3</v>
      </c>
      <c r="N742" s="4" t="s">
        <v>3</v>
      </c>
      <c r="O742" s="4">
        <v>2</v>
      </c>
      <c r="P742" s="4"/>
      <c r="Q742" s="4"/>
      <c r="R742" s="4"/>
      <c r="S742" s="4"/>
      <c r="T742" s="4"/>
      <c r="U742" s="4"/>
      <c r="V742" s="4"/>
      <c r="W742" s="4">
        <v>0</v>
      </c>
      <c r="X742" s="4">
        <v>1</v>
      </c>
      <c r="Y742" s="4">
        <v>0</v>
      </c>
      <c r="Z742" s="4"/>
      <c r="AA742" s="4"/>
      <c r="AB742" s="4"/>
    </row>
    <row r="743" spans="1:28" x14ac:dyDescent="0.2">
      <c r="A743" s="4">
        <v>50</v>
      </c>
      <c r="B743" s="4">
        <v>0</v>
      </c>
      <c r="C743" s="4">
        <v>0</v>
      </c>
      <c r="D743" s="4">
        <v>1</v>
      </c>
      <c r="E743" s="4">
        <v>223</v>
      </c>
      <c r="F743" s="4">
        <f>ROUND(Source!AQ733,O743)</f>
        <v>0</v>
      </c>
      <c r="G743" s="4" t="s">
        <v>50</v>
      </c>
      <c r="H743" s="4" t="s">
        <v>51</v>
      </c>
      <c r="I743" s="4"/>
      <c r="J743" s="4"/>
      <c r="K743" s="4">
        <v>223</v>
      </c>
      <c r="L743" s="4">
        <v>9</v>
      </c>
      <c r="M743" s="4">
        <v>3</v>
      </c>
      <c r="N743" s="4" t="s">
        <v>3</v>
      </c>
      <c r="O743" s="4">
        <v>2</v>
      </c>
      <c r="P743" s="4"/>
      <c r="Q743" s="4"/>
      <c r="R743" s="4"/>
      <c r="S743" s="4"/>
      <c r="T743" s="4"/>
      <c r="U743" s="4"/>
      <c r="V743" s="4"/>
      <c r="W743" s="4">
        <v>0</v>
      </c>
      <c r="X743" s="4">
        <v>1</v>
      </c>
      <c r="Y743" s="4">
        <v>0</v>
      </c>
      <c r="Z743" s="4"/>
      <c r="AA743" s="4"/>
      <c r="AB743" s="4"/>
    </row>
    <row r="744" spans="1:28" x14ac:dyDescent="0.2">
      <c r="A744" s="4">
        <v>50</v>
      </c>
      <c r="B744" s="4">
        <v>0</v>
      </c>
      <c r="C744" s="4">
        <v>0</v>
      </c>
      <c r="D744" s="4">
        <v>1</v>
      </c>
      <c r="E744" s="4">
        <v>229</v>
      </c>
      <c r="F744" s="4">
        <f>ROUND(Source!AZ733,O744)</f>
        <v>0</v>
      </c>
      <c r="G744" s="4" t="s">
        <v>52</v>
      </c>
      <c r="H744" s="4" t="s">
        <v>53</v>
      </c>
      <c r="I744" s="4"/>
      <c r="J744" s="4"/>
      <c r="K744" s="4">
        <v>229</v>
      </c>
      <c r="L744" s="4">
        <v>10</v>
      </c>
      <c r="M744" s="4">
        <v>3</v>
      </c>
      <c r="N744" s="4" t="s">
        <v>3</v>
      </c>
      <c r="O744" s="4">
        <v>2</v>
      </c>
      <c r="P744" s="4"/>
      <c r="Q744" s="4"/>
      <c r="R744" s="4"/>
      <c r="S744" s="4"/>
      <c r="T744" s="4"/>
      <c r="U744" s="4"/>
      <c r="V744" s="4"/>
      <c r="W744" s="4">
        <v>0</v>
      </c>
      <c r="X744" s="4">
        <v>1</v>
      </c>
      <c r="Y744" s="4">
        <v>0</v>
      </c>
      <c r="Z744" s="4"/>
      <c r="AA744" s="4"/>
      <c r="AB744" s="4"/>
    </row>
    <row r="745" spans="1:28" x14ac:dyDescent="0.2">
      <c r="A745" s="4">
        <v>50</v>
      </c>
      <c r="B745" s="4">
        <v>0</v>
      </c>
      <c r="C745" s="4">
        <v>0</v>
      </c>
      <c r="D745" s="4">
        <v>1</v>
      </c>
      <c r="E745" s="4">
        <v>203</v>
      </c>
      <c r="F745" s="4">
        <f>ROUND(Source!Q733,O745)</f>
        <v>0</v>
      </c>
      <c r="G745" s="4" t="s">
        <v>54</v>
      </c>
      <c r="H745" s="4" t="s">
        <v>55</v>
      </c>
      <c r="I745" s="4"/>
      <c r="J745" s="4"/>
      <c r="K745" s="4">
        <v>203</v>
      </c>
      <c r="L745" s="4">
        <v>11</v>
      </c>
      <c r="M745" s="4">
        <v>3</v>
      </c>
      <c r="N745" s="4" t="s">
        <v>3</v>
      </c>
      <c r="O745" s="4">
        <v>2</v>
      </c>
      <c r="P745" s="4"/>
      <c r="Q745" s="4"/>
      <c r="R745" s="4"/>
      <c r="S745" s="4"/>
      <c r="T745" s="4"/>
      <c r="U745" s="4"/>
      <c r="V745" s="4"/>
      <c r="W745" s="4">
        <v>0</v>
      </c>
      <c r="X745" s="4">
        <v>1</v>
      </c>
      <c r="Y745" s="4">
        <v>0</v>
      </c>
      <c r="Z745" s="4"/>
      <c r="AA745" s="4"/>
      <c r="AB745" s="4"/>
    </row>
    <row r="746" spans="1:28" x14ac:dyDescent="0.2">
      <c r="A746" s="4">
        <v>50</v>
      </c>
      <c r="B746" s="4">
        <v>0</v>
      </c>
      <c r="C746" s="4">
        <v>0</v>
      </c>
      <c r="D746" s="4">
        <v>1</v>
      </c>
      <c r="E746" s="4">
        <v>231</v>
      </c>
      <c r="F746" s="4">
        <f>ROUND(Source!BB733,O746)</f>
        <v>0</v>
      </c>
      <c r="G746" s="4" t="s">
        <v>56</v>
      </c>
      <c r="H746" s="4" t="s">
        <v>57</v>
      </c>
      <c r="I746" s="4"/>
      <c r="J746" s="4"/>
      <c r="K746" s="4">
        <v>231</v>
      </c>
      <c r="L746" s="4">
        <v>12</v>
      </c>
      <c r="M746" s="4">
        <v>3</v>
      </c>
      <c r="N746" s="4" t="s">
        <v>3</v>
      </c>
      <c r="O746" s="4">
        <v>2</v>
      </c>
      <c r="P746" s="4"/>
      <c r="Q746" s="4"/>
      <c r="R746" s="4"/>
      <c r="S746" s="4"/>
      <c r="T746" s="4"/>
      <c r="U746" s="4"/>
      <c r="V746" s="4"/>
      <c r="W746" s="4">
        <v>0</v>
      </c>
      <c r="X746" s="4">
        <v>1</v>
      </c>
      <c r="Y746" s="4">
        <v>0</v>
      </c>
      <c r="Z746" s="4"/>
      <c r="AA746" s="4"/>
      <c r="AB746" s="4"/>
    </row>
    <row r="747" spans="1:28" x14ac:dyDescent="0.2">
      <c r="A747" s="4">
        <v>50</v>
      </c>
      <c r="B747" s="4">
        <v>0</v>
      </c>
      <c r="C747" s="4">
        <v>0</v>
      </c>
      <c r="D747" s="4">
        <v>1</v>
      </c>
      <c r="E747" s="4">
        <v>204</v>
      </c>
      <c r="F747" s="4">
        <f>ROUND(Source!R733,O747)</f>
        <v>0</v>
      </c>
      <c r="G747" s="4" t="s">
        <v>58</v>
      </c>
      <c r="H747" s="4" t="s">
        <v>59</v>
      </c>
      <c r="I747" s="4"/>
      <c r="J747" s="4"/>
      <c r="K747" s="4">
        <v>204</v>
      </c>
      <c r="L747" s="4">
        <v>13</v>
      </c>
      <c r="M747" s="4">
        <v>3</v>
      </c>
      <c r="N747" s="4" t="s">
        <v>3</v>
      </c>
      <c r="O747" s="4">
        <v>2</v>
      </c>
      <c r="P747" s="4"/>
      <c r="Q747" s="4"/>
      <c r="R747" s="4"/>
      <c r="S747" s="4"/>
      <c r="T747" s="4"/>
      <c r="U747" s="4"/>
      <c r="V747" s="4"/>
      <c r="W747" s="4">
        <v>0</v>
      </c>
      <c r="X747" s="4">
        <v>1</v>
      </c>
      <c r="Y747" s="4">
        <v>0</v>
      </c>
      <c r="Z747" s="4"/>
      <c r="AA747" s="4"/>
      <c r="AB747" s="4"/>
    </row>
    <row r="748" spans="1:28" x14ac:dyDescent="0.2">
      <c r="A748" s="4">
        <v>50</v>
      </c>
      <c r="B748" s="4">
        <v>0</v>
      </c>
      <c r="C748" s="4">
        <v>0</v>
      </c>
      <c r="D748" s="4">
        <v>1</v>
      </c>
      <c r="E748" s="4">
        <v>205</v>
      </c>
      <c r="F748" s="4">
        <f>ROUND(Source!S733,O748)</f>
        <v>5060.22</v>
      </c>
      <c r="G748" s="4" t="s">
        <v>60</v>
      </c>
      <c r="H748" s="4" t="s">
        <v>61</v>
      </c>
      <c r="I748" s="4"/>
      <c r="J748" s="4"/>
      <c r="K748" s="4">
        <v>205</v>
      </c>
      <c r="L748" s="4">
        <v>14</v>
      </c>
      <c r="M748" s="4">
        <v>3</v>
      </c>
      <c r="N748" s="4" t="s">
        <v>3</v>
      </c>
      <c r="O748" s="4">
        <v>2</v>
      </c>
      <c r="P748" s="4"/>
      <c r="Q748" s="4"/>
      <c r="R748" s="4"/>
      <c r="S748" s="4"/>
      <c r="T748" s="4"/>
      <c r="U748" s="4"/>
      <c r="V748" s="4"/>
      <c r="W748" s="4">
        <v>5060.22</v>
      </c>
      <c r="X748" s="4">
        <v>1</v>
      </c>
      <c r="Y748" s="4">
        <v>5060.22</v>
      </c>
      <c r="Z748" s="4"/>
      <c r="AA748" s="4"/>
      <c r="AB748" s="4"/>
    </row>
    <row r="749" spans="1:28" x14ac:dyDescent="0.2">
      <c r="A749" s="4">
        <v>50</v>
      </c>
      <c r="B749" s="4">
        <v>0</v>
      </c>
      <c r="C749" s="4">
        <v>0</v>
      </c>
      <c r="D749" s="4">
        <v>1</v>
      </c>
      <c r="E749" s="4">
        <v>232</v>
      </c>
      <c r="F749" s="4">
        <f>ROUND(Source!BC733,O749)</f>
        <v>0</v>
      </c>
      <c r="G749" s="4" t="s">
        <v>62</v>
      </c>
      <c r="H749" s="4" t="s">
        <v>63</v>
      </c>
      <c r="I749" s="4"/>
      <c r="J749" s="4"/>
      <c r="K749" s="4">
        <v>232</v>
      </c>
      <c r="L749" s="4">
        <v>15</v>
      </c>
      <c r="M749" s="4">
        <v>3</v>
      </c>
      <c r="N749" s="4" t="s">
        <v>3</v>
      </c>
      <c r="O749" s="4">
        <v>2</v>
      </c>
      <c r="P749" s="4"/>
      <c r="Q749" s="4"/>
      <c r="R749" s="4"/>
      <c r="S749" s="4"/>
      <c r="T749" s="4"/>
      <c r="U749" s="4"/>
      <c r="V749" s="4"/>
      <c r="W749" s="4">
        <v>0</v>
      </c>
      <c r="X749" s="4">
        <v>1</v>
      </c>
      <c r="Y749" s="4">
        <v>0</v>
      </c>
      <c r="Z749" s="4"/>
      <c r="AA749" s="4"/>
      <c r="AB749" s="4"/>
    </row>
    <row r="750" spans="1:28" x14ac:dyDescent="0.2">
      <c r="A750" s="4">
        <v>50</v>
      </c>
      <c r="B750" s="4">
        <v>0</v>
      </c>
      <c r="C750" s="4">
        <v>0</v>
      </c>
      <c r="D750" s="4">
        <v>1</v>
      </c>
      <c r="E750" s="4">
        <v>214</v>
      </c>
      <c r="F750" s="4">
        <f>ROUND(Source!AS733,O750)</f>
        <v>0</v>
      </c>
      <c r="G750" s="4" t="s">
        <v>64</v>
      </c>
      <c r="H750" s="4" t="s">
        <v>65</v>
      </c>
      <c r="I750" s="4"/>
      <c r="J750" s="4"/>
      <c r="K750" s="4">
        <v>214</v>
      </c>
      <c r="L750" s="4">
        <v>16</v>
      </c>
      <c r="M750" s="4">
        <v>3</v>
      </c>
      <c r="N750" s="4" t="s">
        <v>3</v>
      </c>
      <c r="O750" s="4">
        <v>2</v>
      </c>
      <c r="P750" s="4"/>
      <c r="Q750" s="4"/>
      <c r="R750" s="4"/>
      <c r="S750" s="4"/>
      <c r="T750" s="4"/>
      <c r="U750" s="4"/>
      <c r="V750" s="4"/>
      <c r="W750" s="4">
        <v>0</v>
      </c>
      <c r="X750" s="4">
        <v>1</v>
      </c>
      <c r="Y750" s="4">
        <v>0</v>
      </c>
      <c r="Z750" s="4"/>
      <c r="AA750" s="4"/>
      <c r="AB750" s="4"/>
    </row>
    <row r="751" spans="1:28" x14ac:dyDescent="0.2">
      <c r="A751" s="4">
        <v>50</v>
      </c>
      <c r="B751" s="4">
        <v>0</v>
      </c>
      <c r="C751" s="4">
        <v>0</v>
      </c>
      <c r="D751" s="4">
        <v>1</v>
      </c>
      <c r="E751" s="4">
        <v>215</v>
      </c>
      <c r="F751" s="4">
        <f>ROUND(Source!AT733,O751)</f>
        <v>0</v>
      </c>
      <c r="G751" s="4" t="s">
        <v>66</v>
      </c>
      <c r="H751" s="4" t="s">
        <v>67</v>
      </c>
      <c r="I751" s="4"/>
      <c r="J751" s="4"/>
      <c r="K751" s="4">
        <v>215</v>
      </c>
      <c r="L751" s="4">
        <v>17</v>
      </c>
      <c r="M751" s="4">
        <v>3</v>
      </c>
      <c r="N751" s="4" t="s">
        <v>3</v>
      </c>
      <c r="O751" s="4">
        <v>2</v>
      </c>
      <c r="P751" s="4"/>
      <c r="Q751" s="4"/>
      <c r="R751" s="4"/>
      <c r="S751" s="4"/>
      <c r="T751" s="4"/>
      <c r="U751" s="4"/>
      <c r="V751" s="4"/>
      <c r="W751" s="4">
        <v>0</v>
      </c>
      <c r="X751" s="4">
        <v>1</v>
      </c>
      <c r="Y751" s="4">
        <v>0</v>
      </c>
      <c r="Z751" s="4"/>
      <c r="AA751" s="4"/>
      <c r="AB751" s="4"/>
    </row>
    <row r="752" spans="1:28" x14ac:dyDescent="0.2">
      <c r="A752" s="4">
        <v>50</v>
      </c>
      <c r="B752" s="4">
        <v>0</v>
      </c>
      <c r="C752" s="4">
        <v>0</v>
      </c>
      <c r="D752" s="4">
        <v>1</v>
      </c>
      <c r="E752" s="4">
        <v>217</v>
      </c>
      <c r="F752" s="4">
        <f>ROUND(Source!AU733,O752)</f>
        <v>9489</v>
      </c>
      <c r="G752" s="4" t="s">
        <v>68</v>
      </c>
      <c r="H752" s="4" t="s">
        <v>69</v>
      </c>
      <c r="I752" s="4"/>
      <c r="J752" s="4"/>
      <c r="K752" s="4">
        <v>217</v>
      </c>
      <c r="L752" s="4">
        <v>18</v>
      </c>
      <c r="M752" s="4">
        <v>3</v>
      </c>
      <c r="N752" s="4" t="s">
        <v>3</v>
      </c>
      <c r="O752" s="4">
        <v>2</v>
      </c>
      <c r="P752" s="4"/>
      <c r="Q752" s="4"/>
      <c r="R752" s="4"/>
      <c r="S752" s="4"/>
      <c r="T752" s="4"/>
      <c r="U752" s="4"/>
      <c r="V752" s="4"/>
      <c r="W752" s="4">
        <v>9489</v>
      </c>
      <c r="X752" s="4">
        <v>1</v>
      </c>
      <c r="Y752" s="4">
        <v>9489</v>
      </c>
      <c r="Z752" s="4"/>
      <c r="AA752" s="4"/>
      <c r="AB752" s="4"/>
    </row>
    <row r="753" spans="1:245" x14ac:dyDescent="0.2">
      <c r="A753" s="4">
        <v>50</v>
      </c>
      <c r="B753" s="4">
        <v>0</v>
      </c>
      <c r="C753" s="4">
        <v>0</v>
      </c>
      <c r="D753" s="4">
        <v>1</v>
      </c>
      <c r="E753" s="4">
        <v>230</v>
      </c>
      <c r="F753" s="4">
        <f>ROUND(Source!BA733,O753)</f>
        <v>0</v>
      </c>
      <c r="G753" s="4" t="s">
        <v>70</v>
      </c>
      <c r="H753" s="4" t="s">
        <v>71</v>
      </c>
      <c r="I753" s="4"/>
      <c r="J753" s="4"/>
      <c r="K753" s="4">
        <v>230</v>
      </c>
      <c r="L753" s="4">
        <v>19</v>
      </c>
      <c r="M753" s="4">
        <v>3</v>
      </c>
      <c r="N753" s="4" t="s">
        <v>3</v>
      </c>
      <c r="O753" s="4">
        <v>2</v>
      </c>
      <c r="P753" s="4"/>
      <c r="Q753" s="4"/>
      <c r="R753" s="4"/>
      <c r="S753" s="4"/>
      <c r="T753" s="4"/>
      <c r="U753" s="4"/>
      <c r="V753" s="4"/>
      <c r="W753" s="4">
        <v>0</v>
      </c>
      <c r="X753" s="4">
        <v>1</v>
      </c>
      <c r="Y753" s="4">
        <v>0</v>
      </c>
      <c r="Z753" s="4"/>
      <c r="AA753" s="4"/>
      <c r="AB753" s="4"/>
    </row>
    <row r="754" spans="1:245" x14ac:dyDescent="0.2">
      <c r="A754" s="4">
        <v>50</v>
      </c>
      <c r="B754" s="4">
        <v>0</v>
      </c>
      <c r="C754" s="4">
        <v>0</v>
      </c>
      <c r="D754" s="4">
        <v>1</v>
      </c>
      <c r="E754" s="4">
        <v>206</v>
      </c>
      <c r="F754" s="4">
        <f>ROUND(Source!T733,O754)</f>
        <v>0</v>
      </c>
      <c r="G754" s="4" t="s">
        <v>72</v>
      </c>
      <c r="H754" s="4" t="s">
        <v>73</v>
      </c>
      <c r="I754" s="4"/>
      <c r="J754" s="4"/>
      <c r="K754" s="4">
        <v>206</v>
      </c>
      <c r="L754" s="4">
        <v>20</v>
      </c>
      <c r="M754" s="4">
        <v>3</v>
      </c>
      <c r="N754" s="4" t="s">
        <v>3</v>
      </c>
      <c r="O754" s="4">
        <v>2</v>
      </c>
      <c r="P754" s="4"/>
      <c r="Q754" s="4"/>
      <c r="R754" s="4"/>
      <c r="S754" s="4"/>
      <c r="T754" s="4"/>
      <c r="U754" s="4"/>
      <c r="V754" s="4"/>
      <c r="W754" s="4">
        <v>0</v>
      </c>
      <c r="X754" s="4">
        <v>1</v>
      </c>
      <c r="Y754" s="4">
        <v>0</v>
      </c>
      <c r="Z754" s="4"/>
      <c r="AA754" s="4"/>
      <c r="AB754" s="4"/>
    </row>
    <row r="755" spans="1:245" x14ac:dyDescent="0.2">
      <c r="A755" s="4">
        <v>50</v>
      </c>
      <c r="B755" s="4">
        <v>0</v>
      </c>
      <c r="C755" s="4">
        <v>0</v>
      </c>
      <c r="D755" s="4">
        <v>1</v>
      </c>
      <c r="E755" s="4">
        <v>207</v>
      </c>
      <c r="F755" s="4">
        <f>Source!U733</f>
        <v>18.086400000000001</v>
      </c>
      <c r="G755" s="4" t="s">
        <v>74</v>
      </c>
      <c r="H755" s="4" t="s">
        <v>75</v>
      </c>
      <c r="I755" s="4"/>
      <c r="J755" s="4"/>
      <c r="K755" s="4">
        <v>207</v>
      </c>
      <c r="L755" s="4">
        <v>21</v>
      </c>
      <c r="M755" s="4">
        <v>3</v>
      </c>
      <c r="N755" s="4" t="s">
        <v>3</v>
      </c>
      <c r="O755" s="4">
        <v>-1</v>
      </c>
      <c r="P755" s="4"/>
      <c r="Q755" s="4"/>
      <c r="R755" s="4"/>
      <c r="S755" s="4"/>
      <c r="T755" s="4"/>
      <c r="U755" s="4"/>
      <c r="V755" s="4"/>
      <c r="W755" s="4">
        <v>18.086399999999998</v>
      </c>
      <c r="X755" s="4">
        <v>1</v>
      </c>
      <c r="Y755" s="4">
        <v>18.086399999999998</v>
      </c>
      <c r="Z755" s="4"/>
      <c r="AA755" s="4"/>
      <c r="AB755" s="4"/>
    </row>
    <row r="756" spans="1:245" x14ac:dyDescent="0.2">
      <c r="A756" s="4">
        <v>50</v>
      </c>
      <c r="B756" s="4">
        <v>0</v>
      </c>
      <c r="C756" s="4">
        <v>0</v>
      </c>
      <c r="D756" s="4">
        <v>1</v>
      </c>
      <c r="E756" s="4">
        <v>208</v>
      </c>
      <c r="F756" s="4">
        <f>Source!V733</f>
        <v>0</v>
      </c>
      <c r="G756" s="4" t="s">
        <v>76</v>
      </c>
      <c r="H756" s="4" t="s">
        <v>77</v>
      </c>
      <c r="I756" s="4"/>
      <c r="J756" s="4"/>
      <c r="K756" s="4">
        <v>208</v>
      </c>
      <c r="L756" s="4">
        <v>22</v>
      </c>
      <c r="M756" s="4">
        <v>3</v>
      </c>
      <c r="N756" s="4" t="s">
        <v>3</v>
      </c>
      <c r="O756" s="4">
        <v>-1</v>
      </c>
      <c r="P756" s="4"/>
      <c r="Q756" s="4"/>
      <c r="R756" s="4"/>
      <c r="S756" s="4"/>
      <c r="T756" s="4"/>
      <c r="U756" s="4"/>
      <c r="V756" s="4"/>
      <c r="W756" s="4">
        <v>0</v>
      </c>
      <c r="X756" s="4">
        <v>1</v>
      </c>
      <c r="Y756" s="4">
        <v>0</v>
      </c>
      <c r="Z756" s="4"/>
      <c r="AA756" s="4"/>
      <c r="AB756" s="4"/>
    </row>
    <row r="757" spans="1:245" x14ac:dyDescent="0.2">
      <c r="A757" s="4">
        <v>50</v>
      </c>
      <c r="B757" s="4">
        <v>0</v>
      </c>
      <c r="C757" s="4">
        <v>0</v>
      </c>
      <c r="D757" s="4">
        <v>1</v>
      </c>
      <c r="E757" s="4">
        <v>209</v>
      </c>
      <c r="F757" s="4">
        <f>ROUND(Source!W733,O757)</f>
        <v>0</v>
      </c>
      <c r="G757" s="4" t="s">
        <v>78</v>
      </c>
      <c r="H757" s="4" t="s">
        <v>79</v>
      </c>
      <c r="I757" s="4"/>
      <c r="J757" s="4"/>
      <c r="K757" s="4">
        <v>209</v>
      </c>
      <c r="L757" s="4">
        <v>23</v>
      </c>
      <c r="M757" s="4">
        <v>3</v>
      </c>
      <c r="N757" s="4" t="s">
        <v>3</v>
      </c>
      <c r="O757" s="4">
        <v>2</v>
      </c>
      <c r="P757" s="4"/>
      <c r="Q757" s="4"/>
      <c r="R757" s="4"/>
      <c r="S757" s="4"/>
      <c r="T757" s="4"/>
      <c r="U757" s="4"/>
      <c r="V757" s="4"/>
      <c r="W757" s="4">
        <v>0</v>
      </c>
      <c r="X757" s="4">
        <v>1</v>
      </c>
      <c r="Y757" s="4">
        <v>0</v>
      </c>
      <c r="Z757" s="4"/>
      <c r="AA757" s="4"/>
      <c r="AB757" s="4"/>
    </row>
    <row r="758" spans="1:245" x14ac:dyDescent="0.2">
      <c r="A758" s="4">
        <v>50</v>
      </c>
      <c r="B758" s="4">
        <v>0</v>
      </c>
      <c r="C758" s="4">
        <v>0</v>
      </c>
      <c r="D758" s="4">
        <v>1</v>
      </c>
      <c r="E758" s="4">
        <v>233</v>
      </c>
      <c r="F758" s="4">
        <f>ROUND(Source!BD733,O758)</f>
        <v>0</v>
      </c>
      <c r="G758" s="4" t="s">
        <v>80</v>
      </c>
      <c r="H758" s="4" t="s">
        <v>81</v>
      </c>
      <c r="I758" s="4"/>
      <c r="J758" s="4"/>
      <c r="K758" s="4">
        <v>233</v>
      </c>
      <c r="L758" s="4">
        <v>24</v>
      </c>
      <c r="M758" s="4">
        <v>3</v>
      </c>
      <c r="N758" s="4" t="s">
        <v>3</v>
      </c>
      <c r="O758" s="4">
        <v>2</v>
      </c>
      <c r="P758" s="4"/>
      <c r="Q758" s="4"/>
      <c r="R758" s="4"/>
      <c r="S758" s="4"/>
      <c r="T758" s="4"/>
      <c r="U758" s="4"/>
      <c r="V758" s="4"/>
      <c r="W758" s="4">
        <v>0</v>
      </c>
      <c r="X758" s="4">
        <v>1</v>
      </c>
      <c r="Y758" s="4">
        <v>0</v>
      </c>
      <c r="Z758" s="4"/>
      <c r="AA758" s="4"/>
      <c r="AB758" s="4"/>
    </row>
    <row r="759" spans="1:245" x14ac:dyDescent="0.2">
      <c r="A759" s="4">
        <v>50</v>
      </c>
      <c r="B759" s="4">
        <v>0</v>
      </c>
      <c r="C759" s="4">
        <v>0</v>
      </c>
      <c r="D759" s="4">
        <v>1</v>
      </c>
      <c r="E759" s="4">
        <v>210</v>
      </c>
      <c r="F759" s="4">
        <f>ROUND(Source!X733,O759)</f>
        <v>3542.15</v>
      </c>
      <c r="G759" s="4" t="s">
        <v>82</v>
      </c>
      <c r="H759" s="4" t="s">
        <v>83</v>
      </c>
      <c r="I759" s="4"/>
      <c r="J759" s="4"/>
      <c r="K759" s="4">
        <v>210</v>
      </c>
      <c r="L759" s="4">
        <v>25</v>
      </c>
      <c r="M759" s="4">
        <v>3</v>
      </c>
      <c r="N759" s="4" t="s">
        <v>3</v>
      </c>
      <c r="O759" s="4">
        <v>2</v>
      </c>
      <c r="P759" s="4"/>
      <c r="Q759" s="4"/>
      <c r="R759" s="4"/>
      <c r="S759" s="4"/>
      <c r="T759" s="4"/>
      <c r="U759" s="4"/>
      <c r="V759" s="4"/>
      <c r="W759" s="4">
        <v>3542.15</v>
      </c>
      <c r="X759" s="4">
        <v>1</v>
      </c>
      <c r="Y759" s="4">
        <v>3542.15</v>
      </c>
      <c r="Z759" s="4"/>
      <c r="AA759" s="4"/>
      <c r="AB759" s="4"/>
    </row>
    <row r="760" spans="1:245" x14ac:dyDescent="0.2">
      <c r="A760" s="4">
        <v>50</v>
      </c>
      <c r="B760" s="4">
        <v>0</v>
      </c>
      <c r="C760" s="4">
        <v>0</v>
      </c>
      <c r="D760" s="4">
        <v>1</v>
      </c>
      <c r="E760" s="4">
        <v>211</v>
      </c>
      <c r="F760" s="4">
        <f>ROUND(Source!Y733,O760)</f>
        <v>506.02</v>
      </c>
      <c r="G760" s="4" t="s">
        <v>84</v>
      </c>
      <c r="H760" s="4" t="s">
        <v>85</v>
      </c>
      <c r="I760" s="4"/>
      <c r="J760" s="4"/>
      <c r="K760" s="4">
        <v>211</v>
      </c>
      <c r="L760" s="4">
        <v>26</v>
      </c>
      <c r="M760" s="4">
        <v>3</v>
      </c>
      <c r="N760" s="4" t="s">
        <v>3</v>
      </c>
      <c r="O760" s="4">
        <v>2</v>
      </c>
      <c r="P760" s="4"/>
      <c r="Q760" s="4"/>
      <c r="R760" s="4"/>
      <c r="S760" s="4"/>
      <c r="T760" s="4"/>
      <c r="U760" s="4"/>
      <c r="V760" s="4"/>
      <c r="W760" s="4">
        <v>506.02</v>
      </c>
      <c r="X760" s="4">
        <v>1</v>
      </c>
      <c r="Y760" s="4">
        <v>506.02</v>
      </c>
      <c r="Z760" s="4"/>
      <c r="AA760" s="4"/>
      <c r="AB760" s="4"/>
    </row>
    <row r="761" spans="1:245" x14ac:dyDescent="0.2">
      <c r="A761" s="4">
        <v>50</v>
      </c>
      <c r="B761" s="4">
        <v>0</v>
      </c>
      <c r="C761" s="4">
        <v>0</v>
      </c>
      <c r="D761" s="4">
        <v>1</v>
      </c>
      <c r="E761" s="4">
        <v>224</v>
      </c>
      <c r="F761" s="4">
        <f>ROUND(Source!AR733,O761)</f>
        <v>9489</v>
      </c>
      <c r="G761" s="4" t="s">
        <v>86</v>
      </c>
      <c r="H761" s="4" t="s">
        <v>87</v>
      </c>
      <c r="I761" s="4"/>
      <c r="J761" s="4"/>
      <c r="K761" s="4">
        <v>224</v>
      </c>
      <c r="L761" s="4">
        <v>27</v>
      </c>
      <c r="M761" s="4">
        <v>3</v>
      </c>
      <c r="N761" s="4" t="s">
        <v>3</v>
      </c>
      <c r="O761" s="4">
        <v>2</v>
      </c>
      <c r="P761" s="4"/>
      <c r="Q761" s="4"/>
      <c r="R761" s="4"/>
      <c r="S761" s="4"/>
      <c r="T761" s="4"/>
      <c r="U761" s="4"/>
      <c r="V761" s="4"/>
      <c r="W761" s="4">
        <v>9489</v>
      </c>
      <c r="X761" s="4">
        <v>1</v>
      </c>
      <c r="Y761" s="4">
        <v>9489</v>
      </c>
      <c r="Z761" s="4"/>
      <c r="AA761" s="4"/>
      <c r="AB761" s="4"/>
    </row>
    <row r="763" spans="1:245" x14ac:dyDescent="0.2">
      <c r="A763" s="1">
        <v>5</v>
      </c>
      <c r="B763" s="1">
        <v>1</v>
      </c>
      <c r="C763" s="1"/>
      <c r="D763" s="1">
        <f>ROW(A770)</f>
        <v>770</v>
      </c>
      <c r="E763" s="1"/>
      <c r="F763" s="1" t="s">
        <v>3</v>
      </c>
      <c r="G763" s="1" t="s">
        <v>221</v>
      </c>
      <c r="H763" s="1" t="s">
        <v>3</v>
      </c>
      <c r="I763" s="1">
        <v>0</v>
      </c>
      <c r="J763" s="1"/>
      <c r="K763" s="1">
        <v>-1</v>
      </c>
      <c r="L763" s="1"/>
      <c r="M763" s="1" t="s">
        <v>3</v>
      </c>
      <c r="N763" s="1"/>
      <c r="O763" s="1"/>
      <c r="P763" s="1"/>
      <c r="Q763" s="1"/>
      <c r="R763" s="1"/>
      <c r="S763" s="1">
        <v>0</v>
      </c>
      <c r="T763" s="1"/>
      <c r="U763" s="1" t="s">
        <v>3</v>
      </c>
      <c r="V763" s="1">
        <v>0</v>
      </c>
      <c r="W763" s="1"/>
      <c r="X763" s="1"/>
      <c r="Y763" s="1"/>
      <c r="Z763" s="1"/>
      <c r="AA763" s="1"/>
      <c r="AB763" s="1" t="s">
        <v>3</v>
      </c>
      <c r="AC763" s="1" t="s">
        <v>3</v>
      </c>
      <c r="AD763" s="1" t="s">
        <v>3</v>
      </c>
      <c r="AE763" s="1" t="s">
        <v>3</v>
      </c>
      <c r="AF763" s="1" t="s">
        <v>3</v>
      </c>
      <c r="AG763" s="1" t="s">
        <v>3</v>
      </c>
      <c r="AH763" s="1"/>
      <c r="AI763" s="1"/>
      <c r="AJ763" s="1"/>
      <c r="AK763" s="1"/>
      <c r="AL763" s="1"/>
      <c r="AM763" s="1"/>
      <c r="AN763" s="1"/>
      <c r="AO763" s="1"/>
      <c r="AP763" s="1" t="s">
        <v>3</v>
      </c>
      <c r="AQ763" s="1" t="s">
        <v>3</v>
      </c>
      <c r="AR763" s="1" t="s">
        <v>3</v>
      </c>
      <c r="AS763" s="1"/>
      <c r="AT763" s="1"/>
      <c r="AU763" s="1"/>
      <c r="AV763" s="1"/>
      <c r="AW763" s="1"/>
      <c r="AX763" s="1"/>
      <c r="AY763" s="1"/>
      <c r="AZ763" s="1" t="s">
        <v>3</v>
      </c>
      <c r="BA763" s="1"/>
      <c r="BB763" s="1" t="s">
        <v>3</v>
      </c>
      <c r="BC763" s="1" t="s">
        <v>3</v>
      </c>
      <c r="BD763" s="1" t="s">
        <v>3</v>
      </c>
      <c r="BE763" s="1" t="s">
        <v>3</v>
      </c>
      <c r="BF763" s="1" t="s">
        <v>3</v>
      </c>
      <c r="BG763" s="1" t="s">
        <v>3</v>
      </c>
      <c r="BH763" s="1" t="s">
        <v>3</v>
      </c>
      <c r="BI763" s="1" t="s">
        <v>3</v>
      </c>
      <c r="BJ763" s="1" t="s">
        <v>3</v>
      </c>
      <c r="BK763" s="1" t="s">
        <v>3</v>
      </c>
      <c r="BL763" s="1" t="s">
        <v>3</v>
      </c>
      <c r="BM763" s="1" t="s">
        <v>3</v>
      </c>
      <c r="BN763" s="1" t="s">
        <v>3</v>
      </c>
      <c r="BO763" s="1" t="s">
        <v>3</v>
      </c>
      <c r="BP763" s="1" t="s">
        <v>3</v>
      </c>
      <c r="BQ763" s="1"/>
      <c r="BR763" s="1"/>
      <c r="BS763" s="1"/>
      <c r="BT763" s="1"/>
      <c r="BU763" s="1"/>
      <c r="BV763" s="1"/>
      <c r="BW763" s="1"/>
      <c r="BX763" s="1">
        <v>0</v>
      </c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>
        <v>0</v>
      </c>
    </row>
    <row r="765" spans="1:245" x14ac:dyDescent="0.2">
      <c r="A765" s="2">
        <v>52</v>
      </c>
      <c r="B765" s="2">
        <f t="shared" ref="B765:G765" si="481">B770</f>
        <v>1</v>
      </c>
      <c r="C765" s="2">
        <f t="shared" si="481"/>
        <v>5</v>
      </c>
      <c r="D765" s="2">
        <f t="shared" si="481"/>
        <v>763</v>
      </c>
      <c r="E765" s="2">
        <f t="shared" si="481"/>
        <v>0</v>
      </c>
      <c r="F765" s="2" t="str">
        <f t="shared" si="481"/>
        <v/>
      </c>
      <c r="G765" s="2" t="str">
        <f t="shared" si="481"/>
        <v>Уход за мебелью</v>
      </c>
      <c r="H765" s="2"/>
      <c r="I765" s="2"/>
      <c r="J765" s="2"/>
      <c r="K765" s="2"/>
      <c r="L765" s="2"/>
      <c r="M765" s="2"/>
      <c r="N765" s="2"/>
      <c r="O765" s="2">
        <f t="shared" ref="O765:AT765" si="482">O770</f>
        <v>12471.75</v>
      </c>
      <c r="P765" s="2">
        <f t="shared" si="482"/>
        <v>168.24</v>
      </c>
      <c r="Q765" s="2">
        <f t="shared" si="482"/>
        <v>0</v>
      </c>
      <c r="R765" s="2">
        <f t="shared" si="482"/>
        <v>0</v>
      </c>
      <c r="S765" s="2">
        <f t="shared" si="482"/>
        <v>12303.51</v>
      </c>
      <c r="T765" s="2">
        <f t="shared" si="482"/>
        <v>0</v>
      </c>
      <c r="U765" s="2">
        <f t="shared" si="482"/>
        <v>43.9756</v>
      </c>
      <c r="V765" s="2">
        <f t="shared" si="482"/>
        <v>0</v>
      </c>
      <c r="W765" s="2">
        <f t="shared" si="482"/>
        <v>0</v>
      </c>
      <c r="X765" s="2">
        <f t="shared" si="482"/>
        <v>8612.4599999999991</v>
      </c>
      <c r="Y765" s="2">
        <f t="shared" si="482"/>
        <v>1230.3499999999999</v>
      </c>
      <c r="Z765" s="2">
        <f t="shared" si="482"/>
        <v>0</v>
      </c>
      <c r="AA765" s="2">
        <f t="shared" si="482"/>
        <v>0</v>
      </c>
      <c r="AB765" s="2">
        <f t="shared" si="482"/>
        <v>12471.75</v>
      </c>
      <c r="AC765" s="2">
        <f t="shared" si="482"/>
        <v>168.24</v>
      </c>
      <c r="AD765" s="2">
        <f t="shared" si="482"/>
        <v>0</v>
      </c>
      <c r="AE765" s="2">
        <f t="shared" si="482"/>
        <v>0</v>
      </c>
      <c r="AF765" s="2">
        <f t="shared" si="482"/>
        <v>12303.51</v>
      </c>
      <c r="AG765" s="2">
        <f t="shared" si="482"/>
        <v>0</v>
      </c>
      <c r="AH765" s="2">
        <f t="shared" si="482"/>
        <v>43.9756</v>
      </c>
      <c r="AI765" s="2">
        <f t="shared" si="482"/>
        <v>0</v>
      </c>
      <c r="AJ765" s="2">
        <f t="shared" si="482"/>
        <v>0</v>
      </c>
      <c r="AK765" s="2">
        <f t="shared" si="482"/>
        <v>8612.4599999999991</v>
      </c>
      <c r="AL765" s="2">
        <f t="shared" si="482"/>
        <v>1230.3499999999999</v>
      </c>
      <c r="AM765" s="2">
        <f t="shared" si="482"/>
        <v>0</v>
      </c>
      <c r="AN765" s="2">
        <f t="shared" si="482"/>
        <v>0</v>
      </c>
      <c r="AO765" s="2">
        <f t="shared" si="482"/>
        <v>0</v>
      </c>
      <c r="AP765" s="2">
        <f t="shared" si="482"/>
        <v>0</v>
      </c>
      <c r="AQ765" s="2">
        <f t="shared" si="482"/>
        <v>0</v>
      </c>
      <c r="AR765" s="2">
        <f t="shared" si="482"/>
        <v>22314.560000000001</v>
      </c>
      <c r="AS765" s="2">
        <f t="shared" si="482"/>
        <v>0</v>
      </c>
      <c r="AT765" s="2">
        <f t="shared" si="482"/>
        <v>0</v>
      </c>
      <c r="AU765" s="2">
        <f t="shared" ref="AU765:BZ765" si="483">AU770</f>
        <v>22314.560000000001</v>
      </c>
      <c r="AV765" s="2">
        <f t="shared" si="483"/>
        <v>168.24</v>
      </c>
      <c r="AW765" s="2">
        <f t="shared" si="483"/>
        <v>168.24</v>
      </c>
      <c r="AX765" s="2">
        <f t="shared" si="483"/>
        <v>0</v>
      </c>
      <c r="AY765" s="2">
        <f t="shared" si="483"/>
        <v>168.24</v>
      </c>
      <c r="AZ765" s="2">
        <f t="shared" si="483"/>
        <v>0</v>
      </c>
      <c r="BA765" s="2">
        <f t="shared" si="483"/>
        <v>0</v>
      </c>
      <c r="BB765" s="2">
        <f t="shared" si="483"/>
        <v>0</v>
      </c>
      <c r="BC765" s="2">
        <f t="shared" si="483"/>
        <v>0</v>
      </c>
      <c r="BD765" s="2">
        <f t="shared" si="483"/>
        <v>0</v>
      </c>
      <c r="BE765" s="2">
        <f t="shared" si="483"/>
        <v>0</v>
      </c>
      <c r="BF765" s="2">
        <f t="shared" si="483"/>
        <v>0</v>
      </c>
      <c r="BG765" s="2">
        <f t="shared" si="483"/>
        <v>0</v>
      </c>
      <c r="BH765" s="2">
        <f t="shared" si="483"/>
        <v>0</v>
      </c>
      <c r="BI765" s="2">
        <f t="shared" si="483"/>
        <v>0</v>
      </c>
      <c r="BJ765" s="2">
        <f t="shared" si="483"/>
        <v>0</v>
      </c>
      <c r="BK765" s="2">
        <f t="shared" si="483"/>
        <v>0</v>
      </c>
      <c r="BL765" s="2">
        <f t="shared" si="483"/>
        <v>0</v>
      </c>
      <c r="BM765" s="2">
        <f t="shared" si="483"/>
        <v>0</v>
      </c>
      <c r="BN765" s="2">
        <f t="shared" si="483"/>
        <v>0</v>
      </c>
      <c r="BO765" s="2">
        <f t="shared" si="483"/>
        <v>0</v>
      </c>
      <c r="BP765" s="2">
        <f t="shared" si="483"/>
        <v>0</v>
      </c>
      <c r="BQ765" s="2">
        <f t="shared" si="483"/>
        <v>0</v>
      </c>
      <c r="BR765" s="2">
        <f t="shared" si="483"/>
        <v>0</v>
      </c>
      <c r="BS765" s="2">
        <f t="shared" si="483"/>
        <v>0</v>
      </c>
      <c r="BT765" s="2">
        <f t="shared" si="483"/>
        <v>0</v>
      </c>
      <c r="BU765" s="2">
        <f t="shared" si="483"/>
        <v>0</v>
      </c>
      <c r="BV765" s="2">
        <f t="shared" si="483"/>
        <v>0</v>
      </c>
      <c r="BW765" s="2">
        <f t="shared" si="483"/>
        <v>0</v>
      </c>
      <c r="BX765" s="2">
        <f t="shared" si="483"/>
        <v>0</v>
      </c>
      <c r="BY765" s="2">
        <f t="shared" si="483"/>
        <v>0</v>
      </c>
      <c r="BZ765" s="2">
        <f t="shared" si="483"/>
        <v>0</v>
      </c>
      <c r="CA765" s="2">
        <f t="shared" ref="CA765:DF765" si="484">CA770</f>
        <v>22314.560000000001</v>
      </c>
      <c r="CB765" s="2">
        <f t="shared" si="484"/>
        <v>0</v>
      </c>
      <c r="CC765" s="2">
        <f t="shared" si="484"/>
        <v>0</v>
      </c>
      <c r="CD765" s="2">
        <f t="shared" si="484"/>
        <v>22314.560000000001</v>
      </c>
      <c r="CE765" s="2">
        <f t="shared" si="484"/>
        <v>168.24</v>
      </c>
      <c r="CF765" s="2">
        <f t="shared" si="484"/>
        <v>168.24</v>
      </c>
      <c r="CG765" s="2">
        <f t="shared" si="484"/>
        <v>0</v>
      </c>
      <c r="CH765" s="2">
        <f t="shared" si="484"/>
        <v>168.24</v>
      </c>
      <c r="CI765" s="2">
        <f t="shared" si="484"/>
        <v>0</v>
      </c>
      <c r="CJ765" s="2">
        <f t="shared" si="484"/>
        <v>0</v>
      </c>
      <c r="CK765" s="2">
        <f t="shared" si="484"/>
        <v>0</v>
      </c>
      <c r="CL765" s="2">
        <f t="shared" si="484"/>
        <v>0</v>
      </c>
      <c r="CM765" s="2">
        <f t="shared" si="484"/>
        <v>0</v>
      </c>
      <c r="CN765" s="2">
        <f t="shared" si="484"/>
        <v>0</v>
      </c>
      <c r="CO765" s="2">
        <f t="shared" si="484"/>
        <v>0</v>
      </c>
      <c r="CP765" s="2">
        <f t="shared" si="484"/>
        <v>0</v>
      </c>
      <c r="CQ765" s="2">
        <f t="shared" si="484"/>
        <v>0</v>
      </c>
      <c r="CR765" s="2">
        <f t="shared" si="484"/>
        <v>0</v>
      </c>
      <c r="CS765" s="2">
        <f t="shared" si="484"/>
        <v>0</v>
      </c>
      <c r="CT765" s="2">
        <f t="shared" si="484"/>
        <v>0</v>
      </c>
      <c r="CU765" s="2">
        <f t="shared" si="484"/>
        <v>0</v>
      </c>
      <c r="CV765" s="2">
        <f t="shared" si="484"/>
        <v>0</v>
      </c>
      <c r="CW765" s="2">
        <f t="shared" si="484"/>
        <v>0</v>
      </c>
      <c r="CX765" s="2">
        <f t="shared" si="484"/>
        <v>0</v>
      </c>
      <c r="CY765" s="2">
        <f t="shared" si="484"/>
        <v>0</v>
      </c>
      <c r="CZ765" s="2">
        <f t="shared" si="484"/>
        <v>0</v>
      </c>
      <c r="DA765" s="2">
        <f t="shared" si="484"/>
        <v>0</v>
      </c>
      <c r="DB765" s="2">
        <f t="shared" si="484"/>
        <v>0</v>
      </c>
      <c r="DC765" s="2">
        <f t="shared" si="484"/>
        <v>0</v>
      </c>
      <c r="DD765" s="2">
        <f t="shared" si="484"/>
        <v>0</v>
      </c>
      <c r="DE765" s="2">
        <f t="shared" si="484"/>
        <v>0</v>
      </c>
      <c r="DF765" s="2">
        <f t="shared" si="484"/>
        <v>0</v>
      </c>
      <c r="DG765" s="3">
        <f t="shared" ref="DG765:EL765" si="485">DG770</f>
        <v>0</v>
      </c>
      <c r="DH765" s="3">
        <f t="shared" si="485"/>
        <v>0</v>
      </c>
      <c r="DI765" s="3">
        <f t="shared" si="485"/>
        <v>0</v>
      </c>
      <c r="DJ765" s="3">
        <f t="shared" si="485"/>
        <v>0</v>
      </c>
      <c r="DK765" s="3">
        <f t="shared" si="485"/>
        <v>0</v>
      </c>
      <c r="DL765" s="3">
        <f t="shared" si="485"/>
        <v>0</v>
      </c>
      <c r="DM765" s="3">
        <f t="shared" si="485"/>
        <v>0</v>
      </c>
      <c r="DN765" s="3">
        <f t="shared" si="485"/>
        <v>0</v>
      </c>
      <c r="DO765" s="3">
        <f t="shared" si="485"/>
        <v>0</v>
      </c>
      <c r="DP765" s="3">
        <f t="shared" si="485"/>
        <v>0</v>
      </c>
      <c r="DQ765" s="3">
        <f t="shared" si="485"/>
        <v>0</v>
      </c>
      <c r="DR765" s="3">
        <f t="shared" si="485"/>
        <v>0</v>
      </c>
      <c r="DS765" s="3">
        <f t="shared" si="485"/>
        <v>0</v>
      </c>
      <c r="DT765" s="3">
        <f t="shared" si="485"/>
        <v>0</v>
      </c>
      <c r="DU765" s="3">
        <f t="shared" si="485"/>
        <v>0</v>
      </c>
      <c r="DV765" s="3">
        <f t="shared" si="485"/>
        <v>0</v>
      </c>
      <c r="DW765" s="3">
        <f t="shared" si="485"/>
        <v>0</v>
      </c>
      <c r="DX765" s="3">
        <f t="shared" si="485"/>
        <v>0</v>
      </c>
      <c r="DY765" s="3">
        <f t="shared" si="485"/>
        <v>0</v>
      </c>
      <c r="DZ765" s="3">
        <f t="shared" si="485"/>
        <v>0</v>
      </c>
      <c r="EA765" s="3">
        <f t="shared" si="485"/>
        <v>0</v>
      </c>
      <c r="EB765" s="3">
        <f t="shared" si="485"/>
        <v>0</v>
      </c>
      <c r="EC765" s="3">
        <f t="shared" si="485"/>
        <v>0</v>
      </c>
      <c r="ED765" s="3">
        <f t="shared" si="485"/>
        <v>0</v>
      </c>
      <c r="EE765" s="3">
        <f t="shared" si="485"/>
        <v>0</v>
      </c>
      <c r="EF765" s="3">
        <f t="shared" si="485"/>
        <v>0</v>
      </c>
      <c r="EG765" s="3">
        <f t="shared" si="485"/>
        <v>0</v>
      </c>
      <c r="EH765" s="3">
        <f t="shared" si="485"/>
        <v>0</v>
      </c>
      <c r="EI765" s="3">
        <f t="shared" si="485"/>
        <v>0</v>
      </c>
      <c r="EJ765" s="3">
        <f t="shared" si="485"/>
        <v>0</v>
      </c>
      <c r="EK765" s="3">
        <f t="shared" si="485"/>
        <v>0</v>
      </c>
      <c r="EL765" s="3">
        <f t="shared" si="485"/>
        <v>0</v>
      </c>
      <c r="EM765" s="3">
        <f t="shared" ref="EM765:FR765" si="486">EM770</f>
        <v>0</v>
      </c>
      <c r="EN765" s="3">
        <f t="shared" si="486"/>
        <v>0</v>
      </c>
      <c r="EO765" s="3">
        <f t="shared" si="486"/>
        <v>0</v>
      </c>
      <c r="EP765" s="3">
        <f t="shared" si="486"/>
        <v>0</v>
      </c>
      <c r="EQ765" s="3">
        <f t="shared" si="486"/>
        <v>0</v>
      </c>
      <c r="ER765" s="3">
        <f t="shared" si="486"/>
        <v>0</v>
      </c>
      <c r="ES765" s="3">
        <f t="shared" si="486"/>
        <v>0</v>
      </c>
      <c r="ET765" s="3">
        <f t="shared" si="486"/>
        <v>0</v>
      </c>
      <c r="EU765" s="3">
        <f t="shared" si="486"/>
        <v>0</v>
      </c>
      <c r="EV765" s="3">
        <f t="shared" si="486"/>
        <v>0</v>
      </c>
      <c r="EW765" s="3">
        <f t="shared" si="486"/>
        <v>0</v>
      </c>
      <c r="EX765" s="3">
        <f t="shared" si="486"/>
        <v>0</v>
      </c>
      <c r="EY765" s="3">
        <f t="shared" si="486"/>
        <v>0</v>
      </c>
      <c r="EZ765" s="3">
        <f t="shared" si="486"/>
        <v>0</v>
      </c>
      <c r="FA765" s="3">
        <f t="shared" si="486"/>
        <v>0</v>
      </c>
      <c r="FB765" s="3">
        <f t="shared" si="486"/>
        <v>0</v>
      </c>
      <c r="FC765" s="3">
        <f t="shared" si="486"/>
        <v>0</v>
      </c>
      <c r="FD765" s="3">
        <f t="shared" si="486"/>
        <v>0</v>
      </c>
      <c r="FE765" s="3">
        <f t="shared" si="486"/>
        <v>0</v>
      </c>
      <c r="FF765" s="3">
        <f t="shared" si="486"/>
        <v>0</v>
      </c>
      <c r="FG765" s="3">
        <f t="shared" si="486"/>
        <v>0</v>
      </c>
      <c r="FH765" s="3">
        <f t="shared" si="486"/>
        <v>0</v>
      </c>
      <c r="FI765" s="3">
        <f t="shared" si="486"/>
        <v>0</v>
      </c>
      <c r="FJ765" s="3">
        <f t="shared" si="486"/>
        <v>0</v>
      </c>
      <c r="FK765" s="3">
        <f t="shared" si="486"/>
        <v>0</v>
      </c>
      <c r="FL765" s="3">
        <f t="shared" si="486"/>
        <v>0</v>
      </c>
      <c r="FM765" s="3">
        <f t="shared" si="486"/>
        <v>0</v>
      </c>
      <c r="FN765" s="3">
        <f t="shared" si="486"/>
        <v>0</v>
      </c>
      <c r="FO765" s="3">
        <f t="shared" si="486"/>
        <v>0</v>
      </c>
      <c r="FP765" s="3">
        <f t="shared" si="486"/>
        <v>0</v>
      </c>
      <c r="FQ765" s="3">
        <f t="shared" si="486"/>
        <v>0</v>
      </c>
      <c r="FR765" s="3">
        <f t="shared" si="486"/>
        <v>0</v>
      </c>
      <c r="FS765" s="3">
        <f t="shared" ref="FS765:GX765" si="487">FS770</f>
        <v>0</v>
      </c>
      <c r="FT765" s="3">
        <f t="shared" si="487"/>
        <v>0</v>
      </c>
      <c r="FU765" s="3">
        <f t="shared" si="487"/>
        <v>0</v>
      </c>
      <c r="FV765" s="3">
        <f t="shared" si="487"/>
        <v>0</v>
      </c>
      <c r="FW765" s="3">
        <f t="shared" si="487"/>
        <v>0</v>
      </c>
      <c r="FX765" s="3">
        <f t="shared" si="487"/>
        <v>0</v>
      </c>
      <c r="FY765" s="3">
        <f t="shared" si="487"/>
        <v>0</v>
      </c>
      <c r="FZ765" s="3">
        <f t="shared" si="487"/>
        <v>0</v>
      </c>
      <c r="GA765" s="3">
        <f t="shared" si="487"/>
        <v>0</v>
      </c>
      <c r="GB765" s="3">
        <f t="shared" si="487"/>
        <v>0</v>
      </c>
      <c r="GC765" s="3">
        <f t="shared" si="487"/>
        <v>0</v>
      </c>
      <c r="GD765" s="3">
        <f t="shared" si="487"/>
        <v>0</v>
      </c>
      <c r="GE765" s="3">
        <f t="shared" si="487"/>
        <v>0</v>
      </c>
      <c r="GF765" s="3">
        <f t="shared" si="487"/>
        <v>0</v>
      </c>
      <c r="GG765" s="3">
        <f t="shared" si="487"/>
        <v>0</v>
      </c>
      <c r="GH765" s="3">
        <f t="shared" si="487"/>
        <v>0</v>
      </c>
      <c r="GI765" s="3">
        <f t="shared" si="487"/>
        <v>0</v>
      </c>
      <c r="GJ765" s="3">
        <f t="shared" si="487"/>
        <v>0</v>
      </c>
      <c r="GK765" s="3">
        <f t="shared" si="487"/>
        <v>0</v>
      </c>
      <c r="GL765" s="3">
        <f t="shared" si="487"/>
        <v>0</v>
      </c>
      <c r="GM765" s="3">
        <f t="shared" si="487"/>
        <v>0</v>
      </c>
      <c r="GN765" s="3">
        <f t="shared" si="487"/>
        <v>0</v>
      </c>
      <c r="GO765" s="3">
        <f t="shared" si="487"/>
        <v>0</v>
      </c>
      <c r="GP765" s="3">
        <f t="shared" si="487"/>
        <v>0</v>
      </c>
      <c r="GQ765" s="3">
        <f t="shared" si="487"/>
        <v>0</v>
      </c>
      <c r="GR765" s="3">
        <f t="shared" si="487"/>
        <v>0</v>
      </c>
      <c r="GS765" s="3">
        <f t="shared" si="487"/>
        <v>0</v>
      </c>
      <c r="GT765" s="3">
        <f t="shared" si="487"/>
        <v>0</v>
      </c>
      <c r="GU765" s="3">
        <f t="shared" si="487"/>
        <v>0</v>
      </c>
      <c r="GV765" s="3">
        <f t="shared" si="487"/>
        <v>0</v>
      </c>
      <c r="GW765" s="3">
        <f t="shared" si="487"/>
        <v>0</v>
      </c>
      <c r="GX765" s="3">
        <f t="shared" si="487"/>
        <v>0</v>
      </c>
    </row>
    <row r="767" spans="1:245" x14ac:dyDescent="0.2">
      <c r="A767">
        <v>17</v>
      </c>
      <c r="B767">
        <v>1</v>
      </c>
      <c r="C767">
        <f>ROW(SmtRes!A163)</f>
        <v>163</v>
      </c>
      <c r="D767">
        <f>ROW(EtalonRes!A163)</f>
        <v>163</v>
      </c>
      <c r="E767" t="s">
        <v>271</v>
      </c>
      <c r="F767" t="s">
        <v>223</v>
      </c>
      <c r="G767" t="s">
        <v>224</v>
      </c>
      <c r="H767" t="s">
        <v>18</v>
      </c>
      <c r="I767">
        <f>ROUND(493/100,9)</f>
        <v>4.93</v>
      </c>
      <c r="J767">
        <v>0</v>
      </c>
      <c r="K767">
        <f>ROUND(493/100,9)</f>
        <v>4.93</v>
      </c>
      <c r="O767">
        <f>ROUND(CP767,2)</f>
        <v>12481.58</v>
      </c>
      <c r="P767">
        <f>ROUND(CQ767*I767,2)</f>
        <v>178.07</v>
      </c>
      <c r="Q767">
        <f>ROUND(CR767*I767,2)</f>
        <v>0</v>
      </c>
      <c r="R767">
        <f>ROUND(CS767*I767,2)</f>
        <v>0</v>
      </c>
      <c r="S767">
        <f>ROUND(CT767*I767,2)</f>
        <v>12303.51</v>
      </c>
      <c r="T767">
        <f>ROUND(CU767*I767,2)</f>
        <v>0</v>
      </c>
      <c r="U767">
        <f>CV767*I767</f>
        <v>43.9756</v>
      </c>
      <c r="V767">
        <f>CW767*I767</f>
        <v>0</v>
      </c>
      <c r="W767">
        <f>ROUND(CX767*I767,2)</f>
        <v>0</v>
      </c>
      <c r="X767">
        <f>ROUND(CY767,2)</f>
        <v>8612.4599999999991</v>
      </c>
      <c r="Y767">
        <f>ROUND(CZ767,2)</f>
        <v>1230.3499999999999</v>
      </c>
      <c r="AA767">
        <v>75522059</v>
      </c>
      <c r="AB767">
        <f>ROUND((AC767+AD767+AF767),6)</f>
        <v>2531.7600000000002</v>
      </c>
      <c r="AC767">
        <f>ROUND(((ES767*4)),6)</f>
        <v>36.119999999999997</v>
      </c>
      <c r="AD767">
        <f>ROUND(((((ET767*4))-((EU767*4)))+AE767),6)</f>
        <v>0</v>
      </c>
      <c r="AE767">
        <f>ROUND(((EU767*4)),6)</f>
        <v>0</v>
      </c>
      <c r="AF767">
        <f>ROUND(((EV767*4)),6)</f>
        <v>2495.64</v>
      </c>
      <c r="AG767">
        <f>ROUND((AP767),6)</f>
        <v>0</v>
      </c>
      <c r="AH767">
        <f>((EW767*4))</f>
        <v>8.92</v>
      </c>
      <c r="AI767">
        <f>((EX767*4))</f>
        <v>0</v>
      </c>
      <c r="AJ767">
        <f>(AS767)</f>
        <v>0</v>
      </c>
      <c r="AK767">
        <v>632.94000000000005</v>
      </c>
      <c r="AL767">
        <v>9.0299999999999994</v>
      </c>
      <c r="AM767">
        <v>0</v>
      </c>
      <c r="AN767">
        <v>0</v>
      </c>
      <c r="AO767">
        <v>623.91</v>
      </c>
      <c r="AP767">
        <v>0</v>
      </c>
      <c r="AQ767">
        <v>2.23</v>
      </c>
      <c r="AR767">
        <v>0</v>
      </c>
      <c r="AS767">
        <v>0</v>
      </c>
      <c r="AT767">
        <v>70</v>
      </c>
      <c r="AU767">
        <v>10</v>
      </c>
      <c r="AV767">
        <v>1</v>
      </c>
      <c r="AW767">
        <v>1</v>
      </c>
      <c r="AZ767">
        <v>1</v>
      </c>
      <c r="BA767">
        <v>1</v>
      </c>
      <c r="BB767">
        <v>1</v>
      </c>
      <c r="BC767">
        <v>1</v>
      </c>
      <c r="BD767" t="s">
        <v>3</v>
      </c>
      <c r="BE767" t="s">
        <v>3</v>
      </c>
      <c r="BF767" t="s">
        <v>3</v>
      </c>
      <c r="BG767" t="s">
        <v>3</v>
      </c>
      <c r="BH767">
        <v>0</v>
      </c>
      <c r="BI767">
        <v>4</v>
      </c>
      <c r="BJ767" t="s">
        <v>225</v>
      </c>
      <c r="BM767">
        <v>0</v>
      </c>
      <c r="BN767">
        <v>0</v>
      </c>
      <c r="BO767" t="s">
        <v>3</v>
      </c>
      <c r="BP767">
        <v>0</v>
      </c>
      <c r="BQ767">
        <v>1</v>
      </c>
      <c r="BR767">
        <v>0</v>
      </c>
      <c r="BS767">
        <v>1</v>
      </c>
      <c r="BT767">
        <v>1</v>
      </c>
      <c r="BU767">
        <v>1</v>
      </c>
      <c r="BV767">
        <v>1</v>
      </c>
      <c r="BW767">
        <v>1</v>
      </c>
      <c r="BX767">
        <v>1</v>
      </c>
      <c r="BY767" t="s">
        <v>3</v>
      </c>
      <c r="BZ767">
        <v>70</v>
      </c>
      <c r="CA767">
        <v>10</v>
      </c>
      <c r="CB767" t="s">
        <v>3</v>
      </c>
      <c r="CE767">
        <v>0</v>
      </c>
      <c r="CF767">
        <v>0</v>
      </c>
      <c r="CG767">
        <v>0</v>
      </c>
      <c r="CM767">
        <v>0</v>
      </c>
      <c r="CN767" t="s">
        <v>3</v>
      </c>
      <c r="CO767">
        <v>0</v>
      </c>
      <c r="CP767">
        <f>(P767+Q767+S767)</f>
        <v>12481.58</v>
      </c>
      <c r="CQ767">
        <f>(AC767*BC767*AW767)</f>
        <v>36.119999999999997</v>
      </c>
      <c r="CR767">
        <f>(((((ET767*4))*BB767-((EU767*4))*BS767)+AE767*BS767)*AV767)</f>
        <v>0</v>
      </c>
      <c r="CS767">
        <f>(AE767*BS767*AV767)</f>
        <v>0</v>
      </c>
      <c r="CT767">
        <f>(AF767*BA767*AV767)</f>
        <v>2495.64</v>
      </c>
      <c r="CU767">
        <f>AG767</f>
        <v>0</v>
      </c>
      <c r="CV767">
        <f>(AH767*AV767)</f>
        <v>8.92</v>
      </c>
      <c r="CW767">
        <f>AI767</f>
        <v>0</v>
      </c>
      <c r="CX767">
        <f>AJ767</f>
        <v>0</v>
      </c>
      <c r="CY767">
        <f>((S767*BZ767)/100)</f>
        <v>8612.4570000000003</v>
      </c>
      <c r="CZ767">
        <f>((S767*CA767)/100)</f>
        <v>1230.3510000000001</v>
      </c>
      <c r="DC767" t="s">
        <v>3</v>
      </c>
      <c r="DD767" t="s">
        <v>232</v>
      </c>
      <c r="DE767" t="s">
        <v>232</v>
      </c>
      <c r="DF767" t="s">
        <v>232</v>
      </c>
      <c r="DG767" t="s">
        <v>232</v>
      </c>
      <c r="DH767" t="s">
        <v>3</v>
      </c>
      <c r="DI767" t="s">
        <v>232</v>
      </c>
      <c r="DJ767" t="s">
        <v>232</v>
      </c>
      <c r="DK767" t="s">
        <v>3</v>
      </c>
      <c r="DL767" t="s">
        <v>3</v>
      </c>
      <c r="DM767" t="s">
        <v>3</v>
      </c>
      <c r="DN767">
        <v>0</v>
      </c>
      <c r="DO767">
        <v>0</v>
      </c>
      <c r="DP767">
        <v>1</v>
      </c>
      <c r="DQ767">
        <v>1</v>
      </c>
      <c r="DU767">
        <v>1005</v>
      </c>
      <c r="DV767" t="s">
        <v>18</v>
      </c>
      <c r="DW767" t="s">
        <v>18</v>
      </c>
      <c r="DX767">
        <v>100</v>
      </c>
      <c r="DZ767" t="s">
        <v>3</v>
      </c>
      <c r="EA767" t="s">
        <v>3</v>
      </c>
      <c r="EB767" t="s">
        <v>3</v>
      </c>
      <c r="EC767" t="s">
        <v>3</v>
      </c>
      <c r="EE767">
        <v>75226705</v>
      </c>
      <c r="EF767">
        <v>1</v>
      </c>
      <c r="EG767" t="s">
        <v>21</v>
      </c>
      <c r="EH767">
        <v>0</v>
      </c>
      <c r="EI767" t="s">
        <v>3</v>
      </c>
      <c r="EJ767">
        <v>4</v>
      </c>
      <c r="EK767">
        <v>0</v>
      </c>
      <c r="EL767" t="s">
        <v>22</v>
      </c>
      <c r="EM767" t="s">
        <v>23</v>
      </c>
      <c r="EO767" t="s">
        <v>3</v>
      </c>
      <c r="EQ767">
        <v>0</v>
      </c>
      <c r="ER767">
        <v>632.94000000000005</v>
      </c>
      <c r="ES767">
        <v>9.0299999999999994</v>
      </c>
      <c r="ET767">
        <v>0</v>
      </c>
      <c r="EU767">
        <v>0</v>
      </c>
      <c r="EV767">
        <v>623.91</v>
      </c>
      <c r="EW767">
        <v>2.23</v>
      </c>
      <c r="EX767">
        <v>0</v>
      </c>
      <c r="EY767">
        <v>0</v>
      </c>
      <c r="FQ767">
        <v>0</v>
      </c>
      <c r="FR767">
        <f>ROUND(IF(BI767=3,GM767,0),2)</f>
        <v>0</v>
      </c>
      <c r="FS767">
        <v>0</v>
      </c>
      <c r="FX767">
        <v>70</v>
      </c>
      <c r="FY767">
        <v>10</v>
      </c>
      <c r="GA767" t="s">
        <v>3</v>
      </c>
      <c r="GD767">
        <v>0</v>
      </c>
      <c r="GF767">
        <v>-75775421</v>
      </c>
      <c r="GG767">
        <v>2</v>
      </c>
      <c r="GH767">
        <v>1</v>
      </c>
      <c r="GI767">
        <v>-2</v>
      </c>
      <c r="GJ767">
        <v>0</v>
      </c>
      <c r="GK767">
        <f>ROUND(R767*(R12)/100,2)</f>
        <v>0</v>
      </c>
      <c r="GL767">
        <f>ROUND(IF(AND(BH767=3,BI767=3,FS767&lt;&gt;0),P767,0),2)</f>
        <v>0</v>
      </c>
      <c r="GM767">
        <f>ROUND(O767+X767+Y767+GK767,2)+GX767</f>
        <v>22324.39</v>
      </c>
      <c r="GN767">
        <f>IF(OR(BI767=0,BI767=1),GM767-GX767,0)</f>
        <v>0</v>
      </c>
      <c r="GO767">
        <f>IF(BI767=2,GM767-GX767,0)</f>
        <v>0</v>
      </c>
      <c r="GP767">
        <f>IF(BI767=4,GM767-GX767,0)</f>
        <v>22324.39</v>
      </c>
      <c r="GR767">
        <v>0</v>
      </c>
      <c r="GS767">
        <v>3</v>
      </c>
      <c r="GT767">
        <v>0</v>
      </c>
      <c r="GU767" t="s">
        <v>3</v>
      </c>
      <c r="GV767">
        <f>ROUND((GT767),6)</f>
        <v>0</v>
      </c>
      <c r="GW767">
        <v>1</v>
      </c>
      <c r="GX767">
        <f>ROUND(HC767*I767,2)</f>
        <v>0</v>
      </c>
      <c r="HA767">
        <v>0</v>
      </c>
      <c r="HB767">
        <v>0</v>
      </c>
      <c r="HC767">
        <f>GV767*GW767</f>
        <v>0</v>
      </c>
      <c r="HE767" t="s">
        <v>3</v>
      </c>
      <c r="HF767" t="s">
        <v>3</v>
      </c>
      <c r="HM767" t="s">
        <v>3</v>
      </c>
      <c r="HN767" t="s">
        <v>3</v>
      </c>
      <c r="HO767" t="s">
        <v>3</v>
      </c>
      <c r="HP767" t="s">
        <v>3</v>
      </c>
      <c r="HQ767" t="s">
        <v>3</v>
      </c>
      <c r="IK767">
        <v>0</v>
      </c>
    </row>
    <row r="768" spans="1:245" x14ac:dyDescent="0.2">
      <c r="A768">
        <v>18</v>
      </c>
      <c r="B768">
        <v>1</v>
      </c>
      <c r="C768">
        <v>163</v>
      </c>
      <c r="E768" t="s">
        <v>272</v>
      </c>
      <c r="F768" t="s">
        <v>25</v>
      </c>
      <c r="G768" t="s">
        <v>26</v>
      </c>
      <c r="H768" t="s">
        <v>27</v>
      </c>
      <c r="I768">
        <f>I767*J768</f>
        <v>-0.19719999999999999</v>
      </c>
      <c r="J768">
        <v>-0.04</v>
      </c>
      <c r="K768">
        <v>-0.01</v>
      </c>
      <c r="O768">
        <f>ROUND(CP768,2)</f>
        <v>-9.83</v>
      </c>
      <c r="P768">
        <f>ROUND(CQ768*I768,2)</f>
        <v>-9.83</v>
      </c>
      <c r="Q768">
        <f>ROUND(CR768*I768,2)</f>
        <v>0</v>
      </c>
      <c r="R768">
        <f>ROUND(CS768*I768,2)</f>
        <v>0</v>
      </c>
      <c r="S768">
        <f>ROUND(CT768*I768,2)</f>
        <v>0</v>
      </c>
      <c r="T768">
        <f>ROUND(CU768*I768,2)</f>
        <v>0</v>
      </c>
      <c r="U768">
        <f>CV768*I768</f>
        <v>0</v>
      </c>
      <c r="V768">
        <f>CW768*I768</f>
        <v>0</v>
      </c>
      <c r="W768">
        <f>ROUND(CX768*I768,2)</f>
        <v>0</v>
      </c>
      <c r="X768">
        <f>ROUND(CY768,2)</f>
        <v>0</v>
      </c>
      <c r="Y768">
        <f>ROUND(CZ768,2)</f>
        <v>0</v>
      </c>
      <c r="AA768">
        <v>75522059</v>
      </c>
      <c r="AB768">
        <f>ROUND((AC768+AD768+AF768),6)</f>
        <v>49.83</v>
      </c>
      <c r="AC768">
        <f>ROUND((ES768),6)</f>
        <v>49.83</v>
      </c>
      <c r="AD768">
        <f>ROUND((((ET768)-(EU768))+AE768),6)</f>
        <v>0</v>
      </c>
      <c r="AE768">
        <f>ROUND((EU768),6)</f>
        <v>0</v>
      </c>
      <c r="AF768">
        <f>ROUND((EV768),6)</f>
        <v>0</v>
      </c>
      <c r="AG768">
        <f>ROUND((AP768),6)</f>
        <v>0</v>
      </c>
      <c r="AH768">
        <f>(EW768)</f>
        <v>0</v>
      </c>
      <c r="AI768">
        <f>(EX768)</f>
        <v>0</v>
      </c>
      <c r="AJ768">
        <f>(AS768)</f>
        <v>0</v>
      </c>
      <c r="AK768">
        <v>49.83</v>
      </c>
      <c r="AL768">
        <v>49.83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  <c r="AS768">
        <v>0</v>
      </c>
      <c r="AT768">
        <v>70</v>
      </c>
      <c r="AU768">
        <v>10</v>
      </c>
      <c r="AV768">
        <v>1</v>
      </c>
      <c r="AW768">
        <v>1</v>
      </c>
      <c r="AZ768">
        <v>1</v>
      </c>
      <c r="BA768">
        <v>1</v>
      </c>
      <c r="BB768">
        <v>1</v>
      </c>
      <c r="BC768">
        <v>1</v>
      </c>
      <c r="BD768" t="s">
        <v>3</v>
      </c>
      <c r="BE768" t="s">
        <v>3</v>
      </c>
      <c r="BF768" t="s">
        <v>3</v>
      </c>
      <c r="BG768" t="s">
        <v>3</v>
      </c>
      <c r="BH768">
        <v>3</v>
      </c>
      <c r="BI768">
        <v>4</v>
      </c>
      <c r="BJ768" t="s">
        <v>28</v>
      </c>
      <c r="BM768">
        <v>0</v>
      </c>
      <c r="BN768">
        <v>0</v>
      </c>
      <c r="BO768" t="s">
        <v>3</v>
      </c>
      <c r="BP768">
        <v>0</v>
      </c>
      <c r="BQ768">
        <v>1</v>
      </c>
      <c r="BR768">
        <v>1</v>
      </c>
      <c r="BS768">
        <v>1</v>
      </c>
      <c r="BT768">
        <v>1</v>
      </c>
      <c r="BU768">
        <v>1</v>
      </c>
      <c r="BV768">
        <v>1</v>
      </c>
      <c r="BW768">
        <v>1</v>
      </c>
      <c r="BX768">
        <v>1</v>
      </c>
      <c r="BY768" t="s">
        <v>3</v>
      </c>
      <c r="BZ768">
        <v>70</v>
      </c>
      <c r="CA768">
        <v>10</v>
      </c>
      <c r="CB768" t="s">
        <v>3</v>
      </c>
      <c r="CE768">
        <v>0</v>
      </c>
      <c r="CF768">
        <v>0</v>
      </c>
      <c r="CG768">
        <v>0</v>
      </c>
      <c r="CM768">
        <v>0</v>
      </c>
      <c r="CN768" t="s">
        <v>3</v>
      </c>
      <c r="CO768">
        <v>0</v>
      </c>
      <c r="CP768">
        <f>(P768+Q768+S768)</f>
        <v>-9.83</v>
      </c>
      <c r="CQ768">
        <f>(AC768*BC768*AW768)</f>
        <v>49.83</v>
      </c>
      <c r="CR768">
        <f>((((ET768)*BB768-(EU768)*BS768)+AE768*BS768)*AV768)</f>
        <v>0</v>
      </c>
      <c r="CS768">
        <f>(AE768*BS768*AV768)</f>
        <v>0</v>
      </c>
      <c r="CT768">
        <f>(AF768*BA768*AV768)</f>
        <v>0</v>
      </c>
      <c r="CU768">
        <f>AG768</f>
        <v>0</v>
      </c>
      <c r="CV768">
        <f>(AH768*AV768)</f>
        <v>0</v>
      </c>
      <c r="CW768">
        <f>AI768</f>
        <v>0</v>
      </c>
      <c r="CX768">
        <f>AJ768</f>
        <v>0</v>
      </c>
      <c r="CY768">
        <f>((S768*BZ768)/100)</f>
        <v>0</v>
      </c>
      <c r="CZ768">
        <f>((S768*CA768)/100)</f>
        <v>0</v>
      </c>
      <c r="DC768" t="s">
        <v>3</v>
      </c>
      <c r="DD768" t="s">
        <v>3</v>
      </c>
      <c r="DE768" t="s">
        <v>3</v>
      </c>
      <c r="DF768" t="s">
        <v>3</v>
      </c>
      <c r="DG768" t="s">
        <v>3</v>
      </c>
      <c r="DH768" t="s">
        <v>3</v>
      </c>
      <c r="DI768" t="s">
        <v>3</v>
      </c>
      <c r="DJ768" t="s">
        <v>3</v>
      </c>
      <c r="DK768" t="s">
        <v>3</v>
      </c>
      <c r="DL768" t="s">
        <v>3</v>
      </c>
      <c r="DM768" t="s">
        <v>3</v>
      </c>
      <c r="DN768">
        <v>0</v>
      </c>
      <c r="DO768">
        <v>0</v>
      </c>
      <c r="DP768">
        <v>1</v>
      </c>
      <c r="DQ768">
        <v>1</v>
      </c>
      <c r="DU768">
        <v>1007</v>
      </c>
      <c r="DV768" t="s">
        <v>27</v>
      </c>
      <c r="DW768" t="s">
        <v>27</v>
      </c>
      <c r="DX768">
        <v>1</v>
      </c>
      <c r="DZ768" t="s">
        <v>3</v>
      </c>
      <c r="EA768" t="s">
        <v>3</v>
      </c>
      <c r="EB768" t="s">
        <v>3</v>
      </c>
      <c r="EC768" t="s">
        <v>3</v>
      </c>
      <c r="EE768">
        <v>75226705</v>
      </c>
      <c r="EF768">
        <v>1</v>
      </c>
      <c r="EG768" t="s">
        <v>21</v>
      </c>
      <c r="EH768">
        <v>0</v>
      </c>
      <c r="EI768" t="s">
        <v>3</v>
      </c>
      <c r="EJ768">
        <v>4</v>
      </c>
      <c r="EK768">
        <v>0</v>
      </c>
      <c r="EL768" t="s">
        <v>22</v>
      </c>
      <c r="EM768" t="s">
        <v>23</v>
      </c>
      <c r="EO768" t="s">
        <v>3</v>
      </c>
      <c r="EQ768">
        <v>0</v>
      </c>
      <c r="ER768">
        <v>49.83</v>
      </c>
      <c r="ES768">
        <v>49.83</v>
      </c>
      <c r="ET768">
        <v>0</v>
      </c>
      <c r="EU768">
        <v>0</v>
      </c>
      <c r="EV768">
        <v>0</v>
      </c>
      <c r="EW768">
        <v>0</v>
      </c>
      <c r="EX768">
        <v>0</v>
      </c>
      <c r="FQ768">
        <v>0</v>
      </c>
      <c r="FR768">
        <f>ROUND(IF(BI768=3,GM768,0),2)</f>
        <v>0</v>
      </c>
      <c r="FS768">
        <v>0</v>
      </c>
      <c r="FX768">
        <v>70</v>
      </c>
      <c r="FY768">
        <v>10</v>
      </c>
      <c r="GA768" t="s">
        <v>3</v>
      </c>
      <c r="GD768">
        <v>0</v>
      </c>
      <c r="GF768">
        <v>973433911</v>
      </c>
      <c r="GG768">
        <v>2</v>
      </c>
      <c r="GH768">
        <v>1</v>
      </c>
      <c r="GI768">
        <v>-2</v>
      </c>
      <c r="GJ768">
        <v>0</v>
      </c>
      <c r="GK768">
        <f>ROUND(R768*(R12)/100,2)</f>
        <v>0</v>
      </c>
      <c r="GL768">
        <f>ROUND(IF(AND(BH768=3,BI768=3,FS768&lt;&gt;0),P768,0),2)</f>
        <v>0</v>
      </c>
      <c r="GM768">
        <f>ROUND(O768+X768+Y768+GK768,2)+GX768</f>
        <v>-9.83</v>
      </c>
      <c r="GN768">
        <f>IF(OR(BI768=0,BI768=1),GM768-GX768,0)</f>
        <v>0</v>
      </c>
      <c r="GO768">
        <f>IF(BI768=2,GM768-GX768,0)</f>
        <v>0</v>
      </c>
      <c r="GP768">
        <f>IF(BI768=4,GM768-GX768,0)</f>
        <v>-9.83</v>
      </c>
      <c r="GR768">
        <v>0</v>
      </c>
      <c r="GS768">
        <v>3</v>
      </c>
      <c r="GT768">
        <v>0</v>
      </c>
      <c r="GU768" t="s">
        <v>3</v>
      </c>
      <c r="GV768">
        <f>ROUND((GT768),6)</f>
        <v>0</v>
      </c>
      <c r="GW768">
        <v>1</v>
      </c>
      <c r="GX768">
        <f>ROUND(HC768*I768,2)</f>
        <v>0</v>
      </c>
      <c r="HA768">
        <v>0</v>
      </c>
      <c r="HB768">
        <v>0</v>
      </c>
      <c r="HC768">
        <f>GV768*GW768</f>
        <v>0</v>
      </c>
      <c r="HE768" t="s">
        <v>3</v>
      </c>
      <c r="HF768" t="s">
        <v>3</v>
      </c>
      <c r="HM768" t="s">
        <v>232</v>
      </c>
      <c r="HN768" t="s">
        <v>3</v>
      </c>
      <c r="HO768" t="s">
        <v>3</v>
      </c>
      <c r="HP768" t="s">
        <v>3</v>
      </c>
      <c r="HQ768" t="s">
        <v>3</v>
      </c>
      <c r="IK768">
        <v>0</v>
      </c>
    </row>
    <row r="770" spans="1:206" x14ac:dyDescent="0.2">
      <c r="A770" s="2">
        <v>51</v>
      </c>
      <c r="B770" s="2">
        <f>B763</f>
        <v>1</v>
      </c>
      <c r="C770" s="2">
        <f>A763</f>
        <v>5</v>
      </c>
      <c r="D770" s="2">
        <f>ROW(A763)</f>
        <v>763</v>
      </c>
      <c r="E770" s="2"/>
      <c r="F770" s="2" t="str">
        <f>IF(F763&lt;&gt;"",F763,"")</f>
        <v/>
      </c>
      <c r="G770" s="2" t="str">
        <f>IF(G763&lt;&gt;"",G763,"")</f>
        <v>Уход за мебелью</v>
      </c>
      <c r="H770" s="2">
        <v>0</v>
      </c>
      <c r="I770" s="2"/>
      <c r="J770" s="2"/>
      <c r="K770" s="2"/>
      <c r="L770" s="2"/>
      <c r="M770" s="2"/>
      <c r="N770" s="2"/>
      <c r="O770" s="2">
        <f t="shared" ref="O770:T770" si="488">ROUND(AB770,2)</f>
        <v>12471.75</v>
      </c>
      <c r="P770" s="2">
        <f t="shared" si="488"/>
        <v>168.24</v>
      </c>
      <c r="Q770" s="2">
        <f t="shared" si="488"/>
        <v>0</v>
      </c>
      <c r="R770" s="2">
        <f t="shared" si="488"/>
        <v>0</v>
      </c>
      <c r="S770" s="2">
        <f t="shared" si="488"/>
        <v>12303.51</v>
      </c>
      <c r="T770" s="2">
        <f t="shared" si="488"/>
        <v>0</v>
      </c>
      <c r="U770" s="2">
        <f>AH770</f>
        <v>43.9756</v>
      </c>
      <c r="V770" s="2">
        <f>AI770</f>
        <v>0</v>
      </c>
      <c r="W770" s="2">
        <f>ROUND(AJ770,2)</f>
        <v>0</v>
      </c>
      <c r="X770" s="2">
        <f>ROUND(AK770,2)</f>
        <v>8612.4599999999991</v>
      </c>
      <c r="Y770" s="2">
        <f>ROUND(AL770,2)</f>
        <v>1230.3499999999999</v>
      </c>
      <c r="Z770" s="2"/>
      <c r="AA770" s="2"/>
      <c r="AB770" s="2">
        <f>ROUND(SUMIF(AA767:AA768,"=75522059",O767:O768),2)</f>
        <v>12471.75</v>
      </c>
      <c r="AC770" s="2">
        <f>ROUND(SUMIF(AA767:AA768,"=75522059",P767:P768),2)</f>
        <v>168.24</v>
      </c>
      <c r="AD770" s="2">
        <f>ROUND(SUMIF(AA767:AA768,"=75522059",Q767:Q768),2)</f>
        <v>0</v>
      </c>
      <c r="AE770" s="2">
        <f>ROUND(SUMIF(AA767:AA768,"=75522059",R767:R768),2)</f>
        <v>0</v>
      </c>
      <c r="AF770" s="2">
        <f>ROUND(SUMIF(AA767:AA768,"=75522059",S767:S768),2)</f>
        <v>12303.51</v>
      </c>
      <c r="AG770" s="2">
        <f>ROUND(SUMIF(AA767:AA768,"=75522059",T767:T768),2)</f>
        <v>0</v>
      </c>
      <c r="AH770" s="2">
        <f>SUMIF(AA767:AA768,"=75522059",U767:U768)</f>
        <v>43.9756</v>
      </c>
      <c r="AI770" s="2">
        <f>SUMIF(AA767:AA768,"=75522059",V767:V768)</f>
        <v>0</v>
      </c>
      <c r="AJ770" s="2">
        <f>ROUND(SUMIF(AA767:AA768,"=75522059",W767:W768),2)</f>
        <v>0</v>
      </c>
      <c r="AK770" s="2">
        <f>ROUND(SUMIF(AA767:AA768,"=75522059",X767:X768),2)</f>
        <v>8612.4599999999991</v>
      </c>
      <c r="AL770" s="2">
        <f>ROUND(SUMIF(AA767:AA768,"=75522059",Y767:Y768),2)</f>
        <v>1230.3499999999999</v>
      </c>
      <c r="AM770" s="2"/>
      <c r="AN770" s="2"/>
      <c r="AO770" s="2">
        <f t="shared" ref="AO770:BD770" si="489">ROUND(BX770,2)</f>
        <v>0</v>
      </c>
      <c r="AP770" s="2">
        <f t="shared" si="489"/>
        <v>0</v>
      </c>
      <c r="AQ770" s="2">
        <f t="shared" si="489"/>
        <v>0</v>
      </c>
      <c r="AR770" s="2">
        <f t="shared" si="489"/>
        <v>22314.560000000001</v>
      </c>
      <c r="AS770" s="2">
        <f t="shared" si="489"/>
        <v>0</v>
      </c>
      <c r="AT770" s="2">
        <f t="shared" si="489"/>
        <v>0</v>
      </c>
      <c r="AU770" s="2">
        <f t="shared" si="489"/>
        <v>22314.560000000001</v>
      </c>
      <c r="AV770" s="2">
        <f t="shared" si="489"/>
        <v>168.24</v>
      </c>
      <c r="AW770" s="2">
        <f t="shared" si="489"/>
        <v>168.24</v>
      </c>
      <c r="AX770" s="2">
        <f t="shared" si="489"/>
        <v>0</v>
      </c>
      <c r="AY770" s="2">
        <f t="shared" si="489"/>
        <v>168.24</v>
      </c>
      <c r="AZ770" s="2">
        <f t="shared" si="489"/>
        <v>0</v>
      </c>
      <c r="BA770" s="2">
        <f t="shared" si="489"/>
        <v>0</v>
      </c>
      <c r="BB770" s="2">
        <f t="shared" si="489"/>
        <v>0</v>
      </c>
      <c r="BC770" s="2">
        <f t="shared" si="489"/>
        <v>0</v>
      </c>
      <c r="BD770" s="2">
        <f t="shared" si="489"/>
        <v>0</v>
      </c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>
        <f>ROUND(SUMIF(AA767:AA768,"=75522059",FQ767:FQ768),2)</f>
        <v>0</v>
      </c>
      <c r="BY770" s="2">
        <f>ROUND(SUMIF(AA767:AA768,"=75522059",FR767:FR768),2)</f>
        <v>0</v>
      </c>
      <c r="BZ770" s="2">
        <f>ROUND(SUMIF(AA767:AA768,"=75522059",GL767:GL768),2)</f>
        <v>0</v>
      </c>
      <c r="CA770" s="2">
        <f>ROUND(SUMIF(AA767:AA768,"=75522059",GM767:GM768),2)</f>
        <v>22314.560000000001</v>
      </c>
      <c r="CB770" s="2">
        <f>ROUND(SUMIF(AA767:AA768,"=75522059",GN767:GN768),2)</f>
        <v>0</v>
      </c>
      <c r="CC770" s="2">
        <f>ROUND(SUMIF(AA767:AA768,"=75522059",GO767:GO768),2)</f>
        <v>0</v>
      </c>
      <c r="CD770" s="2">
        <f>ROUND(SUMIF(AA767:AA768,"=75522059",GP767:GP768),2)</f>
        <v>22314.560000000001</v>
      </c>
      <c r="CE770" s="2">
        <f>AC770-BX770</f>
        <v>168.24</v>
      </c>
      <c r="CF770" s="2">
        <f>AC770-BY770</f>
        <v>168.24</v>
      </c>
      <c r="CG770" s="2">
        <f>BX770-BZ770</f>
        <v>0</v>
      </c>
      <c r="CH770" s="2">
        <f>AC770-BX770-BY770+BZ770</f>
        <v>168.24</v>
      </c>
      <c r="CI770" s="2">
        <f>BY770-BZ770</f>
        <v>0</v>
      </c>
      <c r="CJ770" s="2">
        <f>ROUND(SUMIF(AA767:AA768,"=75522059",GX767:GX768),2)</f>
        <v>0</v>
      </c>
      <c r="CK770" s="2">
        <f>ROUND(SUMIF(AA767:AA768,"=75522059",GY767:GY768),2)</f>
        <v>0</v>
      </c>
      <c r="CL770" s="2">
        <f>ROUND(SUMIF(AA767:AA768,"=75522059",GZ767:GZ768),2)</f>
        <v>0</v>
      </c>
      <c r="CM770" s="2">
        <f>ROUND(SUMIF(AA767:AA768,"=75522059",HD767:HD768),2)</f>
        <v>0</v>
      </c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3"/>
      <c r="DH770" s="3"/>
      <c r="DI770" s="3"/>
      <c r="DJ770" s="3"/>
      <c r="DK770" s="3"/>
      <c r="DL770" s="3"/>
      <c r="DM770" s="3"/>
      <c r="DN770" s="3"/>
      <c r="DO770" s="3"/>
      <c r="DP770" s="3"/>
      <c r="DQ770" s="3"/>
      <c r="DR770" s="3"/>
      <c r="DS770" s="3"/>
      <c r="DT770" s="3"/>
      <c r="DU770" s="3"/>
      <c r="DV770" s="3"/>
      <c r="DW770" s="3"/>
      <c r="DX770" s="3"/>
      <c r="DY770" s="3"/>
      <c r="DZ770" s="3"/>
      <c r="EA770" s="3"/>
      <c r="EB770" s="3"/>
      <c r="EC770" s="3"/>
      <c r="ED770" s="3"/>
      <c r="EE770" s="3"/>
      <c r="EF770" s="3"/>
      <c r="EG770" s="3"/>
      <c r="EH770" s="3"/>
      <c r="EI770" s="3"/>
      <c r="EJ770" s="3"/>
      <c r="EK770" s="3"/>
      <c r="EL770" s="3"/>
      <c r="EM770" s="3"/>
      <c r="EN770" s="3"/>
      <c r="EO770" s="3"/>
      <c r="EP770" s="3"/>
      <c r="EQ770" s="3"/>
      <c r="ER770" s="3"/>
      <c r="ES770" s="3"/>
      <c r="ET770" s="3"/>
      <c r="EU770" s="3"/>
      <c r="EV770" s="3"/>
      <c r="EW770" s="3"/>
      <c r="EX770" s="3"/>
      <c r="EY770" s="3"/>
      <c r="EZ770" s="3"/>
      <c r="FA770" s="3"/>
      <c r="FB770" s="3"/>
      <c r="FC770" s="3"/>
      <c r="FD770" s="3"/>
      <c r="FE770" s="3"/>
      <c r="FF770" s="3"/>
      <c r="FG770" s="3"/>
      <c r="FH770" s="3"/>
      <c r="FI770" s="3"/>
      <c r="FJ770" s="3"/>
      <c r="FK770" s="3"/>
      <c r="FL770" s="3"/>
      <c r="FM770" s="3"/>
      <c r="FN770" s="3"/>
      <c r="FO770" s="3"/>
      <c r="FP770" s="3"/>
      <c r="FQ770" s="3"/>
      <c r="FR770" s="3"/>
      <c r="FS770" s="3"/>
      <c r="FT770" s="3"/>
      <c r="FU770" s="3"/>
      <c r="FV770" s="3"/>
      <c r="FW770" s="3"/>
      <c r="FX770" s="3"/>
      <c r="FY770" s="3"/>
      <c r="FZ770" s="3"/>
      <c r="GA770" s="3"/>
      <c r="GB770" s="3"/>
      <c r="GC770" s="3"/>
      <c r="GD770" s="3"/>
      <c r="GE770" s="3"/>
      <c r="GF770" s="3"/>
      <c r="GG770" s="3"/>
      <c r="GH770" s="3"/>
      <c r="GI770" s="3"/>
      <c r="GJ770" s="3"/>
      <c r="GK770" s="3"/>
      <c r="GL770" s="3"/>
      <c r="GM770" s="3"/>
      <c r="GN770" s="3"/>
      <c r="GO770" s="3"/>
      <c r="GP770" s="3"/>
      <c r="GQ770" s="3"/>
      <c r="GR770" s="3"/>
      <c r="GS770" s="3"/>
      <c r="GT770" s="3"/>
      <c r="GU770" s="3"/>
      <c r="GV770" s="3"/>
      <c r="GW770" s="3"/>
      <c r="GX770" s="3">
        <v>0</v>
      </c>
    </row>
    <row r="772" spans="1:206" x14ac:dyDescent="0.2">
      <c r="A772" s="4">
        <v>50</v>
      </c>
      <c r="B772" s="4">
        <v>0</v>
      </c>
      <c r="C772" s="4">
        <v>0</v>
      </c>
      <c r="D772" s="4">
        <v>1</v>
      </c>
      <c r="E772" s="4">
        <v>201</v>
      </c>
      <c r="F772" s="4">
        <f>ROUND(Source!O770,O772)</f>
        <v>12471.75</v>
      </c>
      <c r="G772" s="4" t="s">
        <v>34</v>
      </c>
      <c r="H772" s="4" t="s">
        <v>35</v>
      </c>
      <c r="I772" s="4"/>
      <c r="J772" s="4"/>
      <c r="K772" s="4">
        <v>201</v>
      </c>
      <c r="L772" s="4">
        <v>1</v>
      </c>
      <c r="M772" s="4">
        <v>3</v>
      </c>
      <c r="N772" s="4" t="s">
        <v>3</v>
      </c>
      <c r="O772" s="4">
        <v>2</v>
      </c>
      <c r="P772" s="4"/>
      <c r="Q772" s="4"/>
      <c r="R772" s="4"/>
      <c r="S772" s="4"/>
      <c r="T772" s="4"/>
      <c r="U772" s="4"/>
      <c r="V772" s="4"/>
      <c r="W772" s="4">
        <v>12471.75</v>
      </c>
      <c r="X772" s="4">
        <v>1</v>
      </c>
      <c r="Y772" s="4">
        <v>12471.75</v>
      </c>
      <c r="Z772" s="4"/>
      <c r="AA772" s="4"/>
      <c r="AB772" s="4"/>
    </row>
    <row r="773" spans="1:206" x14ac:dyDescent="0.2">
      <c r="A773" s="4">
        <v>50</v>
      </c>
      <c r="B773" s="4">
        <v>0</v>
      </c>
      <c r="C773" s="4">
        <v>0</v>
      </c>
      <c r="D773" s="4">
        <v>1</v>
      </c>
      <c r="E773" s="4">
        <v>202</v>
      </c>
      <c r="F773" s="4">
        <f>ROUND(Source!P770,O773)</f>
        <v>168.24</v>
      </c>
      <c r="G773" s="4" t="s">
        <v>36</v>
      </c>
      <c r="H773" s="4" t="s">
        <v>37</v>
      </c>
      <c r="I773" s="4"/>
      <c r="J773" s="4"/>
      <c r="K773" s="4">
        <v>202</v>
      </c>
      <c r="L773" s="4">
        <v>2</v>
      </c>
      <c r="M773" s="4">
        <v>3</v>
      </c>
      <c r="N773" s="4" t="s">
        <v>3</v>
      </c>
      <c r="O773" s="4">
        <v>2</v>
      </c>
      <c r="P773" s="4"/>
      <c r="Q773" s="4"/>
      <c r="R773" s="4"/>
      <c r="S773" s="4"/>
      <c r="T773" s="4"/>
      <c r="U773" s="4"/>
      <c r="V773" s="4"/>
      <c r="W773" s="4">
        <v>168.24</v>
      </c>
      <c r="X773" s="4">
        <v>1</v>
      </c>
      <c r="Y773" s="4">
        <v>168.24</v>
      </c>
      <c r="Z773" s="4"/>
      <c r="AA773" s="4"/>
      <c r="AB773" s="4"/>
    </row>
    <row r="774" spans="1:206" x14ac:dyDescent="0.2">
      <c r="A774" s="4">
        <v>50</v>
      </c>
      <c r="B774" s="4">
        <v>0</v>
      </c>
      <c r="C774" s="4">
        <v>0</v>
      </c>
      <c r="D774" s="4">
        <v>1</v>
      </c>
      <c r="E774" s="4">
        <v>222</v>
      </c>
      <c r="F774" s="4">
        <f>ROUND(Source!AO770,O774)</f>
        <v>0</v>
      </c>
      <c r="G774" s="4" t="s">
        <v>38</v>
      </c>
      <c r="H774" s="4" t="s">
        <v>39</v>
      </c>
      <c r="I774" s="4"/>
      <c r="J774" s="4"/>
      <c r="K774" s="4">
        <v>222</v>
      </c>
      <c r="L774" s="4">
        <v>3</v>
      </c>
      <c r="M774" s="4">
        <v>3</v>
      </c>
      <c r="N774" s="4" t="s">
        <v>3</v>
      </c>
      <c r="O774" s="4">
        <v>2</v>
      </c>
      <c r="P774" s="4"/>
      <c r="Q774" s="4"/>
      <c r="R774" s="4"/>
      <c r="S774" s="4"/>
      <c r="T774" s="4"/>
      <c r="U774" s="4"/>
      <c r="V774" s="4"/>
      <c r="W774" s="4">
        <v>0</v>
      </c>
      <c r="X774" s="4">
        <v>1</v>
      </c>
      <c r="Y774" s="4">
        <v>0</v>
      </c>
      <c r="Z774" s="4"/>
      <c r="AA774" s="4"/>
      <c r="AB774" s="4"/>
    </row>
    <row r="775" spans="1:206" x14ac:dyDescent="0.2">
      <c r="A775" s="4">
        <v>50</v>
      </c>
      <c r="B775" s="4">
        <v>0</v>
      </c>
      <c r="C775" s="4">
        <v>0</v>
      </c>
      <c r="D775" s="4">
        <v>1</v>
      </c>
      <c r="E775" s="4">
        <v>225</v>
      </c>
      <c r="F775" s="4">
        <f>ROUND(Source!AV770,O775)</f>
        <v>168.24</v>
      </c>
      <c r="G775" s="4" t="s">
        <v>40</v>
      </c>
      <c r="H775" s="4" t="s">
        <v>41</v>
      </c>
      <c r="I775" s="4"/>
      <c r="J775" s="4"/>
      <c r="K775" s="4">
        <v>225</v>
      </c>
      <c r="L775" s="4">
        <v>4</v>
      </c>
      <c r="M775" s="4">
        <v>3</v>
      </c>
      <c r="N775" s="4" t="s">
        <v>3</v>
      </c>
      <c r="O775" s="4">
        <v>2</v>
      </c>
      <c r="P775" s="4"/>
      <c r="Q775" s="4"/>
      <c r="R775" s="4"/>
      <c r="S775" s="4"/>
      <c r="T775" s="4"/>
      <c r="U775" s="4"/>
      <c r="V775" s="4"/>
      <c r="W775" s="4">
        <v>168.24</v>
      </c>
      <c r="X775" s="4">
        <v>1</v>
      </c>
      <c r="Y775" s="4">
        <v>168.24</v>
      </c>
      <c r="Z775" s="4"/>
      <c r="AA775" s="4"/>
      <c r="AB775" s="4"/>
    </row>
    <row r="776" spans="1:206" x14ac:dyDescent="0.2">
      <c r="A776" s="4">
        <v>50</v>
      </c>
      <c r="B776" s="4">
        <v>0</v>
      </c>
      <c r="C776" s="4">
        <v>0</v>
      </c>
      <c r="D776" s="4">
        <v>1</v>
      </c>
      <c r="E776" s="4">
        <v>226</v>
      </c>
      <c r="F776" s="4">
        <f>ROUND(Source!AW770,O776)</f>
        <v>168.24</v>
      </c>
      <c r="G776" s="4" t="s">
        <v>42</v>
      </c>
      <c r="H776" s="4" t="s">
        <v>43</v>
      </c>
      <c r="I776" s="4"/>
      <c r="J776" s="4"/>
      <c r="K776" s="4">
        <v>226</v>
      </c>
      <c r="L776" s="4">
        <v>5</v>
      </c>
      <c r="M776" s="4">
        <v>3</v>
      </c>
      <c r="N776" s="4" t="s">
        <v>3</v>
      </c>
      <c r="O776" s="4">
        <v>2</v>
      </c>
      <c r="P776" s="4"/>
      <c r="Q776" s="4"/>
      <c r="R776" s="4"/>
      <c r="S776" s="4"/>
      <c r="T776" s="4"/>
      <c r="U776" s="4"/>
      <c r="V776" s="4"/>
      <c r="W776" s="4">
        <v>168.24</v>
      </c>
      <c r="X776" s="4">
        <v>1</v>
      </c>
      <c r="Y776" s="4">
        <v>168.24</v>
      </c>
      <c r="Z776" s="4"/>
      <c r="AA776" s="4"/>
      <c r="AB776" s="4"/>
    </row>
    <row r="777" spans="1:206" x14ac:dyDescent="0.2">
      <c r="A777" s="4">
        <v>50</v>
      </c>
      <c r="B777" s="4">
        <v>0</v>
      </c>
      <c r="C777" s="4">
        <v>0</v>
      </c>
      <c r="D777" s="4">
        <v>1</v>
      </c>
      <c r="E777" s="4">
        <v>227</v>
      </c>
      <c r="F777" s="4">
        <f>ROUND(Source!AX770,O777)</f>
        <v>0</v>
      </c>
      <c r="G777" s="4" t="s">
        <v>44</v>
      </c>
      <c r="H777" s="4" t="s">
        <v>45</v>
      </c>
      <c r="I777" s="4"/>
      <c r="J777" s="4"/>
      <c r="K777" s="4">
        <v>227</v>
      </c>
      <c r="L777" s="4">
        <v>6</v>
      </c>
      <c r="M777" s="4">
        <v>3</v>
      </c>
      <c r="N777" s="4" t="s">
        <v>3</v>
      </c>
      <c r="O777" s="4">
        <v>2</v>
      </c>
      <c r="P777" s="4"/>
      <c r="Q777" s="4"/>
      <c r="R777" s="4"/>
      <c r="S777" s="4"/>
      <c r="T777" s="4"/>
      <c r="U777" s="4"/>
      <c r="V777" s="4"/>
      <c r="W777" s="4">
        <v>0</v>
      </c>
      <c r="X777" s="4">
        <v>1</v>
      </c>
      <c r="Y777" s="4">
        <v>0</v>
      </c>
      <c r="Z777" s="4"/>
      <c r="AA777" s="4"/>
      <c r="AB777" s="4"/>
    </row>
    <row r="778" spans="1:206" x14ac:dyDescent="0.2">
      <c r="A778" s="4">
        <v>50</v>
      </c>
      <c r="B778" s="4">
        <v>0</v>
      </c>
      <c r="C778" s="4">
        <v>0</v>
      </c>
      <c r="D778" s="4">
        <v>1</v>
      </c>
      <c r="E778" s="4">
        <v>228</v>
      </c>
      <c r="F778" s="4">
        <f>ROUND(Source!AY770,O778)</f>
        <v>168.24</v>
      </c>
      <c r="G778" s="4" t="s">
        <v>46</v>
      </c>
      <c r="H778" s="4" t="s">
        <v>47</v>
      </c>
      <c r="I778" s="4"/>
      <c r="J778" s="4"/>
      <c r="K778" s="4">
        <v>228</v>
      </c>
      <c r="L778" s="4">
        <v>7</v>
      </c>
      <c r="M778" s="4">
        <v>3</v>
      </c>
      <c r="N778" s="4" t="s">
        <v>3</v>
      </c>
      <c r="O778" s="4">
        <v>2</v>
      </c>
      <c r="P778" s="4"/>
      <c r="Q778" s="4"/>
      <c r="R778" s="4"/>
      <c r="S778" s="4"/>
      <c r="T778" s="4"/>
      <c r="U778" s="4"/>
      <c r="V778" s="4"/>
      <c r="W778" s="4">
        <v>168.24</v>
      </c>
      <c r="X778" s="4">
        <v>1</v>
      </c>
      <c r="Y778" s="4">
        <v>168.24</v>
      </c>
      <c r="Z778" s="4"/>
      <c r="AA778" s="4"/>
      <c r="AB778" s="4"/>
    </row>
    <row r="779" spans="1:206" x14ac:dyDescent="0.2">
      <c r="A779" s="4">
        <v>50</v>
      </c>
      <c r="B779" s="4">
        <v>0</v>
      </c>
      <c r="C779" s="4">
        <v>0</v>
      </c>
      <c r="D779" s="4">
        <v>1</v>
      </c>
      <c r="E779" s="4">
        <v>216</v>
      </c>
      <c r="F779" s="4">
        <f>ROUND(Source!AP770,O779)</f>
        <v>0</v>
      </c>
      <c r="G779" s="4" t="s">
        <v>48</v>
      </c>
      <c r="H779" s="4" t="s">
        <v>49</v>
      </c>
      <c r="I779" s="4"/>
      <c r="J779" s="4"/>
      <c r="K779" s="4">
        <v>216</v>
      </c>
      <c r="L779" s="4">
        <v>8</v>
      </c>
      <c r="M779" s="4">
        <v>3</v>
      </c>
      <c r="N779" s="4" t="s">
        <v>3</v>
      </c>
      <c r="O779" s="4">
        <v>2</v>
      </c>
      <c r="P779" s="4"/>
      <c r="Q779" s="4"/>
      <c r="R779" s="4"/>
      <c r="S779" s="4"/>
      <c r="T779" s="4"/>
      <c r="U779" s="4"/>
      <c r="V779" s="4"/>
      <c r="W779" s="4">
        <v>0</v>
      </c>
      <c r="X779" s="4">
        <v>1</v>
      </c>
      <c r="Y779" s="4">
        <v>0</v>
      </c>
      <c r="Z779" s="4"/>
      <c r="AA779" s="4"/>
      <c r="AB779" s="4"/>
    </row>
    <row r="780" spans="1:206" x14ac:dyDescent="0.2">
      <c r="A780" s="4">
        <v>50</v>
      </c>
      <c r="B780" s="4">
        <v>0</v>
      </c>
      <c r="C780" s="4">
        <v>0</v>
      </c>
      <c r="D780" s="4">
        <v>1</v>
      </c>
      <c r="E780" s="4">
        <v>223</v>
      </c>
      <c r="F780" s="4">
        <f>ROUND(Source!AQ770,O780)</f>
        <v>0</v>
      </c>
      <c r="G780" s="4" t="s">
        <v>50</v>
      </c>
      <c r="H780" s="4" t="s">
        <v>51</v>
      </c>
      <c r="I780" s="4"/>
      <c r="J780" s="4"/>
      <c r="K780" s="4">
        <v>223</v>
      </c>
      <c r="L780" s="4">
        <v>9</v>
      </c>
      <c r="M780" s="4">
        <v>3</v>
      </c>
      <c r="N780" s="4" t="s">
        <v>3</v>
      </c>
      <c r="O780" s="4">
        <v>2</v>
      </c>
      <c r="P780" s="4"/>
      <c r="Q780" s="4"/>
      <c r="R780" s="4"/>
      <c r="S780" s="4"/>
      <c r="T780" s="4"/>
      <c r="U780" s="4"/>
      <c r="V780" s="4"/>
      <c r="W780" s="4">
        <v>0</v>
      </c>
      <c r="X780" s="4">
        <v>1</v>
      </c>
      <c r="Y780" s="4">
        <v>0</v>
      </c>
      <c r="Z780" s="4"/>
      <c r="AA780" s="4"/>
      <c r="AB780" s="4"/>
    </row>
    <row r="781" spans="1:206" x14ac:dyDescent="0.2">
      <c r="A781" s="4">
        <v>50</v>
      </c>
      <c r="B781" s="4">
        <v>0</v>
      </c>
      <c r="C781" s="4">
        <v>0</v>
      </c>
      <c r="D781" s="4">
        <v>1</v>
      </c>
      <c r="E781" s="4">
        <v>229</v>
      </c>
      <c r="F781" s="4">
        <f>ROUND(Source!AZ770,O781)</f>
        <v>0</v>
      </c>
      <c r="G781" s="4" t="s">
        <v>52</v>
      </c>
      <c r="H781" s="4" t="s">
        <v>53</v>
      </c>
      <c r="I781" s="4"/>
      <c r="J781" s="4"/>
      <c r="K781" s="4">
        <v>229</v>
      </c>
      <c r="L781" s="4">
        <v>10</v>
      </c>
      <c r="M781" s="4">
        <v>3</v>
      </c>
      <c r="N781" s="4" t="s">
        <v>3</v>
      </c>
      <c r="O781" s="4">
        <v>2</v>
      </c>
      <c r="P781" s="4"/>
      <c r="Q781" s="4"/>
      <c r="R781" s="4"/>
      <c r="S781" s="4"/>
      <c r="T781" s="4"/>
      <c r="U781" s="4"/>
      <c r="V781" s="4"/>
      <c r="W781" s="4">
        <v>0</v>
      </c>
      <c r="X781" s="4">
        <v>1</v>
      </c>
      <c r="Y781" s="4">
        <v>0</v>
      </c>
      <c r="Z781" s="4"/>
      <c r="AA781" s="4"/>
      <c r="AB781" s="4"/>
    </row>
    <row r="782" spans="1:206" x14ac:dyDescent="0.2">
      <c r="A782" s="4">
        <v>50</v>
      </c>
      <c r="B782" s="4">
        <v>0</v>
      </c>
      <c r="C782" s="4">
        <v>0</v>
      </c>
      <c r="D782" s="4">
        <v>1</v>
      </c>
      <c r="E782" s="4">
        <v>203</v>
      </c>
      <c r="F782" s="4">
        <f>ROUND(Source!Q770,O782)</f>
        <v>0</v>
      </c>
      <c r="G782" s="4" t="s">
        <v>54</v>
      </c>
      <c r="H782" s="4" t="s">
        <v>55</v>
      </c>
      <c r="I782" s="4"/>
      <c r="J782" s="4"/>
      <c r="K782" s="4">
        <v>203</v>
      </c>
      <c r="L782" s="4">
        <v>11</v>
      </c>
      <c r="M782" s="4">
        <v>3</v>
      </c>
      <c r="N782" s="4" t="s">
        <v>3</v>
      </c>
      <c r="O782" s="4">
        <v>2</v>
      </c>
      <c r="P782" s="4"/>
      <c r="Q782" s="4"/>
      <c r="R782" s="4"/>
      <c r="S782" s="4"/>
      <c r="T782" s="4"/>
      <c r="U782" s="4"/>
      <c r="V782" s="4"/>
      <c r="W782" s="4">
        <v>0</v>
      </c>
      <c r="X782" s="4">
        <v>1</v>
      </c>
      <c r="Y782" s="4">
        <v>0</v>
      </c>
      <c r="Z782" s="4"/>
      <c r="AA782" s="4"/>
      <c r="AB782" s="4"/>
    </row>
    <row r="783" spans="1:206" x14ac:dyDescent="0.2">
      <c r="A783" s="4">
        <v>50</v>
      </c>
      <c r="B783" s="4">
        <v>0</v>
      </c>
      <c r="C783" s="4">
        <v>0</v>
      </c>
      <c r="D783" s="4">
        <v>1</v>
      </c>
      <c r="E783" s="4">
        <v>231</v>
      </c>
      <c r="F783" s="4">
        <f>ROUND(Source!BB770,O783)</f>
        <v>0</v>
      </c>
      <c r="G783" s="4" t="s">
        <v>56</v>
      </c>
      <c r="H783" s="4" t="s">
        <v>57</v>
      </c>
      <c r="I783" s="4"/>
      <c r="J783" s="4"/>
      <c r="K783" s="4">
        <v>231</v>
      </c>
      <c r="L783" s="4">
        <v>12</v>
      </c>
      <c r="M783" s="4">
        <v>3</v>
      </c>
      <c r="N783" s="4" t="s">
        <v>3</v>
      </c>
      <c r="O783" s="4">
        <v>2</v>
      </c>
      <c r="P783" s="4"/>
      <c r="Q783" s="4"/>
      <c r="R783" s="4"/>
      <c r="S783" s="4"/>
      <c r="T783" s="4"/>
      <c r="U783" s="4"/>
      <c r="V783" s="4"/>
      <c r="W783" s="4">
        <v>0</v>
      </c>
      <c r="X783" s="4">
        <v>1</v>
      </c>
      <c r="Y783" s="4">
        <v>0</v>
      </c>
      <c r="Z783" s="4"/>
      <c r="AA783" s="4"/>
      <c r="AB783" s="4"/>
    </row>
    <row r="784" spans="1:206" x14ac:dyDescent="0.2">
      <c r="A784" s="4">
        <v>50</v>
      </c>
      <c r="B784" s="4">
        <v>0</v>
      </c>
      <c r="C784" s="4">
        <v>0</v>
      </c>
      <c r="D784" s="4">
        <v>1</v>
      </c>
      <c r="E784" s="4">
        <v>204</v>
      </c>
      <c r="F784" s="4">
        <f>ROUND(Source!R770,O784)</f>
        <v>0</v>
      </c>
      <c r="G784" s="4" t="s">
        <v>58</v>
      </c>
      <c r="H784" s="4" t="s">
        <v>59</v>
      </c>
      <c r="I784" s="4"/>
      <c r="J784" s="4"/>
      <c r="K784" s="4">
        <v>204</v>
      </c>
      <c r="L784" s="4">
        <v>13</v>
      </c>
      <c r="M784" s="4">
        <v>3</v>
      </c>
      <c r="N784" s="4" t="s">
        <v>3</v>
      </c>
      <c r="O784" s="4">
        <v>2</v>
      </c>
      <c r="P784" s="4"/>
      <c r="Q784" s="4"/>
      <c r="R784" s="4"/>
      <c r="S784" s="4"/>
      <c r="T784" s="4"/>
      <c r="U784" s="4"/>
      <c r="V784" s="4"/>
      <c r="W784" s="4">
        <v>0</v>
      </c>
      <c r="X784" s="4">
        <v>1</v>
      </c>
      <c r="Y784" s="4">
        <v>0</v>
      </c>
      <c r="Z784" s="4"/>
      <c r="AA784" s="4"/>
      <c r="AB784" s="4"/>
    </row>
    <row r="785" spans="1:88" x14ac:dyDescent="0.2">
      <c r="A785" s="4">
        <v>50</v>
      </c>
      <c r="B785" s="4">
        <v>0</v>
      </c>
      <c r="C785" s="4">
        <v>0</v>
      </c>
      <c r="D785" s="4">
        <v>1</v>
      </c>
      <c r="E785" s="4">
        <v>205</v>
      </c>
      <c r="F785" s="4">
        <f>ROUND(Source!S770,O785)</f>
        <v>12303.51</v>
      </c>
      <c r="G785" s="4" t="s">
        <v>60</v>
      </c>
      <c r="H785" s="4" t="s">
        <v>61</v>
      </c>
      <c r="I785" s="4"/>
      <c r="J785" s="4"/>
      <c r="K785" s="4">
        <v>205</v>
      </c>
      <c r="L785" s="4">
        <v>14</v>
      </c>
      <c r="M785" s="4">
        <v>3</v>
      </c>
      <c r="N785" s="4" t="s">
        <v>3</v>
      </c>
      <c r="O785" s="4">
        <v>2</v>
      </c>
      <c r="P785" s="4"/>
      <c r="Q785" s="4"/>
      <c r="R785" s="4"/>
      <c r="S785" s="4"/>
      <c r="T785" s="4"/>
      <c r="U785" s="4"/>
      <c r="V785" s="4"/>
      <c r="W785" s="4">
        <v>12303.51</v>
      </c>
      <c r="X785" s="4">
        <v>1</v>
      </c>
      <c r="Y785" s="4">
        <v>12303.51</v>
      </c>
      <c r="Z785" s="4"/>
      <c r="AA785" s="4"/>
      <c r="AB785" s="4"/>
    </row>
    <row r="786" spans="1:88" x14ac:dyDescent="0.2">
      <c r="A786" s="4">
        <v>50</v>
      </c>
      <c r="B786" s="4">
        <v>0</v>
      </c>
      <c r="C786" s="4">
        <v>0</v>
      </c>
      <c r="D786" s="4">
        <v>1</v>
      </c>
      <c r="E786" s="4">
        <v>232</v>
      </c>
      <c r="F786" s="4">
        <f>ROUND(Source!BC770,O786)</f>
        <v>0</v>
      </c>
      <c r="G786" s="4" t="s">
        <v>62</v>
      </c>
      <c r="H786" s="4" t="s">
        <v>63</v>
      </c>
      <c r="I786" s="4"/>
      <c r="J786" s="4"/>
      <c r="K786" s="4">
        <v>232</v>
      </c>
      <c r="L786" s="4">
        <v>15</v>
      </c>
      <c r="M786" s="4">
        <v>3</v>
      </c>
      <c r="N786" s="4" t="s">
        <v>3</v>
      </c>
      <c r="O786" s="4">
        <v>2</v>
      </c>
      <c r="P786" s="4"/>
      <c r="Q786" s="4"/>
      <c r="R786" s="4"/>
      <c r="S786" s="4"/>
      <c r="T786" s="4"/>
      <c r="U786" s="4"/>
      <c r="V786" s="4"/>
      <c r="W786" s="4">
        <v>0</v>
      </c>
      <c r="X786" s="4">
        <v>1</v>
      </c>
      <c r="Y786" s="4">
        <v>0</v>
      </c>
      <c r="Z786" s="4"/>
      <c r="AA786" s="4"/>
      <c r="AB786" s="4"/>
    </row>
    <row r="787" spans="1:88" x14ac:dyDescent="0.2">
      <c r="A787" s="4">
        <v>50</v>
      </c>
      <c r="B787" s="4">
        <v>0</v>
      </c>
      <c r="C787" s="4">
        <v>0</v>
      </c>
      <c r="D787" s="4">
        <v>1</v>
      </c>
      <c r="E787" s="4">
        <v>214</v>
      </c>
      <c r="F787" s="4">
        <f>ROUND(Source!AS770,O787)</f>
        <v>0</v>
      </c>
      <c r="G787" s="4" t="s">
        <v>64</v>
      </c>
      <c r="H787" s="4" t="s">
        <v>65</v>
      </c>
      <c r="I787" s="4"/>
      <c r="J787" s="4"/>
      <c r="K787" s="4">
        <v>214</v>
      </c>
      <c r="L787" s="4">
        <v>16</v>
      </c>
      <c r="M787" s="4">
        <v>3</v>
      </c>
      <c r="N787" s="4" t="s">
        <v>3</v>
      </c>
      <c r="O787" s="4">
        <v>2</v>
      </c>
      <c r="P787" s="4"/>
      <c r="Q787" s="4"/>
      <c r="R787" s="4"/>
      <c r="S787" s="4"/>
      <c r="T787" s="4"/>
      <c r="U787" s="4"/>
      <c r="V787" s="4"/>
      <c r="W787" s="4">
        <v>0</v>
      </c>
      <c r="X787" s="4">
        <v>1</v>
      </c>
      <c r="Y787" s="4">
        <v>0</v>
      </c>
      <c r="Z787" s="4"/>
      <c r="AA787" s="4"/>
      <c r="AB787" s="4"/>
    </row>
    <row r="788" spans="1:88" x14ac:dyDescent="0.2">
      <c r="A788" s="4">
        <v>50</v>
      </c>
      <c r="B788" s="4">
        <v>0</v>
      </c>
      <c r="C788" s="4">
        <v>0</v>
      </c>
      <c r="D788" s="4">
        <v>1</v>
      </c>
      <c r="E788" s="4">
        <v>215</v>
      </c>
      <c r="F788" s="4">
        <f>ROUND(Source!AT770,O788)</f>
        <v>0</v>
      </c>
      <c r="G788" s="4" t="s">
        <v>66</v>
      </c>
      <c r="H788" s="4" t="s">
        <v>67</v>
      </c>
      <c r="I788" s="4"/>
      <c r="J788" s="4"/>
      <c r="K788" s="4">
        <v>215</v>
      </c>
      <c r="L788" s="4">
        <v>17</v>
      </c>
      <c r="M788" s="4">
        <v>3</v>
      </c>
      <c r="N788" s="4" t="s">
        <v>3</v>
      </c>
      <c r="O788" s="4">
        <v>2</v>
      </c>
      <c r="P788" s="4"/>
      <c r="Q788" s="4"/>
      <c r="R788" s="4"/>
      <c r="S788" s="4"/>
      <c r="T788" s="4"/>
      <c r="U788" s="4"/>
      <c r="V788" s="4"/>
      <c r="W788" s="4">
        <v>0</v>
      </c>
      <c r="X788" s="4">
        <v>1</v>
      </c>
      <c r="Y788" s="4">
        <v>0</v>
      </c>
      <c r="Z788" s="4"/>
      <c r="AA788" s="4"/>
      <c r="AB788" s="4"/>
    </row>
    <row r="789" spans="1:88" x14ac:dyDescent="0.2">
      <c r="A789" s="4">
        <v>50</v>
      </c>
      <c r="B789" s="4">
        <v>0</v>
      </c>
      <c r="C789" s="4">
        <v>0</v>
      </c>
      <c r="D789" s="4">
        <v>1</v>
      </c>
      <c r="E789" s="4">
        <v>217</v>
      </c>
      <c r="F789" s="4">
        <f>ROUND(Source!AU770,O789)</f>
        <v>22314.560000000001</v>
      </c>
      <c r="G789" s="4" t="s">
        <v>68</v>
      </c>
      <c r="H789" s="4" t="s">
        <v>69</v>
      </c>
      <c r="I789" s="4"/>
      <c r="J789" s="4"/>
      <c r="K789" s="4">
        <v>217</v>
      </c>
      <c r="L789" s="4">
        <v>18</v>
      </c>
      <c r="M789" s="4">
        <v>3</v>
      </c>
      <c r="N789" s="4" t="s">
        <v>3</v>
      </c>
      <c r="O789" s="4">
        <v>2</v>
      </c>
      <c r="P789" s="4"/>
      <c r="Q789" s="4"/>
      <c r="R789" s="4"/>
      <c r="S789" s="4"/>
      <c r="T789" s="4"/>
      <c r="U789" s="4"/>
      <c r="V789" s="4"/>
      <c r="W789" s="4">
        <v>22314.560000000001</v>
      </c>
      <c r="X789" s="4">
        <v>1</v>
      </c>
      <c r="Y789" s="4">
        <v>22314.560000000001</v>
      </c>
      <c r="Z789" s="4"/>
      <c r="AA789" s="4"/>
      <c r="AB789" s="4"/>
    </row>
    <row r="790" spans="1:88" x14ac:dyDescent="0.2">
      <c r="A790" s="4">
        <v>50</v>
      </c>
      <c r="B790" s="4">
        <v>0</v>
      </c>
      <c r="C790" s="4">
        <v>0</v>
      </c>
      <c r="D790" s="4">
        <v>1</v>
      </c>
      <c r="E790" s="4">
        <v>230</v>
      </c>
      <c r="F790" s="4">
        <f>ROUND(Source!BA770,O790)</f>
        <v>0</v>
      </c>
      <c r="G790" s="4" t="s">
        <v>70</v>
      </c>
      <c r="H790" s="4" t="s">
        <v>71</v>
      </c>
      <c r="I790" s="4"/>
      <c r="J790" s="4"/>
      <c r="K790" s="4">
        <v>230</v>
      </c>
      <c r="L790" s="4">
        <v>19</v>
      </c>
      <c r="M790" s="4">
        <v>3</v>
      </c>
      <c r="N790" s="4" t="s">
        <v>3</v>
      </c>
      <c r="O790" s="4">
        <v>2</v>
      </c>
      <c r="P790" s="4"/>
      <c r="Q790" s="4"/>
      <c r="R790" s="4"/>
      <c r="S790" s="4"/>
      <c r="T790" s="4"/>
      <c r="U790" s="4"/>
      <c r="V790" s="4"/>
      <c r="W790" s="4">
        <v>0</v>
      </c>
      <c r="X790" s="4">
        <v>1</v>
      </c>
      <c r="Y790" s="4">
        <v>0</v>
      </c>
      <c r="Z790" s="4"/>
      <c r="AA790" s="4"/>
      <c r="AB790" s="4"/>
    </row>
    <row r="791" spans="1:88" x14ac:dyDescent="0.2">
      <c r="A791" s="4">
        <v>50</v>
      </c>
      <c r="B791" s="4">
        <v>0</v>
      </c>
      <c r="C791" s="4">
        <v>0</v>
      </c>
      <c r="D791" s="4">
        <v>1</v>
      </c>
      <c r="E791" s="4">
        <v>206</v>
      </c>
      <c r="F791" s="4">
        <f>ROUND(Source!T770,O791)</f>
        <v>0</v>
      </c>
      <c r="G791" s="4" t="s">
        <v>72</v>
      </c>
      <c r="H791" s="4" t="s">
        <v>73</v>
      </c>
      <c r="I791" s="4"/>
      <c r="J791" s="4"/>
      <c r="K791" s="4">
        <v>206</v>
      </c>
      <c r="L791" s="4">
        <v>20</v>
      </c>
      <c r="M791" s="4">
        <v>3</v>
      </c>
      <c r="N791" s="4" t="s">
        <v>3</v>
      </c>
      <c r="O791" s="4">
        <v>2</v>
      </c>
      <c r="P791" s="4"/>
      <c r="Q791" s="4"/>
      <c r="R791" s="4"/>
      <c r="S791" s="4"/>
      <c r="T791" s="4"/>
      <c r="U791" s="4"/>
      <c r="V791" s="4"/>
      <c r="W791" s="4">
        <v>0</v>
      </c>
      <c r="X791" s="4">
        <v>1</v>
      </c>
      <c r="Y791" s="4">
        <v>0</v>
      </c>
      <c r="Z791" s="4"/>
      <c r="AA791" s="4"/>
      <c r="AB791" s="4"/>
    </row>
    <row r="792" spans="1:88" x14ac:dyDescent="0.2">
      <c r="A792" s="4">
        <v>50</v>
      </c>
      <c r="B792" s="4">
        <v>0</v>
      </c>
      <c r="C792" s="4">
        <v>0</v>
      </c>
      <c r="D792" s="4">
        <v>1</v>
      </c>
      <c r="E792" s="4">
        <v>207</v>
      </c>
      <c r="F792" s="4">
        <f>Source!U770</f>
        <v>43.9756</v>
      </c>
      <c r="G792" s="4" t="s">
        <v>74</v>
      </c>
      <c r="H792" s="4" t="s">
        <v>75</v>
      </c>
      <c r="I792" s="4"/>
      <c r="J792" s="4"/>
      <c r="K792" s="4">
        <v>207</v>
      </c>
      <c r="L792" s="4">
        <v>21</v>
      </c>
      <c r="M792" s="4">
        <v>3</v>
      </c>
      <c r="N792" s="4" t="s">
        <v>3</v>
      </c>
      <c r="O792" s="4">
        <v>-1</v>
      </c>
      <c r="P792" s="4"/>
      <c r="Q792" s="4"/>
      <c r="R792" s="4"/>
      <c r="S792" s="4"/>
      <c r="T792" s="4"/>
      <c r="U792" s="4"/>
      <c r="V792" s="4"/>
      <c r="W792" s="4">
        <v>43.9756</v>
      </c>
      <c r="X792" s="4">
        <v>1</v>
      </c>
      <c r="Y792" s="4">
        <v>43.9756</v>
      </c>
      <c r="Z792" s="4"/>
      <c r="AA792" s="4"/>
      <c r="AB792" s="4"/>
    </row>
    <row r="793" spans="1:88" x14ac:dyDescent="0.2">
      <c r="A793" s="4">
        <v>50</v>
      </c>
      <c r="B793" s="4">
        <v>0</v>
      </c>
      <c r="C793" s="4">
        <v>0</v>
      </c>
      <c r="D793" s="4">
        <v>1</v>
      </c>
      <c r="E793" s="4">
        <v>208</v>
      </c>
      <c r="F793" s="4">
        <f>Source!V770</f>
        <v>0</v>
      </c>
      <c r="G793" s="4" t="s">
        <v>76</v>
      </c>
      <c r="H793" s="4" t="s">
        <v>77</v>
      </c>
      <c r="I793" s="4"/>
      <c r="J793" s="4"/>
      <c r="K793" s="4">
        <v>208</v>
      </c>
      <c r="L793" s="4">
        <v>22</v>
      </c>
      <c r="M793" s="4">
        <v>3</v>
      </c>
      <c r="N793" s="4" t="s">
        <v>3</v>
      </c>
      <c r="O793" s="4">
        <v>-1</v>
      </c>
      <c r="P793" s="4"/>
      <c r="Q793" s="4"/>
      <c r="R793" s="4"/>
      <c r="S793" s="4"/>
      <c r="T793" s="4"/>
      <c r="U793" s="4"/>
      <c r="V793" s="4"/>
      <c r="W793" s="4">
        <v>0</v>
      </c>
      <c r="X793" s="4">
        <v>1</v>
      </c>
      <c r="Y793" s="4">
        <v>0</v>
      </c>
      <c r="Z793" s="4"/>
      <c r="AA793" s="4"/>
      <c r="AB793" s="4"/>
    </row>
    <row r="794" spans="1:88" x14ac:dyDescent="0.2">
      <c r="A794" s="4">
        <v>50</v>
      </c>
      <c r="B794" s="4">
        <v>0</v>
      </c>
      <c r="C794" s="4">
        <v>0</v>
      </c>
      <c r="D794" s="4">
        <v>1</v>
      </c>
      <c r="E794" s="4">
        <v>209</v>
      </c>
      <c r="F794" s="4">
        <f>ROUND(Source!W770,O794)</f>
        <v>0</v>
      </c>
      <c r="G794" s="4" t="s">
        <v>78</v>
      </c>
      <c r="H794" s="4" t="s">
        <v>79</v>
      </c>
      <c r="I794" s="4"/>
      <c r="J794" s="4"/>
      <c r="K794" s="4">
        <v>209</v>
      </c>
      <c r="L794" s="4">
        <v>23</v>
      </c>
      <c r="M794" s="4">
        <v>3</v>
      </c>
      <c r="N794" s="4" t="s">
        <v>3</v>
      </c>
      <c r="O794" s="4">
        <v>2</v>
      </c>
      <c r="P794" s="4"/>
      <c r="Q794" s="4"/>
      <c r="R794" s="4"/>
      <c r="S794" s="4"/>
      <c r="T794" s="4"/>
      <c r="U794" s="4"/>
      <c r="V794" s="4"/>
      <c r="W794" s="4">
        <v>0</v>
      </c>
      <c r="X794" s="4">
        <v>1</v>
      </c>
      <c r="Y794" s="4">
        <v>0</v>
      </c>
      <c r="Z794" s="4"/>
      <c r="AA794" s="4"/>
      <c r="AB794" s="4"/>
    </row>
    <row r="795" spans="1:88" x14ac:dyDescent="0.2">
      <c r="A795" s="4">
        <v>50</v>
      </c>
      <c r="B795" s="4">
        <v>0</v>
      </c>
      <c r="C795" s="4">
        <v>0</v>
      </c>
      <c r="D795" s="4">
        <v>1</v>
      </c>
      <c r="E795" s="4">
        <v>233</v>
      </c>
      <c r="F795" s="4">
        <f>ROUND(Source!BD770,O795)</f>
        <v>0</v>
      </c>
      <c r="G795" s="4" t="s">
        <v>80</v>
      </c>
      <c r="H795" s="4" t="s">
        <v>81</v>
      </c>
      <c r="I795" s="4"/>
      <c r="J795" s="4"/>
      <c r="K795" s="4">
        <v>233</v>
      </c>
      <c r="L795" s="4">
        <v>24</v>
      </c>
      <c r="M795" s="4">
        <v>3</v>
      </c>
      <c r="N795" s="4" t="s">
        <v>3</v>
      </c>
      <c r="O795" s="4">
        <v>2</v>
      </c>
      <c r="P795" s="4"/>
      <c r="Q795" s="4"/>
      <c r="R795" s="4"/>
      <c r="S795" s="4"/>
      <c r="T795" s="4"/>
      <c r="U795" s="4"/>
      <c r="V795" s="4"/>
      <c r="W795" s="4">
        <v>0</v>
      </c>
      <c r="X795" s="4">
        <v>1</v>
      </c>
      <c r="Y795" s="4">
        <v>0</v>
      </c>
      <c r="Z795" s="4"/>
      <c r="AA795" s="4"/>
      <c r="AB795" s="4"/>
    </row>
    <row r="796" spans="1:88" x14ac:dyDescent="0.2">
      <c r="A796" s="4">
        <v>50</v>
      </c>
      <c r="B796" s="4">
        <v>0</v>
      </c>
      <c r="C796" s="4">
        <v>0</v>
      </c>
      <c r="D796" s="4">
        <v>1</v>
      </c>
      <c r="E796" s="4">
        <v>210</v>
      </c>
      <c r="F796" s="4">
        <f>ROUND(Source!X770,O796)</f>
        <v>8612.4599999999991</v>
      </c>
      <c r="G796" s="4" t="s">
        <v>82</v>
      </c>
      <c r="H796" s="4" t="s">
        <v>83</v>
      </c>
      <c r="I796" s="4"/>
      <c r="J796" s="4"/>
      <c r="K796" s="4">
        <v>210</v>
      </c>
      <c r="L796" s="4">
        <v>25</v>
      </c>
      <c r="M796" s="4">
        <v>3</v>
      </c>
      <c r="N796" s="4" t="s">
        <v>3</v>
      </c>
      <c r="O796" s="4">
        <v>2</v>
      </c>
      <c r="P796" s="4"/>
      <c r="Q796" s="4"/>
      <c r="R796" s="4"/>
      <c r="S796" s="4"/>
      <c r="T796" s="4"/>
      <c r="U796" s="4"/>
      <c r="V796" s="4"/>
      <c r="W796" s="4">
        <v>8612.4599999999991</v>
      </c>
      <c r="X796" s="4">
        <v>1</v>
      </c>
      <c r="Y796" s="4">
        <v>8612.4599999999991</v>
      </c>
      <c r="Z796" s="4"/>
      <c r="AA796" s="4"/>
      <c r="AB796" s="4"/>
    </row>
    <row r="797" spans="1:88" x14ac:dyDescent="0.2">
      <c r="A797" s="4">
        <v>50</v>
      </c>
      <c r="B797" s="4">
        <v>0</v>
      </c>
      <c r="C797" s="4">
        <v>0</v>
      </c>
      <c r="D797" s="4">
        <v>1</v>
      </c>
      <c r="E797" s="4">
        <v>211</v>
      </c>
      <c r="F797" s="4">
        <f>ROUND(Source!Y770,O797)</f>
        <v>1230.3499999999999</v>
      </c>
      <c r="G797" s="4" t="s">
        <v>84</v>
      </c>
      <c r="H797" s="4" t="s">
        <v>85</v>
      </c>
      <c r="I797" s="4"/>
      <c r="J797" s="4"/>
      <c r="K797" s="4">
        <v>211</v>
      </c>
      <c r="L797" s="4">
        <v>26</v>
      </c>
      <c r="M797" s="4">
        <v>3</v>
      </c>
      <c r="N797" s="4" t="s">
        <v>3</v>
      </c>
      <c r="O797" s="4">
        <v>2</v>
      </c>
      <c r="P797" s="4"/>
      <c r="Q797" s="4"/>
      <c r="R797" s="4"/>
      <c r="S797" s="4"/>
      <c r="T797" s="4"/>
      <c r="U797" s="4"/>
      <c r="V797" s="4"/>
      <c r="W797" s="4">
        <v>1230.3499999999999</v>
      </c>
      <c r="X797" s="4">
        <v>1</v>
      </c>
      <c r="Y797" s="4">
        <v>1230.3499999999999</v>
      </c>
      <c r="Z797" s="4"/>
      <c r="AA797" s="4"/>
      <c r="AB797" s="4"/>
    </row>
    <row r="798" spans="1:88" x14ac:dyDescent="0.2">
      <c r="A798" s="4">
        <v>50</v>
      </c>
      <c r="B798" s="4">
        <v>0</v>
      </c>
      <c r="C798" s="4">
        <v>0</v>
      </c>
      <c r="D798" s="4">
        <v>1</v>
      </c>
      <c r="E798" s="4">
        <v>224</v>
      </c>
      <c r="F798" s="4">
        <f>ROUND(Source!AR770,O798)</f>
        <v>22314.560000000001</v>
      </c>
      <c r="G798" s="4" t="s">
        <v>86</v>
      </c>
      <c r="H798" s="4" t="s">
        <v>87</v>
      </c>
      <c r="I798" s="4"/>
      <c r="J798" s="4"/>
      <c r="K798" s="4">
        <v>224</v>
      </c>
      <c r="L798" s="4">
        <v>27</v>
      </c>
      <c r="M798" s="4">
        <v>3</v>
      </c>
      <c r="N798" s="4" t="s">
        <v>3</v>
      </c>
      <c r="O798" s="4">
        <v>2</v>
      </c>
      <c r="P798" s="4"/>
      <c r="Q798" s="4"/>
      <c r="R798" s="4"/>
      <c r="S798" s="4"/>
      <c r="T798" s="4"/>
      <c r="U798" s="4"/>
      <c r="V798" s="4"/>
      <c r="W798" s="4">
        <v>22314.560000000001</v>
      </c>
      <c r="X798" s="4">
        <v>1</v>
      </c>
      <c r="Y798" s="4">
        <v>22314.560000000001</v>
      </c>
      <c r="Z798" s="4"/>
      <c r="AA798" s="4"/>
      <c r="AB798" s="4"/>
    </row>
    <row r="800" spans="1:88" x14ac:dyDescent="0.2">
      <c r="A800" s="1">
        <v>5</v>
      </c>
      <c r="B800" s="1">
        <v>1</v>
      </c>
      <c r="C800" s="1"/>
      <c r="D800" s="1">
        <f>ROW(A807)</f>
        <v>807</v>
      </c>
      <c r="E800" s="1"/>
      <c r="F800" s="1" t="s">
        <v>3</v>
      </c>
      <c r="G800" s="1" t="s">
        <v>273</v>
      </c>
      <c r="H800" s="1" t="s">
        <v>3</v>
      </c>
      <c r="I800" s="1">
        <v>0</v>
      </c>
      <c r="J800" s="1"/>
      <c r="K800" s="1">
        <v>-1</v>
      </c>
      <c r="L800" s="1"/>
      <c r="M800" s="1" t="s">
        <v>3</v>
      </c>
      <c r="N800" s="1"/>
      <c r="O800" s="1"/>
      <c r="P800" s="1"/>
      <c r="Q800" s="1"/>
      <c r="R800" s="1"/>
      <c r="S800" s="1">
        <v>0</v>
      </c>
      <c r="T800" s="1"/>
      <c r="U800" s="1" t="s">
        <v>3</v>
      </c>
      <c r="V800" s="1">
        <v>0</v>
      </c>
      <c r="W800" s="1"/>
      <c r="X800" s="1"/>
      <c r="Y800" s="1"/>
      <c r="Z800" s="1"/>
      <c r="AA800" s="1"/>
      <c r="AB800" s="1" t="s">
        <v>3</v>
      </c>
      <c r="AC800" s="1" t="s">
        <v>3</v>
      </c>
      <c r="AD800" s="1" t="s">
        <v>3</v>
      </c>
      <c r="AE800" s="1" t="s">
        <v>3</v>
      </c>
      <c r="AF800" s="1" t="s">
        <v>3</v>
      </c>
      <c r="AG800" s="1" t="s">
        <v>3</v>
      </c>
      <c r="AH800" s="1"/>
      <c r="AI800" s="1"/>
      <c r="AJ800" s="1"/>
      <c r="AK800" s="1"/>
      <c r="AL800" s="1"/>
      <c r="AM800" s="1"/>
      <c r="AN800" s="1"/>
      <c r="AO800" s="1"/>
      <c r="AP800" s="1" t="s">
        <v>3</v>
      </c>
      <c r="AQ800" s="1" t="s">
        <v>3</v>
      </c>
      <c r="AR800" s="1" t="s">
        <v>3</v>
      </c>
      <c r="AS800" s="1"/>
      <c r="AT800" s="1"/>
      <c r="AU800" s="1"/>
      <c r="AV800" s="1"/>
      <c r="AW800" s="1"/>
      <c r="AX800" s="1"/>
      <c r="AY800" s="1"/>
      <c r="AZ800" s="1" t="s">
        <v>3</v>
      </c>
      <c r="BA800" s="1"/>
      <c r="BB800" s="1" t="s">
        <v>3</v>
      </c>
      <c r="BC800" s="1" t="s">
        <v>3</v>
      </c>
      <c r="BD800" s="1" t="s">
        <v>3</v>
      </c>
      <c r="BE800" s="1" t="s">
        <v>3</v>
      </c>
      <c r="BF800" s="1" t="s">
        <v>3</v>
      </c>
      <c r="BG800" s="1" t="s">
        <v>3</v>
      </c>
      <c r="BH800" s="1" t="s">
        <v>3</v>
      </c>
      <c r="BI800" s="1" t="s">
        <v>3</v>
      </c>
      <c r="BJ800" s="1" t="s">
        <v>3</v>
      </c>
      <c r="BK800" s="1" t="s">
        <v>3</v>
      </c>
      <c r="BL800" s="1" t="s">
        <v>3</v>
      </c>
      <c r="BM800" s="1" t="s">
        <v>3</v>
      </c>
      <c r="BN800" s="1" t="s">
        <v>3</v>
      </c>
      <c r="BO800" s="1" t="s">
        <v>3</v>
      </c>
      <c r="BP800" s="1" t="s">
        <v>3</v>
      </c>
      <c r="BQ800" s="1"/>
      <c r="BR800" s="1"/>
      <c r="BS800" s="1"/>
      <c r="BT800" s="1"/>
      <c r="BU800" s="1"/>
      <c r="BV800" s="1"/>
      <c r="BW800" s="1"/>
      <c r="BX800" s="1">
        <v>0</v>
      </c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>
        <v>0</v>
      </c>
    </row>
    <row r="802" spans="1:245" x14ac:dyDescent="0.2">
      <c r="A802" s="2">
        <v>52</v>
      </c>
      <c r="B802" s="2">
        <f t="shared" ref="B802:G802" si="490">B807</f>
        <v>1</v>
      </c>
      <c r="C802" s="2">
        <f t="shared" si="490"/>
        <v>5</v>
      </c>
      <c r="D802" s="2">
        <f t="shared" si="490"/>
        <v>800</v>
      </c>
      <c r="E802" s="2">
        <f t="shared" si="490"/>
        <v>0</v>
      </c>
      <c r="F802" s="2" t="str">
        <f t="shared" si="490"/>
        <v/>
      </c>
      <c r="G802" s="2" t="str">
        <f t="shared" si="490"/>
        <v>Окна, фасады</v>
      </c>
      <c r="H802" s="2"/>
      <c r="I802" s="2"/>
      <c r="J802" s="2"/>
      <c r="K802" s="2"/>
      <c r="L802" s="2"/>
      <c r="M802" s="2"/>
      <c r="N802" s="2"/>
      <c r="O802" s="2">
        <f t="shared" ref="O802:AT802" si="491">O807</f>
        <v>21720.47</v>
      </c>
      <c r="P802" s="2">
        <f t="shared" si="491"/>
        <v>406.02</v>
      </c>
      <c r="Q802" s="2">
        <f t="shared" si="491"/>
        <v>0</v>
      </c>
      <c r="R802" s="2">
        <f t="shared" si="491"/>
        <v>0</v>
      </c>
      <c r="S802" s="2">
        <f t="shared" si="491"/>
        <v>21314.45</v>
      </c>
      <c r="T802" s="2">
        <f t="shared" si="491"/>
        <v>0</v>
      </c>
      <c r="U802" s="2">
        <f t="shared" si="491"/>
        <v>54.756270000000001</v>
      </c>
      <c r="V802" s="2">
        <f t="shared" si="491"/>
        <v>0</v>
      </c>
      <c r="W802" s="2">
        <f t="shared" si="491"/>
        <v>0</v>
      </c>
      <c r="X802" s="2">
        <f t="shared" si="491"/>
        <v>14920.12</v>
      </c>
      <c r="Y802" s="2">
        <f t="shared" si="491"/>
        <v>2131.44</v>
      </c>
      <c r="Z802" s="2">
        <f t="shared" si="491"/>
        <v>0</v>
      </c>
      <c r="AA802" s="2">
        <f t="shared" si="491"/>
        <v>0</v>
      </c>
      <c r="AB802" s="2">
        <f t="shared" si="491"/>
        <v>21720.47</v>
      </c>
      <c r="AC802" s="2">
        <f t="shared" si="491"/>
        <v>406.02</v>
      </c>
      <c r="AD802" s="2">
        <f t="shared" si="491"/>
        <v>0</v>
      </c>
      <c r="AE802" s="2">
        <f t="shared" si="491"/>
        <v>0</v>
      </c>
      <c r="AF802" s="2">
        <f t="shared" si="491"/>
        <v>21314.45</v>
      </c>
      <c r="AG802" s="2">
        <f t="shared" si="491"/>
        <v>0</v>
      </c>
      <c r="AH802" s="2">
        <f t="shared" si="491"/>
        <v>54.756270000000001</v>
      </c>
      <c r="AI802" s="2">
        <f t="shared" si="491"/>
        <v>0</v>
      </c>
      <c r="AJ802" s="2">
        <f t="shared" si="491"/>
        <v>0</v>
      </c>
      <c r="AK802" s="2">
        <f t="shared" si="491"/>
        <v>14920.12</v>
      </c>
      <c r="AL802" s="2">
        <f t="shared" si="491"/>
        <v>2131.44</v>
      </c>
      <c r="AM802" s="2">
        <f t="shared" si="491"/>
        <v>0</v>
      </c>
      <c r="AN802" s="2">
        <f t="shared" si="491"/>
        <v>0</v>
      </c>
      <c r="AO802" s="2">
        <f t="shared" si="491"/>
        <v>0</v>
      </c>
      <c r="AP802" s="2">
        <f t="shared" si="491"/>
        <v>0</v>
      </c>
      <c r="AQ802" s="2">
        <f t="shared" si="491"/>
        <v>0</v>
      </c>
      <c r="AR802" s="2">
        <f t="shared" si="491"/>
        <v>38772.03</v>
      </c>
      <c r="AS802" s="2">
        <f t="shared" si="491"/>
        <v>0</v>
      </c>
      <c r="AT802" s="2">
        <f t="shared" si="491"/>
        <v>0</v>
      </c>
      <c r="AU802" s="2">
        <f t="shared" ref="AU802:BZ802" si="492">AU807</f>
        <v>38772.03</v>
      </c>
      <c r="AV802" s="2">
        <f t="shared" si="492"/>
        <v>406.02</v>
      </c>
      <c r="AW802" s="2">
        <f t="shared" si="492"/>
        <v>406.02</v>
      </c>
      <c r="AX802" s="2">
        <f t="shared" si="492"/>
        <v>0</v>
      </c>
      <c r="AY802" s="2">
        <f t="shared" si="492"/>
        <v>406.02</v>
      </c>
      <c r="AZ802" s="2">
        <f t="shared" si="492"/>
        <v>0</v>
      </c>
      <c r="BA802" s="2">
        <f t="shared" si="492"/>
        <v>0</v>
      </c>
      <c r="BB802" s="2">
        <f t="shared" si="492"/>
        <v>0</v>
      </c>
      <c r="BC802" s="2">
        <f t="shared" si="492"/>
        <v>0</v>
      </c>
      <c r="BD802" s="2">
        <f t="shared" si="492"/>
        <v>0</v>
      </c>
      <c r="BE802" s="2">
        <f t="shared" si="492"/>
        <v>0</v>
      </c>
      <c r="BF802" s="2">
        <f t="shared" si="492"/>
        <v>0</v>
      </c>
      <c r="BG802" s="2">
        <f t="shared" si="492"/>
        <v>0</v>
      </c>
      <c r="BH802" s="2">
        <f t="shared" si="492"/>
        <v>0</v>
      </c>
      <c r="BI802" s="2">
        <f t="shared" si="492"/>
        <v>0</v>
      </c>
      <c r="BJ802" s="2">
        <f t="shared" si="492"/>
        <v>0</v>
      </c>
      <c r="BK802" s="2">
        <f t="shared" si="492"/>
        <v>0</v>
      </c>
      <c r="BL802" s="2">
        <f t="shared" si="492"/>
        <v>0</v>
      </c>
      <c r="BM802" s="2">
        <f t="shared" si="492"/>
        <v>0</v>
      </c>
      <c r="BN802" s="2">
        <f t="shared" si="492"/>
        <v>0</v>
      </c>
      <c r="BO802" s="2">
        <f t="shared" si="492"/>
        <v>0</v>
      </c>
      <c r="BP802" s="2">
        <f t="shared" si="492"/>
        <v>0</v>
      </c>
      <c r="BQ802" s="2">
        <f t="shared" si="492"/>
        <v>0</v>
      </c>
      <c r="BR802" s="2">
        <f t="shared" si="492"/>
        <v>0</v>
      </c>
      <c r="BS802" s="2">
        <f t="shared" si="492"/>
        <v>0</v>
      </c>
      <c r="BT802" s="2">
        <f t="shared" si="492"/>
        <v>0</v>
      </c>
      <c r="BU802" s="2">
        <f t="shared" si="492"/>
        <v>0</v>
      </c>
      <c r="BV802" s="2">
        <f t="shared" si="492"/>
        <v>0</v>
      </c>
      <c r="BW802" s="2">
        <f t="shared" si="492"/>
        <v>0</v>
      </c>
      <c r="BX802" s="2">
        <f t="shared" si="492"/>
        <v>0</v>
      </c>
      <c r="BY802" s="2">
        <f t="shared" si="492"/>
        <v>0</v>
      </c>
      <c r="BZ802" s="2">
        <f t="shared" si="492"/>
        <v>0</v>
      </c>
      <c r="CA802" s="2">
        <f t="shared" ref="CA802:DF802" si="493">CA807</f>
        <v>38772.03</v>
      </c>
      <c r="CB802" s="2">
        <f t="shared" si="493"/>
        <v>0</v>
      </c>
      <c r="CC802" s="2">
        <f t="shared" si="493"/>
        <v>0</v>
      </c>
      <c r="CD802" s="2">
        <f t="shared" si="493"/>
        <v>38772.03</v>
      </c>
      <c r="CE802" s="2">
        <f t="shared" si="493"/>
        <v>406.02</v>
      </c>
      <c r="CF802" s="2">
        <f t="shared" si="493"/>
        <v>406.02</v>
      </c>
      <c r="CG802" s="2">
        <f t="shared" si="493"/>
        <v>0</v>
      </c>
      <c r="CH802" s="2">
        <f t="shared" si="493"/>
        <v>406.02</v>
      </c>
      <c r="CI802" s="2">
        <f t="shared" si="493"/>
        <v>0</v>
      </c>
      <c r="CJ802" s="2">
        <f t="shared" si="493"/>
        <v>0</v>
      </c>
      <c r="CK802" s="2">
        <f t="shared" si="493"/>
        <v>0</v>
      </c>
      <c r="CL802" s="2">
        <f t="shared" si="493"/>
        <v>0</v>
      </c>
      <c r="CM802" s="2">
        <f t="shared" si="493"/>
        <v>0</v>
      </c>
      <c r="CN802" s="2">
        <f t="shared" si="493"/>
        <v>0</v>
      </c>
      <c r="CO802" s="2">
        <f t="shared" si="493"/>
        <v>0</v>
      </c>
      <c r="CP802" s="2">
        <f t="shared" si="493"/>
        <v>0</v>
      </c>
      <c r="CQ802" s="2">
        <f t="shared" si="493"/>
        <v>0</v>
      </c>
      <c r="CR802" s="2">
        <f t="shared" si="493"/>
        <v>0</v>
      </c>
      <c r="CS802" s="2">
        <f t="shared" si="493"/>
        <v>0</v>
      </c>
      <c r="CT802" s="2">
        <f t="shared" si="493"/>
        <v>0</v>
      </c>
      <c r="CU802" s="2">
        <f t="shared" si="493"/>
        <v>0</v>
      </c>
      <c r="CV802" s="2">
        <f t="shared" si="493"/>
        <v>0</v>
      </c>
      <c r="CW802" s="2">
        <f t="shared" si="493"/>
        <v>0</v>
      </c>
      <c r="CX802" s="2">
        <f t="shared" si="493"/>
        <v>0</v>
      </c>
      <c r="CY802" s="2">
        <f t="shared" si="493"/>
        <v>0</v>
      </c>
      <c r="CZ802" s="2">
        <f t="shared" si="493"/>
        <v>0</v>
      </c>
      <c r="DA802" s="2">
        <f t="shared" si="493"/>
        <v>0</v>
      </c>
      <c r="DB802" s="2">
        <f t="shared" si="493"/>
        <v>0</v>
      </c>
      <c r="DC802" s="2">
        <f t="shared" si="493"/>
        <v>0</v>
      </c>
      <c r="DD802" s="2">
        <f t="shared" si="493"/>
        <v>0</v>
      </c>
      <c r="DE802" s="2">
        <f t="shared" si="493"/>
        <v>0</v>
      </c>
      <c r="DF802" s="2">
        <f t="shared" si="493"/>
        <v>0</v>
      </c>
      <c r="DG802" s="3">
        <f t="shared" ref="DG802:EL802" si="494">DG807</f>
        <v>0</v>
      </c>
      <c r="DH802" s="3">
        <f t="shared" si="494"/>
        <v>0</v>
      </c>
      <c r="DI802" s="3">
        <f t="shared" si="494"/>
        <v>0</v>
      </c>
      <c r="DJ802" s="3">
        <f t="shared" si="494"/>
        <v>0</v>
      </c>
      <c r="DK802" s="3">
        <f t="shared" si="494"/>
        <v>0</v>
      </c>
      <c r="DL802" s="3">
        <f t="shared" si="494"/>
        <v>0</v>
      </c>
      <c r="DM802" s="3">
        <f t="shared" si="494"/>
        <v>0</v>
      </c>
      <c r="DN802" s="3">
        <f t="shared" si="494"/>
        <v>0</v>
      </c>
      <c r="DO802" s="3">
        <f t="shared" si="494"/>
        <v>0</v>
      </c>
      <c r="DP802" s="3">
        <f t="shared" si="494"/>
        <v>0</v>
      </c>
      <c r="DQ802" s="3">
        <f t="shared" si="494"/>
        <v>0</v>
      </c>
      <c r="DR802" s="3">
        <f t="shared" si="494"/>
        <v>0</v>
      </c>
      <c r="DS802" s="3">
        <f t="shared" si="494"/>
        <v>0</v>
      </c>
      <c r="DT802" s="3">
        <f t="shared" si="494"/>
        <v>0</v>
      </c>
      <c r="DU802" s="3">
        <f t="shared" si="494"/>
        <v>0</v>
      </c>
      <c r="DV802" s="3">
        <f t="shared" si="494"/>
        <v>0</v>
      </c>
      <c r="DW802" s="3">
        <f t="shared" si="494"/>
        <v>0</v>
      </c>
      <c r="DX802" s="3">
        <f t="shared" si="494"/>
        <v>0</v>
      </c>
      <c r="DY802" s="3">
        <f t="shared" si="494"/>
        <v>0</v>
      </c>
      <c r="DZ802" s="3">
        <f t="shared" si="494"/>
        <v>0</v>
      </c>
      <c r="EA802" s="3">
        <f t="shared" si="494"/>
        <v>0</v>
      </c>
      <c r="EB802" s="3">
        <f t="shared" si="494"/>
        <v>0</v>
      </c>
      <c r="EC802" s="3">
        <f t="shared" si="494"/>
        <v>0</v>
      </c>
      <c r="ED802" s="3">
        <f t="shared" si="494"/>
        <v>0</v>
      </c>
      <c r="EE802" s="3">
        <f t="shared" si="494"/>
        <v>0</v>
      </c>
      <c r="EF802" s="3">
        <f t="shared" si="494"/>
        <v>0</v>
      </c>
      <c r="EG802" s="3">
        <f t="shared" si="494"/>
        <v>0</v>
      </c>
      <c r="EH802" s="3">
        <f t="shared" si="494"/>
        <v>0</v>
      </c>
      <c r="EI802" s="3">
        <f t="shared" si="494"/>
        <v>0</v>
      </c>
      <c r="EJ802" s="3">
        <f t="shared" si="494"/>
        <v>0</v>
      </c>
      <c r="EK802" s="3">
        <f t="shared" si="494"/>
        <v>0</v>
      </c>
      <c r="EL802" s="3">
        <f t="shared" si="494"/>
        <v>0</v>
      </c>
      <c r="EM802" s="3">
        <f t="shared" ref="EM802:FR802" si="495">EM807</f>
        <v>0</v>
      </c>
      <c r="EN802" s="3">
        <f t="shared" si="495"/>
        <v>0</v>
      </c>
      <c r="EO802" s="3">
        <f t="shared" si="495"/>
        <v>0</v>
      </c>
      <c r="EP802" s="3">
        <f t="shared" si="495"/>
        <v>0</v>
      </c>
      <c r="EQ802" s="3">
        <f t="shared" si="495"/>
        <v>0</v>
      </c>
      <c r="ER802" s="3">
        <f t="shared" si="495"/>
        <v>0</v>
      </c>
      <c r="ES802" s="3">
        <f t="shared" si="495"/>
        <v>0</v>
      </c>
      <c r="ET802" s="3">
        <f t="shared" si="495"/>
        <v>0</v>
      </c>
      <c r="EU802" s="3">
        <f t="shared" si="495"/>
        <v>0</v>
      </c>
      <c r="EV802" s="3">
        <f t="shared" si="495"/>
        <v>0</v>
      </c>
      <c r="EW802" s="3">
        <f t="shared" si="495"/>
        <v>0</v>
      </c>
      <c r="EX802" s="3">
        <f t="shared" si="495"/>
        <v>0</v>
      </c>
      <c r="EY802" s="3">
        <f t="shared" si="495"/>
        <v>0</v>
      </c>
      <c r="EZ802" s="3">
        <f t="shared" si="495"/>
        <v>0</v>
      </c>
      <c r="FA802" s="3">
        <f t="shared" si="495"/>
        <v>0</v>
      </c>
      <c r="FB802" s="3">
        <f t="shared" si="495"/>
        <v>0</v>
      </c>
      <c r="FC802" s="3">
        <f t="shared" si="495"/>
        <v>0</v>
      </c>
      <c r="FD802" s="3">
        <f t="shared" si="495"/>
        <v>0</v>
      </c>
      <c r="FE802" s="3">
        <f t="shared" si="495"/>
        <v>0</v>
      </c>
      <c r="FF802" s="3">
        <f t="shared" si="495"/>
        <v>0</v>
      </c>
      <c r="FG802" s="3">
        <f t="shared" si="495"/>
        <v>0</v>
      </c>
      <c r="FH802" s="3">
        <f t="shared" si="495"/>
        <v>0</v>
      </c>
      <c r="FI802" s="3">
        <f t="shared" si="495"/>
        <v>0</v>
      </c>
      <c r="FJ802" s="3">
        <f t="shared" si="495"/>
        <v>0</v>
      </c>
      <c r="FK802" s="3">
        <f t="shared" si="495"/>
        <v>0</v>
      </c>
      <c r="FL802" s="3">
        <f t="shared" si="495"/>
        <v>0</v>
      </c>
      <c r="FM802" s="3">
        <f t="shared" si="495"/>
        <v>0</v>
      </c>
      <c r="FN802" s="3">
        <f t="shared" si="495"/>
        <v>0</v>
      </c>
      <c r="FO802" s="3">
        <f t="shared" si="495"/>
        <v>0</v>
      </c>
      <c r="FP802" s="3">
        <f t="shared" si="495"/>
        <v>0</v>
      </c>
      <c r="FQ802" s="3">
        <f t="shared" si="495"/>
        <v>0</v>
      </c>
      <c r="FR802" s="3">
        <f t="shared" si="495"/>
        <v>0</v>
      </c>
      <c r="FS802" s="3">
        <f t="shared" ref="FS802:GX802" si="496">FS807</f>
        <v>0</v>
      </c>
      <c r="FT802" s="3">
        <f t="shared" si="496"/>
        <v>0</v>
      </c>
      <c r="FU802" s="3">
        <f t="shared" si="496"/>
        <v>0</v>
      </c>
      <c r="FV802" s="3">
        <f t="shared" si="496"/>
        <v>0</v>
      </c>
      <c r="FW802" s="3">
        <f t="shared" si="496"/>
        <v>0</v>
      </c>
      <c r="FX802" s="3">
        <f t="shared" si="496"/>
        <v>0</v>
      </c>
      <c r="FY802" s="3">
        <f t="shared" si="496"/>
        <v>0</v>
      </c>
      <c r="FZ802" s="3">
        <f t="shared" si="496"/>
        <v>0</v>
      </c>
      <c r="GA802" s="3">
        <f t="shared" si="496"/>
        <v>0</v>
      </c>
      <c r="GB802" s="3">
        <f t="shared" si="496"/>
        <v>0</v>
      </c>
      <c r="GC802" s="3">
        <f t="shared" si="496"/>
        <v>0</v>
      </c>
      <c r="GD802" s="3">
        <f t="shared" si="496"/>
        <v>0</v>
      </c>
      <c r="GE802" s="3">
        <f t="shared" si="496"/>
        <v>0</v>
      </c>
      <c r="GF802" s="3">
        <f t="shared" si="496"/>
        <v>0</v>
      </c>
      <c r="GG802" s="3">
        <f t="shared" si="496"/>
        <v>0</v>
      </c>
      <c r="GH802" s="3">
        <f t="shared" si="496"/>
        <v>0</v>
      </c>
      <c r="GI802" s="3">
        <f t="shared" si="496"/>
        <v>0</v>
      </c>
      <c r="GJ802" s="3">
        <f t="shared" si="496"/>
        <v>0</v>
      </c>
      <c r="GK802" s="3">
        <f t="shared" si="496"/>
        <v>0</v>
      </c>
      <c r="GL802" s="3">
        <f t="shared" si="496"/>
        <v>0</v>
      </c>
      <c r="GM802" s="3">
        <f t="shared" si="496"/>
        <v>0</v>
      </c>
      <c r="GN802" s="3">
        <f t="shared" si="496"/>
        <v>0</v>
      </c>
      <c r="GO802" s="3">
        <f t="shared" si="496"/>
        <v>0</v>
      </c>
      <c r="GP802" s="3">
        <f t="shared" si="496"/>
        <v>0</v>
      </c>
      <c r="GQ802" s="3">
        <f t="shared" si="496"/>
        <v>0</v>
      </c>
      <c r="GR802" s="3">
        <f t="shared" si="496"/>
        <v>0</v>
      </c>
      <c r="GS802" s="3">
        <f t="shared" si="496"/>
        <v>0</v>
      </c>
      <c r="GT802" s="3">
        <f t="shared" si="496"/>
        <v>0</v>
      </c>
      <c r="GU802" s="3">
        <f t="shared" si="496"/>
        <v>0</v>
      </c>
      <c r="GV802" s="3">
        <f t="shared" si="496"/>
        <v>0</v>
      </c>
      <c r="GW802" s="3">
        <f t="shared" si="496"/>
        <v>0</v>
      </c>
      <c r="GX802" s="3">
        <f t="shared" si="496"/>
        <v>0</v>
      </c>
    </row>
    <row r="804" spans="1:245" x14ac:dyDescent="0.2">
      <c r="A804">
        <v>17</v>
      </c>
      <c r="B804">
        <v>1</v>
      </c>
      <c r="C804">
        <f>ROW(SmtRes!A165)</f>
        <v>165</v>
      </c>
      <c r="D804">
        <f>ROW(EtalonRes!A165)</f>
        <v>165</v>
      </c>
      <c r="E804" t="s">
        <v>274</v>
      </c>
      <c r="F804" t="s">
        <v>275</v>
      </c>
      <c r="G804" t="s">
        <v>276</v>
      </c>
      <c r="H804" t="s">
        <v>18</v>
      </c>
      <c r="I804">
        <f>ROUND(166.41/100,9)</f>
        <v>1.6640999999999999</v>
      </c>
      <c r="J804">
        <v>0</v>
      </c>
      <c r="K804">
        <f>ROUND(166.41/100,9)</f>
        <v>1.6640999999999999</v>
      </c>
      <c r="O804">
        <f>ROUND(CP804,2)</f>
        <v>6763.77</v>
      </c>
      <c r="P804">
        <f>ROUND(CQ804*I804,2)</f>
        <v>91.76</v>
      </c>
      <c r="Q804">
        <f>ROUND(CR804*I804,2)</f>
        <v>0</v>
      </c>
      <c r="R804">
        <f>ROUND(CS804*I804,2)</f>
        <v>0</v>
      </c>
      <c r="S804">
        <f>ROUND(CT804*I804,2)</f>
        <v>6672.01</v>
      </c>
      <c r="T804">
        <f>ROUND(CU804*I804,2)</f>
        <v>0</v>
      </c>
      <c r="U804">
        <f>CV804*I804</f>
        <v>17.140229999999999</v>
      </c>
      <c r="V804">
        <f>CW804*I804</f>
        <v>0</v>
      </c>
      <c r="W804">
        <f>ROUND(CX804*I804,2)</f>
        <v>0</v>
      </c>
      <c r="X804">
        <f>ROUND(CY804,2)</f>
        <v>4670.41</v>
      </c>
      <c r="Y804">
        <f>ROUND(CZ804,2)</f>
        <v>667.2</v>
      </c>
      <c r="AA804">
        <v>75522059</v>
      </c>
      <c r="AB804">
        <f>ROUND((AC804+AD804+AF804),6)</f>
        <v>4064.52</v>
      </c>
      <c r="AC804">
        <f>ROUND(((ES804*1)),6)</f>
        <v>55.14</v>
      </c>
      <c r="AD804">
        <f>ROUND(((((ET804*1))-((EU804*1)))+AE804),6)</f>
        <v>0</v>
      </c>
      <c r="AE804">
        <f>ROUND(((EU804*1)),6)</f>
        <v>0</v>
      </c>
      <c r="AF804">
        <f>ROUND(((EV804*1)),6)</f>
        <v>4009.38</v>
      </c>
      <c r="AG804">
        <f>ROUND((AP804),6)</f>
        <v>0</v>
      </c>
      <c r="AH804">
        <f>((EW804*1))</f>
        <v>10.3</v>
      </c>
      <c r="AI804">
        <f>((EX804*1))</f>
        <v>0</v>
      </c>
      <c r="AJ804">
        <f>(AS804)</f>
        <v>0</v>
      </c>
      <c r="AK804">
        <v>4064.52</v>
      </c>
      <c r="AL804">
        <v>55.14</v>
      </c>
      <c r="AM804">
        <v>0</v>
      </c>
      <c r="AN804">
        <v>0</v>
      </c>
      <c r="AO804">
        <v>4009.38</v>
      </c>
      <c r="AP804">
        <v>0</v>
      </c>
      <c r="AQ804">
        <v>10.3</v>
      </c>
      <c r="AR804">
        <v>0</v>
      </c>
      <c r="AS804">
        <v>0</v>
      </c>
      <c r="AT804">
        <v>70</v>
      </c>
      <c r="AU804">
        <v>10</v>
      </c>
      <c r="AV804">
        <v>1</v>
      </c>
      <c r="AW804">
        <v>1</v>
      </c>
      <c r="AZ804">
        <v>1</v>
      </c>
      <c r="BA804">
        <v>1</v>
      </c>
      <c r="BB804">
        <v>1</v>
      </c>
      <c r="BC804">
        <v>1</v>
      </c>
      <c r="BD804" t="s">
        <v>3</v>
      </c>
      <c r="BE804" t="s">
        <v>3</v>
      </c>
      <c r="BF804" t="s">
        <v>3</v>
      </c>
      <c r="BG804" t="s">
        <v>3</v>
      </c>
      <c r="BH804">
        <v>0</v>
      </c>
      <c r="BI804">
        <v>4</v>
      </c>
      <c r="BJ804" t="s">
        <v>277</v>
      </c>
      <c r="BM804">
        <v>0</v>
      </c>
      <c r="BN804">
        <v>0</v>
      </c>
      <c r="BO804" t="s">
        <v>3</v>
      </c>
      <c r="BP804">
        <v>0</v>
      </c>
      <c r="BQ804">
        <v>1</v>
      </c>
      <c r="BR804">
        <v>0</v>
      </c>
      <c r="BS804">
        <v>1</v>
      </c>
      <c r="BT804">
        <v>1</v>
      </c>
      <c r="BU804">
        <v>1</v>
      </c>
      <c r="BV804">
        <v>1</v>
      </c>
      <c r="BW804">
        <v>1</v>
      </c>
      <c r="BX804">
        <v>1</v>
      </c>
      <c r="BY804" t="s">
        <v>3</v>
      </c>
      <c r="BZ804">
        <v>70</v>
      </c>
      <c r="CA804">
        <v>10</v>
      </c>
      <c r="CB804" t="s">
        <v>3</v>
      </c>
      <c r="CE804">
        <v>0</v>
      </c>
      <c r="CF804">
        <v>0</v>
      </c>
      <c r="CG804">
        <v>0</v>
      </c>
      <c r="CM804">
        <v>0</v>
      </c>
      <c r="CN804" t="s">
        <v>3</v>
      </c>
      <c r="CO804">
        <v>0</v>
      </c>
      <c r="CP804">
        <f>(P804+Q804+S804)</f>
        <v>6763.77</v>
      </c>
      <c r="CQ804">
        <f>(AC804*BC804*AW804)</f>
        <v>55.14</v>
      </c>
      <c r="CR804">
        <f>(((((ET804*1))*BB804-((EU804*1))*BS804)+AE804*BS804)*AV804)</f>
        <v>0</v>
      </c>
      <c r="CS804">
        <f>(AE804*BS804*AV804)</f>
        <v>0</v>
      </c>
      <c r="CT804">
        <f>(AF804*BA804*AV804)</f>
        <v>4009.38</v>
      </c>
      <c r="CU804">
        <f>AG804</f>
        <v>0</v>
      </c>
      <c r="CV804">
        <f>(AH804*AV804)</f>
        <v>10.3</v>
      </c>
      <c r="CW804">
        <f>AI804</f>
        <v>0</v>
      </c>
      <c r="CX804">
        <f>AJ804</f>
        <v>0</v>
      </c>
      <c r="CY804">
        <f>((S804*BZ804)/100)</f>
        <v>4670.4070000000002</v>
      </c>
      <c r="CZ804">
        <f>((S804*CA804)/100)</f>
        <v>667.20100000000002</v>
      </c>
      <c r="DC804" t="s">
        <v>3</v>
      </c>
      <c r="DD804" t="s">
        <v>254</v>
      </c>
      <c r="DE804" t="s">
        <v>254</v>
      </c>
      <c r="DF804" t="s">
        <v>254</v>
      </c>
      <c r="DG804" t="s">
        <v>254</v>
      </c>
      <c r="DH804" t="s">
        <v>3</v>
      </c>
      <c r="DI804" t="s">
        <v>254</v>
      </c>
      <c r="DJ804" t="s">
        <v>254</v>
      </c>
      <c r="DK804" t="s">
        <v>3</v>
      </c>
      <c r="DL804" t="s">
        <v>3</v>
      </c>
      <c r="DM804" t="s">
        <v>3</v>
      </c>
      <c r="DN804">
        <v>0</v>
      </c>
      <c r="DO804">
        <v>0</v>
      </c>
      <c r="DP804">
        <v>1</v>
      </c>
      <c r="DQ804">
        <v>1</v>
      </c>
      <c r="DU804">
        <v>1005</v>
      </c>
      <c r="DV804" t="s">
        <v>18</v>
      </c>
      <c r="DW804" t="s">
        <v>18</v>
      </c>
      <c r="DX804">
        <v>100</v>
      </c>
      <c r="DZ804" t="s">
        <v>3</v>
      </c>
      <c r="EA804" t="s">
        <v>3</v>
      </c>
      <c r="EB804" t="s">
        <v>3</v>
      </c>
      <c r="EC804" t="s">
        <v>3</v>
      </c>
      <c r="EE804">
        <v>75226705</v>
      </c>
      <c r="EF804">
        <v>1</v>
      </c>
      <c r="EG804" t="s">
        <v>21</v>
      </c>
      <c r="EH804">
        <v>0</v>
      </c>
      <c r="EI804" t="s">
        <v>3</v>
      </c>
      <c r="EJ804">
        <v>4</v>
      </c>
      <c r="EK804">
        <v>0</v>
      </c>
      <c r="EL804" t="s">
        <v>22</v>
      </c>
      <c r="EM804" t="s">
        <v>23</v>
      </c>
      <c r="EO804" t="s">
        <v>3</v>
      </c>
      <c r="EQ804">
        <v>0</v>
      </c>
      <c r="ER804">
        <v>4064.52</v>
      </c>
      <c r="ES804">
        <v>55.14</v>
      </c>
      <c r="ET804">
        <v>0</v>
      </c>
      <c r="EU804">
        <v>0</v>
      </c>
      <c r="EV804">
        <v>4009.38</v>
      </c>
      <c r="EW804">
        <v>10.3</v>
      </c>
      <c r="EX804">
        <v>0</v>
      </c>
      <c r="EY804">
        <v>0</v>
      </c>
      <c r="FQ804">
        <v>0</v>
      </c>
      <c r="FR804">
        <f>ROUND(IF(BI804=3,GM804,0),2)</f>
        <v>0</v>
      </c>
      <c r="FS804">
        <v>0</v>
      </c>
      <c r="FX804">
        <v>70</v>
      </c>
      <c r="FY804">
        <v>10</v>
      </c>
      <c r="GA804" t="s">
        <v>3</v>
      </c>
      <c r="GD804">
        <v>0</v>
      </c>
      <c r="GF804">
        <v>1045147730</v>
      </c>
      <c r="GG804">
        <v>2</v>
      </c>
      <c r="GH804">
        <v>1</v>
      </c>
      <c r="GI804">
        <v>-2</v>
      </c>
      <c r="GJ804">
        <v>0</v>
      </c>
      <c r="GK804">
        <f>ROUND(R804*(R12)/100,2)</f>
        <v>0</v>
      </c>
      <c r="GL804">
        <f>ROUND(IF(AND(BH804=3,BI804=3,FS804&lt;&gt;0),P804,0),2)</f>
        <v>0</v>
      </c>
      <c r="GM804">
        <f>ROUND(O804+X804+Y804+GK804,2)+GX804</f>
        <v>12101.38</v>
      </c>
      <c r="GN804">
        <f>IF(OR(BI804=0,BI804=1),GM804-GX804,0)</f>
        <v>0</v>
      </c>
      <c r="GO804">
        <f>IF(BI804=2,GM804-GX804,0)</f>
        <v>0</v>
      </c>
      <c r="GP804">
        <f>IF(BI804=4,GM804-GX804,0)</f>
        <v>12101.38</v>
      </c>
      <c r="GR804">
        <v>0</v>
      </c>
      <c r="GS804">
        <v>3</v>
      </c>
      <c r="GT804">
        <v>0</v>
      </c>
      <c r="GU804" t="s">
        <v>3</v>
      </c>
      <c r="GV804">
        <f>ROUND((GT804),6)</f>
        <v>0</v>
      </c>
      <c r="GW804">
        <v>1</v>
      </c>
      <c r="GX804">
        <f>ROUND(HC804*I804,2)</f>
        <v>0</v>
      </c>
      <c r="HA804">
        <v>0</v>
      </c>
      <c r="HB804">
        <v>0</v>
      </c>
      <c r="HC804">
        <f>GV804*GW804</f>
        <v>0</v>
      </c>
      <c r="HE804" t="s">
        <v>3</v>
      </c>
      <c r="HF804" t="s">
        <v>3</v>
      </c>
      <c r="HM804" t="s">
        <v>3</v>
      </c>
      <c r="HN804" t="s">
        <v>3</v>
      </c>
      <c r="HO804" t="s">
        <v>3</v>
      </c>
      <c r="HP804" t="s">
        <v>3</v>
      </c>
      <c r="HQ804" t="s">
        <v>3</v>
      </c>
      <c r="IK804">
        <v>0</v>
      </c>
    </row>
    <row r="805" spans="1:245" x14ac:dyDescent="0.2">
      <c r="A805">
        <v>17</v>
      </c>
      <c r="B805">
        <v>1</v>
      </c>
      <c r="C805">
        <f>ROW(SmtRes!A167)</f>
        <v>167</v>
      </c>
      <c r="D805">
        <f>ROW(EtalonRes!A167)</f>
        <v>167</v>
      </c>
      <c r="E805" t="s">
        <v>278</v>
      </c>
      <c r="F805" t="s">
        <v>279</v>
      </c>
      <c r="G805" t="s">
        <v>280</v>
      </c>
      <c r="H805" t="s">
        <v>18</v>
      </c>
      <c r="I805">
        <f>ROUND(569.94/100,9)</f>
        <v>5.6993999999999998</v>
      </c>
      <c r="J805">
        <v>0</v>
      </c>
      <c r="K805">
        <f>ROUND(569.94/100,9)</f>
        <v>5.6993999999999998</v>
      </c>
      <c r="O805">
        <f>ROUND(CP805,2)</f>
        <v>14956.7</v>
      </c>
      <c r="P805">
        <f>ROUND(CQ805*I805,2)</f>
        <v>314.26</v>
      </c>
      <c r="Q805">
        <f>ROUND(CR805*I805,2)</f>
        <v>0</v>
      </c>
      <c r="R805">
        <f>ROUND(CS805*I805,2)</f>
        <v>0</v>
      </c>
      <c r="S805">
        <f>ROUND(CT805*I805,2)</f>
        <v>14642.44</v>
      </c>
      <c r="T805">
        <f>ROUND(CU805*I805,2)</f>
        <v>0</v>
      </c>
      <c r="U805">
        <f>CV805*I805</f>
        <v>37.616039999999998</v>
      </c>
      <c r="V805">
        <f>CW805*I805</f>
        <v>0</v>
      </c>
      <c r="W805">
        <f>ROUND(CX805*I805,2)</f>
        <v>0</v>
      </c>
      <c r="X805">
        <f>ROUND(CY805,2)</f>
        <v>10249.709999999999</v>
      </c>
      <c r="Y805">
        <f>ROUND(CZ805,2)</f>
        <v>1464.24</v>
      </c>
      <c r="AA805">
        <v>75522059</v>
      </c>
      <c r="AB805">
        <f>ROUND((AC805+AD805+AF805),6)</f>
        <v>2624.26</v>
      </c>
      <c r="AC805">
        <f>ROUND(((ES805*1)),6)</f>
        <v>55.14</v>
      </c>
      <c r="AD805">
        <f>ROUND(((((ET805*1))-((EU805*1)))+AE805),6)</f>
        <v>0</v>
      </c>
      <c r="AE805">
        <f>ROUND(((EU805*1)),6)</f>
        <v>0</v>
      </c>
      <c r="AF805">
        <f>ROUND(((EV805*1)),6)</f>
        <v>2569.12</v>
      </c>
      <c r="AG805">
        <f>ROUND((AP805),6)</f>
        <v>0</v>
      </c>
      <c r="AH805">
        <f>((EW805*1))</f>
        <v>6.6</v>
      </c>
      <c r="AI805">
        <f>((EX805*1))</f>
        <v>0</v>
      </c>
      <c r="AJ805">
        <f>(AS805)</f>
        <v>0</v>
      </c>
      <c r="AK805">
        <v>2624.26</v>
      </c>
      <c r="AL805">
        <v>55.14</v>
      </c>
      <c r="AM805">
        <v>0</v>
      </c>
      <c r="AN805">
        <v>0</v>
      </c>
      <c r="AO805">
        <v>2569.12</v>
      </c>
      <c r="AP805">
        <v>0</v>
      </c>
      <c r="AQ805">
        <v>6.6</v>
      </c>
      <c r="AR805">
        <v>0</v>
      </c>
      <c r="AS805">
        <v>0</v>
      </c>
      <c r="AT805">
        <v>70</v>
      </c>
      <c r="AU805">
        <v>10</v>
      </c>
      <c r="AV805">
        <v>1</v>
      </c>
      <c r="AW805">
        <v>1</v>
      </c>
      <c r="AZ805">
        <v>1</v>
      </c>
      <c r="BA805">
        <v>1</v>
      </c>
      <c r="BB805">
        <v>1</v>
      </c>
      <c r="BC805">
        <v>1</v>
      </c>
      <c r="BD805" t="s">
        <v>3</v>
      </c>
      <c r="BE805" t="s">
        <v>3</v>
      </c>
      <c r="BF805" t="s">
        <v>3</v>
      </c>
      <c r="BG805" t="s">
        <v>3</v>
      </c>
      <c r="BH805">
        <v>0</v>
      </c>
      <c r="BI805">
        <v>4</v>
      </c>
      <c r="BJ805" t="s">
        <v>281</v>
      </c>
      <c r="BM805">
        <v>0</v>
      </c>
      <c r="BN805">
        <v>0</v>
      </c>
      <c r="BO805" t="s">
        <v>3</v>
      </c>
      <c r="BP805">
        <v>0</v>
      </c>
      <c r="BQ805">
        <v>1</v>
      </c>
      <c r="BR805">
        <v>0</v>
      </c>
      <c r="BS805">
        <v>1</v>
      </c>
      <c r="BT805">
        <v>1</v>
      </c>
      <c r="BU805">
        <v>1</v>
      </c>
      <c r="BV805">
        <v>1</v>
      </c>
      <c r="BW805">
        <v>1</v>
      </c>
      <c r="BX805">
        <v>1</v>
      </c>
      <c r="BY805" t="s">
        <v>3</v>
      </c>
      <c r="BZ805">
        <v>70</v>
      </c>
      <c r="CA805">
        <v>10</v>
      </c>
      <c r="CB805" t="s">
        <v>3</v>
      </c>
      <c r="CE805">
        <v>0</v>
      </c>
      <c r="CF805">
        <v>0</v>
      </c>
      <c r="CG805">
        <v>0</v>
      </c>
      <c r="CM805">
        <v>0</v>
      </c>
      <c r="CN805" t="s">
        <v>3</v>
      </c>
      <c r="CO805">
        <v>0</v>
      </c>
      <c r="CP805">
        <f>(P805+Q805+S805)</f>
        <v>14956.7</v>
      </c>
      <c r="CQ805">
        <f>(AC805*BC805*AW805)</f>
        <v>55.14</v>
      </c>
      <c r="CR805">
        <f>(((((ET805*1))*BB805-((EU805*1))*BS805)+AE805*BS805)*AV805)</f>
        <v>0</v>
      </c>
      <c r="CS805">
        <f>(AE805*BS805*AV805)</f>
        <v>0</v>
      </c>
      <c r="CT805">
        <f>(AF805*BA805*AV805)</f>
        <v>2569.12</v>
      </c>
      <c r="CU805">
        <f>AG805</f>
        <v>0</v>
      </c>
      <c r="CV805">
        <f>(AH805*AV805)</f>
        <v>6.6</v>
      </c>
      <c r="CW805">
        <f>AI805</f>
        <v>0</v>
      </c>
      <c r="CX805">
        <f>AJ805</f>
        <v>0</v>
      </c>
      <c r="CY805">
        <f>((S805*BZ805)/100)</f>
        <v>10249.708000000001</v>
      </c>
      <c r="CZ805">
        <f>((S805*CA805)/100)</f>
        <v>1464.2439999999999</v>
      </c>
      <c r="DC805" t="s">
        <v>3</v>
      </c>
      <c r="DD805" t="s">
        <v>254</v>
      </c>
      <c r="DE805" t="s">
        <v>254</v>
      </c>
      <c r="DF805" t="s">
        <v>254</v>
      </c>
      <c r="DG805" t="s">
        <v>254</v>
      </c>
      <c r="DH805" t="s">
        <v>3</v>
      </c>
      <c r="DI805" t="s">
        <v>254</v>
      </c>
      <c r="DJ805" t="s">
        <v>254</v>
      </c>
      <c r="DK805" t="s">
        <v>3</v>
      </c>
      <c r="DL805" t="s">
        <v>3</v>
      </c>
      <c r="DM805" t="s">
        <v>3</v>
      </c>
      <c r="DN805">
        <v>0</v>
      </c>
      <c r="DO805">
        <v>0</v>
      </c>
      <c r="DP805">
        <v>1</v>
      </c>
      <c r="DQ805">
        <v>1</v>
      </c>
      <c r="DU805">
        <v>1005</v>
      </c>
      <c r="DV805" t="s">
        <v>18</v>
      </c>
      <c r="DW805" t="s">
        <v>18</v>
      </c>
      <c r="DX805">
        <v>100</v>
      </c>
      <c r="DZ805" t="s">
        <v>3</v>
      </c>
      <c r="EA805" t="s">
        <v>3</v>
      </c>
      <c r="EB805" t="s">
        <v>3</v>
      </c>
      <c r="EC805" t="s">
        <v>3</v>
      </c>
      <c r="EE805">
        <v>75226705</v>
      </c>
      <c r="EF805">
        <v>1</v>
      </c>
      <c r="EG805" t="s">
        <v>21</v>
      </c>
      <c r="EH805">
        <v>0</v>
      </c>
      <c r="EI805" t="s">
        <v>3</v>
      </c>
      <c r="EJ805">
        <v>4</v>
      </c>
      <c r="EK805">
        <v>0</v>
      </c>
      <c r="EL805" t="s">
        <v>22</v>
      </c>
      <c r="EM805" t="s">
        <v>23</v>
      </c>
      <c r="EO805" t="s">
        <v>3</v>
      </c>
      <c r="EQ805">
        <v>0</v>
      </c>
      <c r="ER805">
        <v>2624.26</v>
      </c>
      <c r="ES805">
        <v>55.14</v>
      </c>
      <c r="ET805">
        <v>0</v>
      </c>
      <c r="EU805">
        <v>0</v>
      </c>
      <c r="EV805">
        <v>2569.12</v>
      </c>
      <c r="EW805">
        <v>6.6</v>
      </c>
      <c r="EX805">
        <v>0</v>
      </c>
      <c r="EY805">
        <v>0</v>
      </c>
      <c r="FQ805">
        <v>0</v>
      </c>
      <c r="FR805">
        <f>ROUND(IF(BI805=3,GM805,0),2)</f>
        <v>0</v>
      </c>
      <c r="FS805">
        <v>0</v>
      </c>
      <c r="FX805">
        <v>70</v>
      </c>
      <c r="FY805">
        <v>10</v>
      </c>
      <c r="GA805" t="s">
        <v>3</v>
      </c>
      <c r="GD805">
        <v>0</v>
      </c>
      <c r="GF805">
        <v>-1507194091</v>
      </c>
      <c r="GG805">
        <v>2</v>
      </c>
      <c r="GH805">
        <v>1</v>
      </c>
      <c r="GI805">
        <v>-2</v>
      </c>
      <c r="GJ805">
        <v>0</v>
      </c>
      <c r="GK805">
        <f>ROUND(R805*(R12)/100,2)</f>
        <v>0</v>
      </c>
      <c r="GL805">
        <f>ROUND(IF(AND(BH805=3,BI805=3,FS805&lt;&gt;0),P805,0),2)</f>
        <v>0</v>
      </c>
      <c r="GM805">
        <f>ROUND(O805+X805+Y805+GK805,2)+GX805</f>
        <v>26670.65</v>
      </c>
      <c r="GN805">
        <f>IF(OR(BI805=0,BI805=1),GM805-GX805,0)</f>
        <v>0</v>
      </c>
      <c r="GO805">
        <f>IF(BI805=2,GM805-GX805,0)</f>
        <v>0</v>
      </c>
      <c r="GP805">
        <f>IF(BI805=4,GM805-GX805,0)</f>
        <v>26670.65</v>
      </c>
      <c r="GR805">
        <v>0</v>
      </c>
      <c r="GS805">
        <v>3</v>
      </c>
      <c r="GT805">
        <v>0</v>
      </c>
      <c r="GU805" t="s">
        <v>3</v>
      </c>
      <c r="GV805">
        <f>ROUND((GT805),6)</f>
        <v>0</v>
      </c>
      <c r="GW805">
        <v>1</v>
      </c>
      <c r="GX805">
        <f>ROUND(HC805*I805,2)</f>
        <v>0</v>
      </c>
      <c r="HA805">
        <v>0</v>
      </c>
      <c r="HB805">
        <v>0</v>
      </c>
      <c r="HC805">
        <f>GV805*GW805</f>
        <v>0</v>
      </c>
      <c r="HE805" t="s">
        <v>3</v>
      </c>
      <c r="HF805" t="s">
        <v>3</v>
      </c>
      <c r="HM805" t="s">
        <v>3</v>
      </c>
      <c r="HN805" t="s">
        <v>3</v>
      </c>
      <c r="HO805" t="s">
        <v>3</v>
      </c>
      <c r="HP805" t="s">
        <v>3</v>
      </c>
      <c r="HQ805" t="s">
        <v>3</v>
      </c>
      <c r="IK805">
        <v>0</v>
      </c>
    </row>
    <row r="807" spans="1:245" x14ac:dyDescent="0.2">
      <c r="A807" s="2">
        <v>51</v>
      </c>
      <c r="B807" s="2">
        <f>B800</f>
        <v>1</v>
      </c>
      <c r="C807" s="2">
        <f>A800</f>
        <v>5</v>
      </c>
      <c r="D807" s="2">
        <f>ROW(A800)</f>
        <v>800</v>
      </c>
      <c r="E807" s="2"/>
      <c r="F807" s="2" t="str">
        <f>IF(F800&lt;&gt;"",F800,"")</f>
        <v/>
      </c>
      <c r="G807" s="2" t="str">
        <f>IF(G800&lt;&gt;"",G800,"")</f>
        <v>Окна, фасады</v>
      </c>
      <c r="H807" s="2">
        <v>0</v>
      </c>
      <c r="I807" s="2"/>
      <c r="J807" s="2"/>
      <c r="K807" s="2"/>
      <c r="L807" s="2"/>
      <c r="M807" s="2"/>
      <c r="N807" s="2"/>
      <c r="O807" s="2">
        <f t="shared" ref="O807:T807" si="497">ROUND(AB807,2)</f>
        <v>21720.47</v>
      </c>
      <c r="P807" s="2">
        <f t="shared" si="497"/>
        <v>406.02</v>
      </c>
      <c r="Q807" s="2">
        <f t="shared" si="497"/>
        <v>0</v>
      </c>
      <c r="R807" s="2">
        <f t="shared" si="497"/>
        <v>0</v>
      </c>
      <c r="S807" s="2">
        <f t="shared" si="497"/>
        <v>21314.45</v>
      </c>
      <c r="T807" s="2">
        <f t="shared" si="497"/>
        <v>0</v>
      </c>
      <c r="U807" s="2">
        <f>AH807</f>
        <v>54.756270000000001</v>
      </c>
      <c r="V807" s="2">
        <f>AI807</f>
        <v>0</v>
      </c>
      <c r="W807" s="2">
        <f>ROUND(AJ807,2)</f>
        <v>0</v>
      </c>
      <c r="X807" s="2">
        <f>ROUND(AK807,2)</f>
        <v>14920.12</v>
      </c>
      <c r="Y807" s="2">
        <f>ROUND(AL807,2)</f>
        <v>2131.44</v>
      </c>
      <c r="Z807" s="2"/>
      <c r="AA807" s="2"/>
      <c r="AB807" s="2">
        <f>ROUND(SUMIF(AA804:AA805,"=75522059",O804:O805),2)</f>
        <v>21720.47</v>
      </c>
      <c r="AC807" s="2">
        <f>ROUND(SUMIF(AA804:AA805,"=75522059",P804:P805),2)</f>
        <v>406.02</v>
      </c>
      <c r="AD807" s="2">
        <f>ROUND(SUMIF(AA804:AA805,"=75522059",Q804:Q805),2)</f>
        <v>0</v>
      </c>
      <c r="AE807" s="2">
        <f>ROUND(SUMIF(AA804:AA805,"=75522059",R804:R805),2)</f>
        <v>0</v>
      </c>
      <c r="AF807" s="2">
        <f>ROUND(SUMIF(AA804:AA805,"=75522059",S804:S805),2)</f>
        <v>21314.45</v>
      </c>
      <c r="AG807" s="2">
        <f>ROUND(SUMIF(AA804:AA805,"=75522059",T804:T805),2)</f>
        <v>0</v>
      </c>
      <c r="AH807" s="2">
        <f>SUMIF(AA804:AA805,"=75522059",U804:U805)</f>
        <v>54.756270000000001</v>
      </c>
      <c r="AI807" s="2">
        <f>SUMIF(AA804:AA805,"=75522059",V804:V805)</f>
        <v>0</v>
      </c>
      <c r="AJ807" s="2">
        <f>ROUND(SUMIF(AA804:AA805,"=75522059",W804:W805),2)</f>
        <v>0</v>
      </c>
      <c r="AK807" s="2">
        <f>ROUND(SUMIF(AA804:AA805,"=75522059",X804:X805),2)</f>
        <v>14920.12</v>
      </c>
      <c r="AL807" s="2">
        <f>ROUND(SUMIF(AA804:AA805,"=75522059",Y804:Y805),2)</f>
        <v>2131.44</v>
      </c>
      <c r="AM807" s="2"/>
      <c r="AN807" s="2"/>
      <c r="AO807" s="2">
        <f t="shared" ref="AO807:BD807" si="498">ROUND(BX807,2)</f>
        <v>0</v>
      </c>
      <c r="AP807" s="2">
        <f t="shared" si="498"/>
        <v>0</v>
      </c>
      <c r="AQ807" s="2">
        <f t="shared" si="498"/>
        <v>0</v>
      </c>
      <c r="AR807" s="2">
        <f t="shared" si="498"/>
        <v>38772.03</v>
      </c>
      <c r="AS807" s="2">
        <f t="shared" si="498"/>
        <v>0</v>
      </c>
      <c r="AT807" s="2">
        <f t="shared" si="498"/>
        <v>0</v>
      </c>
      <c r="AU807" s="2">
        <f t="shared" si="498"/>
        <v>38772.03</v>
      </c>
      <c r="AV807" s="2">
        <f t="shared" si="498"/>
        <v>406.02</v>
      </c>
      <c r="AW807" s="2">
        <f t="shared" si="498"/>
        <v>406.02</v>
      </c>
      <c r="AX807" s="2">
        <f t="shared" si="498"/>
        <v>0</v>
      </c>
      <c r="AY807" s="2">
        <f t="shared" si="498"/>
        <v>406.02</v>
      </c>
      <c r="AZ807" s="2">
        <f t="shared" si="498"/>
        <v>0</v>
      </c>
      <c r="BA807" s="2">
        <f t="shared" si="498"/>
        <v>0</v>
      </c>
      <c r="BB807" s="2">
        <f t="shared" si="498"/>
        <v>0</v>
      </c>
      <c r="BC807" s="2">
        <f t="shared" si="498"/>
        <v>0</v>
      </c>
      <c r="BD807" s="2">
        <f t="shared" si="498"/>
        <v>0</v>
      </c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>
        <f>ROUND(SUMIF(AA804:AA805,"=75522059",FQ804:FQ805),2)</f>
        <v>0</v>
      </c>
      <c r="BY807" s="2">
        <f>ROUND(SUMIF(AA804:AA805,"=75522059",FR804:FR805),2)</f>
        <v>0</v>
      </c>
      <c r="BZ807" s="2">
        <f>ROUND(SUMIF(AA804:AA805,"=75522059",GL804:GL805),2)</f>
        <v>0</v>
      </c>
      <c r="CA807" s="2">
        <f>ROUND(SUMIF(AA804:AA805,"=75522059",GM804:GM805),2)</f>
        <v>38772.03</v>
      </c>
      <c r="CB807" s="2">
        <f>ROUND(SUMIF(AA804:AA805,"=75522059",GN804:GN805),2)</f>
        <v>0</v>
      </c>
      <c r="CC807" s="2">
        <f>ROUND(SUMIF(AA804:AA805,"=75522059",GO804:GO805),2)</f>
        <v>0</v>
      </c>
      <c r="CD807" s="2">
        <f>ROUND(SUMIF(AA804:AA805,"=75522059",GP804:GP805),2)</f>
        <v>38772.03</v>
      </c>
      <c r="CE807" s="2">
        <f>AC807-BX807</f>
        <v>406.02</v>
      </c>
      <c r="CF807" s="2">
        <f>AC807-BY807</f>
        <v>406.02</v>
      </c>
      <c r="CG807" s="2">
        <f>BX807-BZ807</f>
        <v>0</v>
      </c>
      <c r="CH807" s="2">
        <f>AC807-BX807-BY807+BZ807</f>
        <v>406.02</v>
      </c>
      <c r="CI807" s="2">
        <f>BY807-BZ807</f>
        <v>0</v>
      </c>
      <c r="CJ807" s="2">
        <f>ROUND(SUMIF(AA804:AA805,"=75522059",GX804:GX805),2)</f>
        <v>0</v>
      </c>
      <c r="CK807" s="2">
        <f>ROUND(SUMIF(AA804:AA805,"=75522059",GY804:GY805),2)</f>
        <v>0</v>
      </c>
      <c r="CL807" s="2">
        <f>ROUND(SUMIF(AA804:AA805,"=75522059",GZ804:GZ805),2)</f>
        <v>0</v>
      </c>
      <c r="CM807" s="2">
        <f>ROUND(SUMIF(AA804:AA805,"=75522059",HD804:HD805),2)</f>
        <v>0</v>
      </c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3"/>
      <c r="DH807" s="3"/>
      <c r="DI807" s="3"/>
      <c r="DJ807" s="3"/>
      <c r="DK807" s="3"/>
      <c r="DL807" s="3"/>
      <c r="DM807" s="3"/>
      <c r="DN807" s="3"/>
      <c r="DO807" s="3"/>
      <c r="DP807" s="3"/>
      <c r="DQ807" s="3"/>
      <c r="DR807" s="3"/>
      <c r="DS807" s="3"/>
      <c r="DT807" s="3"/>
      <c r="DU807" s="3"/>
      <c r="DV807" s="3"/>
      <c r="DW807" s="3"/>
      <c r="DX807" s="3"/>
      <c r="DY807" s="3"/>
      <c r="DZ807" s="3"/>
      <c r="EA807" s="3"/>
      <c r="EB807" s="3"/>
      <c r="EC807" s="3"/>
      <c r="ED807" s="3"/>
      <c r="EE807" s="3"/>
      <c r="EF807" s="3"/>
      <c r="EG807" s="3"/>
      <c r="EH807" s="3"/>
      <c r="EI807" s="3"/>
      <c r="EJ807" s="3"/>
      <c r="EK807" s="3"/>
      <c r="EL807" s="3"/>
      <c r="EM807" s="3"/>
      <c r="EN807" s="3"/>
      <c r="EO807" s="3"/>
      <c r="EP807" s="3"/>
      <c r="EQ807" s="3"/>
      <c r="ER807" s="3"/>
      <c r="ES807" s="3"/>
      <c r="ET807" s="3"/>
      <c r="EU807" s="3"/>
      <c r="EV807" s="3"/>
      <c r="EW807" s="3"/>
      <c r="EX807" s="3"/>
      <c r="EY807" s="3"/>
      <c r="EZ807" s="3"/>
      <c r="FA807" s="3"/>
      <c r="FB807" s="3"/>
      <c r="FC807" s="3"/>
      <c r="FD807" s="3"/>
      <c r="FE807" s="3"/>
      <c r="FF807" s="3"/>
      <c r="FG807" s="3"/>
      <c r="FH807" s="3"/>
      <c r="FI807" s="3"/>
      <c r="FJ807" s="3"/>
      <c r="FK807" s="3"/>
      <c r="FL807" s="3"/>
      <c r="FM807" s="3"/>
      <c r="FN807" s="3"/>
      <c r="FO807" s="3"/>
      <c r="FP807" s="3"/>
      <c r="FQ807" s="3"/>
      <c r="FR807" s="3"/>
      <c r="FS807" s="3"/>
      <c r="FT807" s="3"/>
      <c r="FU807" s="3"/>
      <c r="FV807" s="3"/>
      <c r="FW807" s="3"/>
      <c r="FX807" s="3"/>
      <c r="FY807" s="3"/>
      <c r="FZ807" s="3"/>
      <c r="GA807" s="3"/>
      <c r="GB807" s="3"/>
      <c r="GC807" s="3"/>
      <c r="GD807" s="3"/>
      <c r="GE807" s="3"/>
      <c r="GF807" s="3"/>
      <c r="GG807" s="3"/>
      <c r="GH807" s="3"/>
      <c r="GI807" s="3"/>
      <c r="GJ807" s="3"/>
      <c r="GK807" s="3"/>
      <c r="GL807" s="3"/>
      <c r="GM807" s="3"/>
      <c r="GN807" s="3"/>
      <c r="GO807" s="3"/>
      <c r="GP807" s="3"/>
      <c r="GQ807" s="3"/>
      <c r="GR807" s="3"/>
      <c r="GS807" s="3"/>
      <c r="GT807" s="3"/>
      <c r="GU807" s="3"/>
      <c r="GV807" s="3"/>
      <c r="GW807" s="3"/>
      <c r="GX807" s="3">
        <v>0</v>
      </c>
    </row>
    <row r="809" spans="1:245" x14ac:dyDescent="0.2">
      <c r="A809" s="4">
        <v>50</v>
      </c>
      <c r="B809" s="4">
        <v>0</v>
      </c>
      <c r="C809" s="4">
        <v>0</v>
      </c>
      <c r="D809" s="4">
        <v>1</v>
      </c>
      <c r="E809" s="4">
        <v>201</v>
      </c>
      <c r="F809" s="4">
        <f>ROUND(Source!O807,O809)</f>
        <v>21720.47</v>
      </c>
      <c r="G809" s="4" t="s">
        <v>34</v>
      </c>
      <c r="H809" s="4" t="s">
        <v>35</v>
      </c>
      <c r="I809" s="4"/>
      <c r="J809" s="4"/>
      <c r="K809" s="4">
        <v>201</v>
      </c>
      <c r="L809" s="4">
        <v>1</v>
      </c>
      <c r="M809" s="4">
        <v>3</v>
      </c>
      <c r="N809" s="4" t="s">
        <v>3</v>
      </c>
      <c r="O809" s="4">
        <v>2</v>
      </c>
      <c r="P809" s="4"/>
      <c r="Q809" s="4"/>
      <c r="R809" s="4"/>
      <c r="S809" s="4"/>
      <c r="T809" s="4"/>
      <c r="U809" s="4"/>
      <c r="V809" s="4"/>
      <c r="W809" s="4">
        <v>21720.47</v>
      </c>
      <c r="X809" s="4">
        <v>1</v>
      </c>
      <c r="Y809" s="4">
        <v>21720.47</v>
      </c>
      <c r="Z809" s="4"/>
      <c r="AA809" s="4"/>
      <c r="AB809" s="4"/>
    </row>
    <row r="810" spans="1:245" x14ac:dyDescent="0.2">
      <c r="A810" s="4">
        <v>50</v>
      </c>
      <c r="B810" s="4">
        <v>0</v>
      </c>
      <c r="C810" s="4">
        <v>0</v>
      </c>
      <c r="D810" s="4">
        <v>1</v>
      </c>
      <c r="E810" s="4">
        <v>202</v>
      </c>
      <c r="F810" s="4">
        <f>ROUND(Source!P807,O810)</f>
        <v>406.02</v>
      </c>
      <c r="G810" s="4" t="s">
        <v>36</v>
      </c>
      <c r="H810" s="4" t="s">
        <v>37</v>
      </c>
      <c r="I810" s="4"/>
      <c r="J810" s="4"/>
      <c r="K810" s="4">
        <v>202</v>
      </c>
      <c r="L810" s="4">
        <v>2</v>
      </c>
      <c r="M810" s="4">
        <v>3</v>
      </c>
      <c r="N810" s="4" t="s">
        <v>3</v>
      </c>
      <c r="O810" s="4">
        <v>2</v>
      </c>
      <c r="P810" s="4"/>
      <c r="Q810" s="4"/>
      <c r="R810" s="4"/>
      <c r="S810" s="4"/>
      <c r="T810" s="4"/>
      <c r="U810" s="4"/>
      <c r="V810" s="4"/>
      <c r="W810" s="4">
        <v>406.02</v>
      </c>
      <c r="X810" s="4">
        <v>1</v>
      </c>
      <c r="Y810" s="4">
        <v>406.02</v>
      </c>
      <c r="Z810" s="4"/>
      <c r="AA810" s="4"/>
      <c r="AB810" s="4"/>
    </row>
    <row r="811" spans="1:245" x14ac:dyDescent="0.2">
      <c r="A811" s="4">
        <v>50</v>
      </c>
      <c r="B811" s="4">
        <v>0</v>
      </c>
      <c r="C811" s="4">
        <v>0</v>
      </c>
      <c r="D811" s="4">
        <v>1</v>
      </c>
      <c r="E811" s="4">
        <v>222</v>
      </c>
      <c r="F811" s="4">
        <f>ROUND(Source!AO807,O811)</f>
        <v>0</v>
      </c>
      <c r="G811" s="4" t="s">
        <v>38</v>
      </c>
      <c r="H811" s="4" t="s">
        <v>39</v>
      </c>
      <c r="I811" s="4"/>
      <c r="J811" s="4"/>
      <c r="K811" s="4">
        <v>222</v>
      </c>
      <c r="L811" s="4">
        <v>3</v>
      </c>
      <c r="M811" s="4">
        <v>3</v>
      </c>
      <c r="N811" s="4" t="s">
        <v>3</v>
      </c>
      <c r="O811" s="4">
        <v>2</v>
      </c>
      <c r="P811" s="4"/>
      <c r="Q811" s="4"/>
      <c r="R811" s="4"/>
      <c r="S811" s="4"/>
      <c r="T811" s="4"/>
      <c r="U811" s="4"/>
      <c r="V811" s="4"/>
      <c r="W811" s="4">
        <v>0</v>
      </c>
      <c r="X811" s="4">
        <v>1</v>
      </c>
      <c r="Y811" s="4">
        <v>0</v>
      </c>
      <c r="Z811" s="4"/>
      <c r="AA811" s="4"/>
      <c r="AB811" s="4"/>
    </row>
    <row r="812" spans="1:245" x14ac:dyDescent="0.2">
      <c r="A812" s="4">
        <v>50</v>
      </c>
      <c r="B812" s="4">
        <v>0</v>
      </c>
      <c r="C812" s="4">
        <v>0</v>
      </c>
      <c r="D812" s="4">
        <v>1</v>
      </c>
      <c r="E812" s="4">
        <v>225</v>
      </c>
      <c r="F812" s="4">
        <f>ROUND(Source!AV807,O812)</f>
        <v>406.02</v>
      </c>
      <c r="G812" s="4" t="s">
        <v>40</v>
      </c>
      <c r="H812" s="4" t="s">
        <v>41</v>
      </c>
      <c r="I812" s="4"/>
      <c r="J812" s="4"/>
      <c r="K812" s="4">
        <v>225</v>
      </c>
      <c r="L812" s="4">
        <v>4</v>
      </c>
      <c r="M812" s="4">
        <v>3</v>
      </c>
      <c r="N812" s="4" t="s">
        <v>3</v>
      </c>
      <c r="O812" s="4">
        <v>2</v>
      </c>
      <c r="P812" s="4"/>
      <c r="Q812" s="4"/>
      <c r="R812" s="4"/>
      <c r="S812" s="4"/>
      <c r="T812" s="4"/>
      <c r="U812" s="4"/>
      <c r="V812" s="4"/>
      <c r="W812" s="4">
        <v>406.02</v>
      </c>
      <c r="X812" s="4">
        <v>1</v>
      </c>
      <c r="Y812" s="4">
        <v>406.02</v>
      </c>
      <c r="Z812" s="4"/>
      <c r="AA812" s="4"/>
      <c r="AB812" s="4"/>
    </row>
    <row r="813" spans="1:245" x14ac:dyDescent="0.2">
      <c r="A813" s="4">
        <v>50</v>
      </c>
      <c r="B813" s="4">
        <v>0</v>
      </c>
      <c r="C813" s="4">
        <v>0</v>
      </c>
      <c r="D813" s="4">
        <v>1</v>
      </c>
      <c r="E813" s="4">
        <v>226</v>
      </c>
      <c r="F813" s="4">
        <f>ROUND(Source!AW807,O813)</f>
        <v>406.02</v>
      </c>
      <c r="G813" s="4" t="s">
        <v>42</v>
      </c>
      <c r="H813" s="4" t="s">
        <v>43</v>
      </c>
      <c r="I813" s="4"/>
      <c r="J813" s="4"/>
      <c r="K813" s="4">
        <v>226</v>
      </c>
      <c r="L813" s="4">
        <v>5</v>
      </c>
      <c r="M813" s="4">
        <v>3</v>
      </c>
      <c r="N813" s="4" t="s">
        <v>3</v>
      </c>
      <c r="O813" s="4">
        <v>2</v>
      </c>
      <c r="P813" s="4"/>
      <c r="Q813" s="4"/>
      <c r="R813" s="4"/>
      <c r="S813" s="4"/>
      <c r="T813" s="4"/>
      <c r="U813" s="4"/>
      <c r="V813" s="4"/>
      <c r="W813" s="4">
        <v>406.02</v>
      </c>
      <c r="X813" s="4">
        <v>1</v>
      </c>
      <c r="Y813" s="4">
        <v>406.02</v>
      </c>
      <c r="Z813" s="4"/>
      <c r="AA813" s="4"/>
      <c r="AB813" s="4"/>
    </row>
    <row r="814" spans="1:245" x14ac:dyDescent="0.2">
      <c r="A814" s="4">
        <v>50</v>
      </c>
      <c r="B814" s="4">
        <v>0</v>
      </c>
      <c r="C814" s="4">
        <v>0</v>
      </c>
      <c r="D814" s="4">
        <v>1</v>
      </c>
      <c r="E814" s="4">
        <v>227</v>
      </c>
      <c r="F814" s="4">
        <f>ROUND(Source!AX807,O814)</f>
        <v>0</v>
      </c>
      <c r="G814" s="4" t="s">
        <v>44</v>
      </c>
      <c r="H814" s="4" t="s">
        <v>45</v>
      </c>
      <c r="I814" s="4"/>
      <c r="J814" s="4"/>
      <c r="K814" s="4">
        <v>227</v>
      </c>
      <c r="L814" s="4">
        <v>6</v>
      </c>
      <c r="M814" s="4">
        <v>3</v>
      </c>
      <c r="N814" s="4" t="s">
        <v>3</v>
      </c>
      <c r="O814" s="4">
        <v>2</v>
      </c>
      <c r="P814" s="4"/>
      <c r="Q814" s="4"/>
      <c r="R814" s="4"/>
      <c r="S814" s="4"/>
      <c r="T814" s="4"/>
      <c r="U814" s="4"/>
      <c r="V814" s="4"/>
      <c r="W814" s="4">
        <v>0</v>
      </c>
      <c r="X814" s="4">
        <v>1</v>
      </c>
      <c r="Y814" s="4">
        <v>0</v>
      </c>
      <c r="Z814" s="4"/>
      <c r="AA814" s="4"/>
      <c r="AB814" s="4"/>
    </row>
    <row r="815" spans="1:245" x14ac:dyDescent="0.2">
      <c r="A815" s="4">
        <v>50</v>
      </c>
      <c r="B815" s="4">
        <v>0</v>
      </c>
      <c r="C815" s="4">
        <v>0</v>
      </c>
      <c r="D815" s="4">
        <v>1</v>
      </c>
      <c r="E815" s="4">
        <v>228</v>
      </c>
      <c r="F815" s="4">
        <f>ROUND(Source!AY807,O815)</f>
        <v>406.02</v>
      </c>
      <c r="G815" s="4" t="s">
        <v>46</v>
      </c>
      <c r="H815" s="4" t="s">
        <v>47</v>
      </c>
      <c r="I815" s="4"/>
      <c r="J815" s="4"/>
      <c r="K815" s="4">
        <v>228</v>
      </c>
      <c r="L815" s="4">
        <v>7</v>
      </c>
      <c r="M815" s="4">
        <v>3</v>
      </c>
      <c r="N815" s="4" t="s">
        <v>3</v>
      </c>
      <c r="O815" s="4">
        <v>2</v>
      </c>
      <c r="P815" s="4"/>
      <c r="Q815" s="4"/>
      <c r="R815" s="4"/>
      <c r="S815" s="4"/>
      <c r="T815" s="4"/>
      <c r="U815" s="4"/>
      <c r="V815" s="4"/>
      <c r="W815" s="4">
        <v>406.02</v>
      </c>
      <c r="X815" s="4">
        <v>1</v>
      </c>
      <c r="Y815" s="4">
        <v>406.02</v>
      </c>
      <c r="Z815" s="4"/>
      <c r="AA815" s="4"/>
      <c r="AB815" s="4"/>
    </row>
    <row r="816" spans="1:245" x14ac:dyDescent="0.2">
      <c r="A816" s="4">
        <v>50</v>
      </c>
      <c r="B816" s="4">
        <v>0</v>
      </c>
      <c r="C816" s="4">
        <v>0</v>
      </c>
      <c r="D816" s="4">
        <v>1</v>
      </c>
      <c r="E816" s="4">
        <v>216</v>
      </c>
      <c r="F816" s="4">
        <f>ROUND(Source!AP807,O816)</f>
        <v>0</v>
      </c>
      <c r="G816" s="4" t="s">
        <v>48</v>
      </c>
      <c r="H816" s="4" t="s">
        <v>49</v>
      </c>
      <c r="I816" s="4"/>
      <c r="J816" s="4"/>
      <c r="K816" s="4">
        <v>216</v>
      </c>
      <c r="L816" s="4">
        <v>8</v>
      </c>
      <c r="M816" s="4">
        <v>3</v>
      </c>
      <c r="N816" s="4" t="s">
        <v>3</v>
      </c>
      <c r="O816" s="4">
        <v>2</v>
      </c>
      <c r="P816" s="4"/>
      <c r="Q816" s="4"/>
      <c r="R816" s="4"/>
      <c r="S816" s="4"/>
      <c r="T816" s="4"/>
      <c r="U816" s="4"/>
      <c r="V816" s="4"/>
      <c r="W816" s="4">
        <v>0</v>
      </c>
      <c r="X816" s="4">
        <v>1</v>
      </c>
      <c r="Y816" s="4">
        <v>0</v>
      </c>
      <c r="Z816" s="4"/>
      <c r="AA816" s="4"/>
      <c r="AB816" s="4"/>
    </row>
    <row r="817" spans="1:28" x14ac:dyDescent="0.2">
      <c r="A817" s="4">
        <v>50</v>
      </c>
      <c r="B817" s="4">
        <v>0</v>
      </c>
      <c r="C817" s="4">
        <v>0</v>
      </c>
      <c r="D817" s="4">
        <v>1</v>
      </c>
      <c r="E817" s="4">
        <v>223</v>
      </c>
      <c r="F817" s="4">
        <f>ROUND(Source!AQ807,O817)</f>
        <v>0</v>
      </c>
      <c r="G817" s="4" t="s">
        <v>50</v>
      </c>
      <c r="H817" s="4" t="s">
        <v>51</v>
      </c>
      <c r="I817" s="4"/>
      <c r="J817" s="4"/>
      <c r="K817" s="4">
        <v>223</v>
      </c>
      <c r="L817" s="4">
        <v>9</v>
      </c>
      <c r="M817" s="4">
        <v>3</v>
      </c>
      <c r="N817" s="4" t="s">
        <v>3</v>
      </c>
      <c r="O817" s="4">
        <v>2</v>
      </c>
      <c r="P817" s="4"/>
      <c r="Q817" s="4"/>
      <c r="R817" s="4"/>
      <c r="S817" s="4"/>
      <c r="T817" s="4"/>
      <c r="U817" s="4"/>
      <c r="V817" s="4"/>
      <c r="W817" s="4">
        <v>0</v>
      </c>
      <c r="X817" s="4">
        <v>1</v>
      </c>
      <c r="Y817" s="4">
        <v>0</v>
      </c>
      <c r="Z817" s="4"/>
      <c r="AA817" s="4"/>
      <c r="AB817" s="4"/>
    </row>
    <row r="818" spans="1:28" x14ac:dyDescent="0.2">
      <c r="A818" s="4">
        <v>50</v>
      </c>
      <c r="B818" s="4">
        <v>0</v>
      </c>
      <c r="C818" s="4">
        <v>0</v>
      </c>
      <c r="D818" s="4">
        <v>1</v>
      </c>
      <c r="E818" s="4">
        <v>229</v>
      </c>
      <c r="F818" s="4">
        <f>ROUND(Source!AZ807,O818)</f>
        <v>0</v>
      </c>
      <c r="G818" s="4" t="s">
        <v>52</v>
      </c>
      <c r="H818" s="4" t="s">
        <v>53</v>
      </c>
      <c r="I818" s="4"/>
      <c r="J818" s="4"/>
      <c r="K818" s="4">
        <v>229</v>
      </c>
      <c r="L818" s="4">
        <v>10</v>
      </c>
      <c r="M818" s="4">
        <v>3</v>
      </c>
      <c r="N818" s="4" t="s">
        <v>3</v>
      </c>
      <c r="O818" s="4">
        <v>2</v>
      </c>
      <c r="P818" s="4"/>
      <c r="Q818" s="4"/>
      <c r="R818" s="4"/>
      <c r="S818" s="4"/>
      <c r="T818" s="4"/>
      <c r="U818" s="4"/>
      <c r="V818" s="4"/>
      <c r="W818" s="4">
        <v>0</v>
      </c>
      <c r="X818" s="4">
        <v>1</v>
      </c>
      <c r="Y818" s="4">
        <v>0</v>
      </c>
      <c r="Z818" s="4"/>
      <c r="AA818" s="4"/>
      <c r="AB818" s="4"/>
    </row>
    <row r="819" spans="1:28" x14ac:dyDescent="0.2">
      <c r="A819" s="4">
        <v>50</v>
      </c>
      <c r="B819" s="4">
        <v>0</v>
      </c>
      <c r="C819" s="4">
        <v>0</v>
      </c>
      <c r="D819" s="4">
        <v>1</v>
      </c>
      <c r="E819" s="4">
        <v>203</v>
      </c>
      <c r="F819" s="4">
        <f>ROUND(Source!Q807,O819)</f>
        <v>0</v>
      </c>
      <c r="G819" s="4" t="s">
        <v>54</v>
      </c>
      <c r="H819" s="4" t="s">
        <v>55</v>
      </c>
      <c r="I819" s="4"/>
      <c r="J819" s="4"/>
      <c r="K819" s="4">
        <v>203</v>
      </c>
      <c r="L819" s="4">
        <v>11</v>
      </c>
      <c r="M819" s="4">
        <v>3</v>
      </c>
      <c r="N819" s="4" t="s">
        <v>3</v>
      </c>
      <c r="O819" s="4">
        <v>2</v>
      </c>
      <c r="P819" s="4"/>
      <c r="Q819" s="4"/>
      <c r="R819" s="4"/>
      <c r="S819" s="4"/>
      <c r="T819" s="4"/>
      <c r="U819" s="4"/>
      <c r="V819" s="4"/>
      <c r="W819" s="4">
        <v>0</v>
      </c>
      <c r="X819" s="4">
        <v>1</v>
      </c>
      <c r="Y819" s="4">
        <v>0</v>
      </c>
      <c r="Z819" s="4"/>
      <c r="AA819" s="4"/>
      <c r="AB819" s="4"/>
    </row>
    <row r="820" spans="1:28" x14ac:dyDescent="0.2">
      <c r="A820" s="4">
        <v>50</v>
      </c>
      <c r="B820" s="4">
        <v>0</v>
      </c>
      <c r="C820" s="4">
        <v>0</v>
      </c>
      <c r="D820" s="4">
        <v>1</v>
      </c>
      <c r="E820" s="4">
        <v>231</v>
      </c>
      <c r="F820" s="4">
        <f>ROUND(Source!BB807,O820)</f>
        <v>0</v>
      </c>
      <c r="G820" s="4" t="s">
        <v>56</v>
      </c>
      <c r="H820" s="4" t="s">
        <v>57</v>
      </c>
      <c r="I820" s="4"/>
      <c r="J820" s="4"/>
      <c r="K820" s="4">
        <v>231</v>
      </c>
      <c r="L820" s="4">
        <v>12</v>
      </c>
      <c r="M820" s="4">
        <v>3</v>
      </c>
      <c r="N820" s="4" t="s">
        <v>3</v>
      </c>
      <c r="O820" s="4">
        <v>2</v>
      </c>
      <c r="P820" s="4"/>
      <c r="Q820" s="4"/>
      <c r="R820" s="4"/>
      <c r="S820" s="4"/>
      <c r="T820" s="4"/>
      <c r="U820" s="4"/>
      <c r="V820" s="4"/>
      <c r="W820" s="4">
        <v>0</v>
      </c>
      <c r="X820" s="4">
        <v>1</v>
      </c>
      <c r="Y820" s="4">
        <v>0</v>
      </c>
      <c r="Z820" s="4"/>
      <c r="AA820" s="4"/>
      <c r="AB820" s="4"/>
    </row>
    <row r="821" spans="1:28" x14ac:dyDescent="0.2">
      <c r="A821" s="4">
        <v>50</v>
      </c>
      <c r="B821" s="4">
        <v>0</v>
      </c>
      <c r="C821" s="4">
        <v>0</v>
      </c>
      <c r="D821" s="4">
        <v>1</v>
      </c>
      <c r="E821" s="4">
        <v>204</v>
      </c>
      <c r="F821" s="4">
        <f>ROUND(Source!R807,O821)</f>
        <v>0</v>
      </c>
      <c r="G821" s="4" t="s">
        <v>58</v>
      </c>
      <c r="H821" s="4" t="s">
        <v>59</v>
      </c>
      <c r="I821" s="4"/>
      <c r="J821" s="4"/>
      <c r="K821" s="4">
        <v>204</v>
      </c>
      <c r="L821" s="4">
        <v>13</v>
      </c>
      <c r="M821" s="4">
        <v>3</v>
      </c>
      <c r="N821" s="4" t="s">
        <v>3</v>
      </c>
      <c r="O821" s="4">
        <v>2</v>
      </c>
      <c r="P821" s="4"/>
      <c r="Q821" s="4"/>
      <c r="R821" s="4"/>
      <c r="S821" s="4"/>
      <c r="T821" s="4"/>
      <c r="U821" s="4"/>
      <c r="V821" s="4"/>
      <c r="W821" s="4">
        <v>0</v>
      </c>
      <c r="X821" s="4">
        <v>1</v>
      </c>
      <c r="Y821" s="4">
        <v>0</v>
      </c>
      <c r="Z821" s="4"/>
      <c r="AA821" s="4"/>
      <c r="AB821" s="4"/>
    </row>
    <row r="822" spans="1:28" x14ac:dyDescent="0.2">
      <c r="A822" s="4">
        <v>50</v>
      </c>
      <c r="B822" s="4">
        <v>0</v>
      </c>
      <c r="C822" s="4">
        <v>0</v>
      </c>
      <c r="D822" s="4">
        <v>1</v>
      </c>
      <c r="E822" s="4">
        <v>205</v>
      </c>
      <c r="F822" s="4">
        <f>ROUND(Source!S807,O822)</f>
        <v>21314.45</v>
      </c>
      <c r="G822" s="4" t="s">
        <v>60</v>
      </c>
      <c r="H822" s="4" t="s">
        <v>61</v>
      </c>
      <c r="I822" s="4"/>
      <c r="J822" s="4"/>
      <c r="K822" s="4">
        <v>205</v>
      </c>
      <c r="L822" s="4">
        <v>14</v>
      </c>
      <c r="M822" s="4">
        <v>3</v>
      </c>
      <c r="N822" s="4" t="s">
        <v>3</v>
      </c>
      <c r="O822" s="4">
        <v>2</v>
      </c>
      <c r="P822" s="4"/>
      <c r="Q822" s="4"/>
      <c r="R822" s="4"/>
      <c r="S822" s="4"/>
      <c r="T822" s="4"/>
      <c r="U822" s="4"/>
      <c r="V822" s="4"/>
      <c r="W822" s="4">
        <v>21314.45</v>
      </c>
      <c r="X822" s="4">
        <v>1</v>
      </c>
      <c r="Y822" s="4">
        <v>21314.45</v>
      </c>
      <c r="Z822" s="4"/>
      <c r="AA822" s="4"/>
      <c r="AB822" s="4"/>
    </row>
    <row r="823" spans="1:28" x14ac:dyDescent="0.2">
      <c r="A823" s="4">
        <v>50</v>
      </c>
      <c r="B823" s="4">
        <v>0</v>
      </c>
      <c r="C823" s="4">
        <v>0</v>
      </c>
      <c r="D823" s="4">
        <v>1</v>
      </c>
      <c r="E823" s="4">
        <v>232</v>
      </c>
      <c r="F823" s="4">
        <f>ROUND(Source!BC807,O823)</f>
        <v>0</v>
      </c>
      <c r="G823" s="4" t="s">
        <v>62</v>
      </c>
      <c r="H823" s="4" t="s">
        <v>63</v>
      </c>
      <c r="I823" s="4"/>
      <c r="J823" s="4"/>
      <c r="K823" s="4">
        <v>232</v>
      </c>
      <c r="L823" s="4">
        <v>15</v>
      </c>
      <c r="M823" s="4">
        <v>3</v>
      </c>
      <c r="N823" s="4" t="s">
        <v>3</v>
      </c>
      <c r="O823" s="4">
        <v>2</v>
      </c>
      <c r="P823" s="4"/>
      <c r="Q823" s="4"/>
      <c r="R823" s="4"/>
      <c r="S823" s="4"/>
      <c r="T823" s="4"/>
      <c r="U823" s="4"/>
      <c r="V823" s="4"/>
      <c r="W823" s="4">
        <v>0</v>
      </c>
      <c r="X823" s="4">
        <v>1</v>
      </c>
      <c r="Y823" s="4">
        <v>0</v>
      </c>
      <c r="Z823" s="4"/>
      <c r="AA823" s="4"/>
      <c r="AB823" s="4"/>
    </row>
    <row r="824" spans="1:28" x14ac:dyDescent="0.2">
      <c r="A824" s="4">
        <v>50</v>
      </c>
      <c r="B824" s="4">
        <v>0</v>
      </c>
      <c r="C824" s="4">
        <v>0</v>
      </c>
      <c r="D824" s="4">
        <v>1</v>
      </c>
      <c r="E824" s="4">
        <v>214</v>
      </c>
      <c r="F824" s="4">
        <f>ROUND(Source!AS807,O824)</f>
        <v>0</v>
      </c>
      <c r="G824" s="4" t="s">
        <v>64</v>
      </c>
      <c r="H824" s="4" t="s">
        <v>65</v>
      </c>
      <c r="I824" s="4"/>
      <c r="J824" s="4"/>
      <c r="K824" s="4">
        <v>214</v>
      </c>
      <c r="L824" s="4">
        <v>16</v>
      </c>
      <c r="M824" s="4">
        <v>3</v>
      </c>
      <c r="N824" s="4" t="s">
        <v>3</v>
      </c>
      <c r="O824" s="4">
        <v>2</v>
      </c>
      <c r="P824" s="4"/>
      <c r="Q824" s="4"/>
      <c r="R824" s="4"/>
      <c r="S824" s="4"/>
      <c r="T824" s="4"/>
      <c r="U824" s="4"/>
      <c r="V824" s="4"/>
      <c r="W824" s="4">
        <v>0</v>
      </c>
      <c r="X824" s="4">
        <v>1</v>
      </c>
      <c r="Y824" s="4">
        <v>0</v>
      </c>
      <c r="Z824" s="4"/>
      <c r="AA824" s="4"/>
      <c r="AB824" s="4"/>
    </row>
    <row r="825" spans="1:28" x14ac:dyDescent="0.2">
      <c r="A825" s="4">
        <v>50</v>
      </c>
      <c r="B825" s="4">
        <v>0</v>
      </c>
      <c r="C825" s="4">
        <v>0</v>
      </c>
      <c r="D825" s="4">
        <v>1</v>
      </c>
      <c r="E825" s="4">
        <v>215</v>
      </c>
      <c r="F825" s="4">
        <f>ROUND(Source!AT807,O825)</f>
        <v>0</v>
      </c>
      <c r="G825" s="4" t="s">
        <v>66</v>
      </c>
      <c r="H825" s="4" t="s">
        <v>67</v>
      </c>
      <c r="I825" s="4"/>
      <c r="J825" s="4"/>
      <c r="K825" s="4">
        <v>215</v>
      </c>
      <c r="L825" s="4">
        <v>17</v>
      </c>
      <c r="M825" s="4">
        <v>3</v>
      </c>
      <c r="N825" s="4" t="s">
        <v>3</v>
      </c>
      <c r="O825" s="4">
        <v>2</v>
      </c>
      <c r="P825" s="4"/>
      <c r="Q825" s="4"/>
      <c r="R825" s="4"/>
      <c r="S825" s="4"/>
      <c r="T825" s="4"/>
      <c r="U825" s="4"/>
      <c r="V825" s="4"/>
      <c r="W825" s="4">
        <v>0</v>
      </c>
      <c r="X825" s="4">
        <v>1</v>
      </c>
      <c r="Y825" s="4">
        <v>0</v>
      </c>
      <c r="Z825" s="4"/>
      <c r="AA825" s="4"/>
      <c r="AB825" s="4"/>
    </row>
    <row r="826" spans="1:28" x14ac:dyDescent="0.2">
      <c r="A826" s="4">
        <v>50</v>
      </c>
      <c r="B826" s="4">
        <v>0</v>
      </c>
      <c r="C826" s="4">
        <v>0</v>
      </c>
      <c r="D826" s="4">
        <v>1</v>
      </c>
      <c r="E826" s="4">
        <v>217</v>
      </c>
      <c r="F826" s="4">
        <f>ROUND(Source!AU807,O826)</f>
        <v>38772.03</v>
      </c>
      <c r="G826" s="4" t="s">
        <v>68</v>
      </c>
      <c r="H826" s="4" t="s">
        <v>69</v>
      </c>
      <c r="I826" s="4"/>
      <c r="J826" s="4"/>
      <c r="K826" s="4">
        <v>217</v>
      </c>
      <c r="L826" s="4">
        <v>18</v>
      </c>
      <c r="M826" s="4">
        <v>3</v>
      </c>
      <c r="N826" s="4" t="s">
        <v>3</v>
      </c>
      <c r="O826" s="4">
        <v>2</v>
      </c>
      <c r="P826" s="4"/>
      <c r="Q826" s="4"/>
      <c r="R826" s="4"/>
      <c r="S826" s="4"/>
      <c r="T826" s="4"/>
      <c r="U826" s="4"/>
      <c r="V826" s="4"/>
      <c r="W826" s="4">
        <v>38772.03</v>
      </c>
      <c r="X826" s="4">
        <v>1</v>
      </c>
      <c r="Y826" s="4">
        <v>38772.03</v>
      </c>
      <c r="Z826" s="4"/>
      <c r="AA826" s="4"/>
      <c r="AB826" s="4"/>
    </row>
    <row r="827" spans="1:28" x14ac:dyDescent="0.2">
      <c r="A827" s="4">
        <v>50</v>
      </c>
      <c r="B827" s="4">
        <v>0</v>
      </c>
      <c r="C827" s="4">
        <v>0</v>
      </c>
      <c r="D827" s="4">
        <v>1</v>
      </c>
      <c r="E827" s="4">
        <v>230</v>
      </c>
      <c r="F827" s="4">
        <f>ROUND(Source!BA807,O827)</f>
        <v>0</v>
      </c>
      <c r="G827" s="4" t="s">
        <v>70</v>
      </c>
      <c r="H827" s="4" t="s">
        <v>71</v>
      </c>
      <c r="I827" s="4"/>
      <c r="J827" s="4"/>
      <c r="K827" s="4">
        <v>230</v>
      </c>
      <c r="L827" s="4">
        <v>19</v>
      </c>
      <c r="M827" s="4">
        <v>3</v>
      </c>
      <c r="N827" s="4" t="s">
        <v>3</v>
      </c>
      <c r="O827" s="4">
        <v>2</v>
      </c>
      <c r="P827" s="4"/>
      <c r="Q827" s="4"/>
      <c r="R827" s="4"/>
      <c r="S827" s="4"/>
      <c r="T827" s="4"/>
      <c r="U827" s="4"/>
      <c r="V827" s="4"/>
      <c r="W827" s="4">
        <v>0</v>
      </c>
      <c r="X827" s="4">
        <v>1</v>
      </c>
      <c r="Y827" s="4">
        <v>0</v>
      </c>
      <c r="Z827" s="4"/>
      <c r="AA827" s="4"/>
      <c r="AB827" s="4"/>
    </row>
    <row r="828" spans="1:28" x14ac:dyDescent="0.2">
      <c r="A828" s="4">
        <v>50</v>
      </c>
      <c r="B828" s="4">
        <v>0</v>
      </c>
      <c r="C828" s="4">
        <v>0</v>
      </c>
      <c r="D828" s="4">
        <v>1</v>
      </c>
      <c r="E828" s="4">
        <v>206</v>
      </c>
      <c r="F828" s="4">
        <f>ROUND(Source!T807,O828)</f>
        <v>0</v>
      </c>
      <c r="G828" s="4" t="s">
        <v>72</v>
      </c>
      <c r="H828" s="4" t="s">
        <v>73</v>
      </c>
      <c r="I828" s="4"/>
      <c r="J828" s="4"/>
      <c r="K828" s="4">
        <v>206</v>
      </c>
      <c r="L828" s="4">
        <v>20</v>
      </c>
      <c r="M828" s="4">
        <v>3</v>
      </c>
      <c r="N828" s="4" t="s">
        <v>3</v>
      </c>
      <c r="O828" s="4">
        <v>2</v>
      </c>
      <c r="P828" s="4"/>
      <c r="Q828" s="4"/>
      <c r="R828" s="4"/>
      <c r="S828" s="4"/>
      <c r="T828" s="4"/>
      <c r="U828" s="4"/>
      <c r="V828" s="4"/>
      <c r="W828" s="4">
        <v>0</v>
      </c>
      <c r="X828" s="4">
        <v>1</v>
      </c>
      <c r="Y828" s="4">
        <v>0</v>
      </c>
      <c r="Z828" s="4"/>
      <c r="AA828" s="4"/>
      <c r="AB828" s="4"/>
    </row>
    <row r="829" spans="1:28" x14ac:dyDescent="0.2">
      <c r="A829" s="4">
        <v>50</v>
      </c>
      <c r="B829" s="4">
        <v>0</v>
      </c>
      <c r="C829" s="4">
        <v>0</v>
      </c>
      <c r="D829" s="4">
        <v>1</v>
      </c>
      <c r="E829" s="4">
        <v>207</v>
      </c>
      <c r="F829" s="4">
        <f>Source!U807</f>
        <v>54.756270000000001</v>
      </c>
      <c r="G829" s="4" t="s">
        <v>74</v>
      </c>
      <c r="H829" s="4" t="s">
        <v>75</v>
      </c>
      <c r="I829" s="4"/>
      <c r="J829" s="4"/>
      <c r="K829" s="4">
        <v>207</v>
      </c>
      <c r="L829" s="4">
        <v>21</v>
      </c>
      <c r="M829" s="4">
        <v>3</v>
      </c>
      <c r="N829" s="4" t="s">
        <v>3</v>
      </c>
      <c r="O829" s="4">
        <v>-1</v>
      </c>
      <c r="P829" s="4"/>
      <c r="Q829" s="4"/>
      <c r="R829" s="4"/>
      <c r="S829" s="4"/>
      <c r="T829" s="4"/>
      <c r="U829" s="4"/>
      <c r="V829" s="4"/>
      <c r="W829" s="4">
        <v>54.756270000000001</v>
      </c>
      <c r="X829" s="4">
        <v>1</v>
      </c>
      <c r="Y829" s="4">
        <v>54.756270000000001</v>
      </c>
      <c r="Z829" s="4"/>
      <c r="AA829" s="4"/>
      <c r="AB829" s="4"/>
    </row>
    <row r="830" spans="1:28" x14ac:dyDescent="0.2">
      <c r="A830" s="4">
        <v>50</v>
      </c>
      <c r="B830" s="4">
        <v>0</v>
      </c>
      <c r="C830" s="4">
        <v>0</v>
      </c>
      <c r="D830" s="4">
        <v>1</v>
      </c>
      <c r="E830" s="4">
        <v>208</v>
      </c>
      <c r="F830" s="4">
        <f>Source!V807</f>
        <v>0</v>
      </c>
      <c r="G830" s="4" t="s">
        <v>76</v>
      </c>
      <c r="H830" s="4" t="s">
        <v>77</v>
      </c>
      <c r="I830" s="4"/>
      <c r="J830" s="4"/>
      <c r="K830" s="4">
        <v>208</v>
      </c>
      <c r="L830" s="4">
        <v>22</v>
      </c>
      <c r="M830" s="4">
        <v>3</v>
      </c>
      <c r="N830" s="4" t="s">
        <v>3</v>
      </c>
      <c r="O830" s="4">
        <v>-1</v>
      </c>
      <c r="P830" s="4"/>
      <c r="Q830" s="4"/>
      <c r="R830" s="4"/>
      <c r="S830" s="4"/>
      <c r="T830" s="4"/>
      <c r="U830" s="4"/>
      <c r="V830" s="4"/>
      <c r="W830" s="4">
        <v>0</v>
      </c>
      <c r="X830" s="4">
        <v>1</v>
      </c>
      <c r="Y830" s="4">
        <v>0</v>
      </c>
      <c r="Z830" s="4"/>
      <c r="AA830" s="4"/>
      <c r="AB830" s="4"/>
    </row>
    <row r="831" spans="1:28" x14ac:dyDescent="0.2">
      <c r="A831" s="4">
        <v>50</v>
      </c>
      <c r="B831" s="4">
        <v>0</v>
      </c>
      <c r="C831" s="4">
        <v>0</v>
      </c>
      <c r="D831" s="4">
        <v>1</v>
      </c>
      <c r="E831" s="4">
        <v>209</v>
      </c>
      <c r="F831" s="4">
        <f>ROUND(Source!W807,O831)</f>
        <v>0</v>
      </c>
      <c r="G831" s="4" t="s">
        <v>78</v>
      </c>
      <c r="H831" s="4" t="s">
        <v>79</v>
      </c>
      <c r="I831" s="4"/>
      <c r="J831" s="4"/>
      <c r="K831" s="4">
        <v>209</v>
      </c>
      <c r="L831" s="4">
        <v>23</v>
      </c>
      <c r="M831" s="4">
        <v>3</v>
      </c>
      <c r="N831" s="4" t="s">
        <v>3</v>
      </c>
      <c r="O831" s="4">
        <v>2</v>
      </c>
      <c r="P831" s="4"/>
      <c r="Q831" s="4"/>
      <c r="R831" s="4"/>
      <c r="S831" s="4"/>
      <c r="T831" s="4"/>
      <c r="U831" s="4"/>
      <c r="V831" s="4"/>
      <c r="W831" s="4">
        <v>0</v>
      </c>
      <c r="X831" s="4">
        <v>1</v>
      </c>
      <c r="Y831" s="4">
        <v>0</v>
      </c>
      <c r="Z831" s="4"/>
      <c r="AA831" s="4"/>
      <c r="AB831" s="4"/>
    </row>
    <row r="832" spans="1:28" x14ac:dyDescent="0.2">
      <c r="A832" s="4">
        <v>50</v>
      </c>
      <c r="B832" s="4">
        <v>0</v>
      </c>
      <c r="C832" s="4">
        <v>0</v>
      </c>
      <c r="D832" s="4">
        <v>1</v>
      </c>
      <c r="E832" s="4">
        <v>233</v>
      </c>
      <c r="F832" s="4">
        <f>ROUND(Source!BD807,O832)</f>
        <v>0</v>
      </c>
      <c r="G832" s="4" t="s">
        <v>80</v>
      </c>
      <c r="H832" s="4" t="s">
        <v>81</v>
      </c>
      <c r="I832" s="4"/>
      <c r="J832" s="4"/>
      <c r="K832" s="4">
        <v>233</v>
      </c>
      <c r="L832" s="4">
        <v>24</v>
      </c>
      <c r="M832" s="4">
        <v>3</v>
      </c>
      <c r="N832" s="4" t="s">
        <v>3</v>
      </c>
      <c r="O832" s="4">
        <v>2</v>
      </c>
      <c r="P832" s="4"/>
      <c r="Q832" s="4"/>
      <c r="R832" s="4"/>
      <c r="S832" s="4"/>
      <c r="T832" s="4"/>
      <c r="U832" s="4"/>
      <c r="V832" s="4"/>
      <c r="W832" s="4">
        <v>0</v>
      </c>
      <c r="X832" s="4">
        <v>1</v>
      </c>
      <c r="Y832" s="4">
        <v>0</v>
      </c>
      <c r="Z832" s="4"/>
      <c r="AA832" s="4"/>
      <c r="AB832" s="4"/>
    </row>
    <row r="833" spans="1:206" x14ac:dyDescent="0.2">
      <c r="A833" s="4">
        <v>50</v>
      </c>
      <c r="B833" s="4">
        <v>0</v>
      </c>
      <c r="C833" s="4">
        <v>0</v>
      </c>
      <c r="D833" s="4">
        <v>1</v>
      </c>
      <c r="E833" s="4">
        <v>210</v>
      </c>
      <c r="F833" s="4">
        <f>ROUND(Source!X807,O833)</f>
        <v>14920.12</v>
      </c>
      <c r="G833" s="4" t="s">
        <v>82</v>
      </c>
      <c r="H833" s="4" t="s">
        <v>83</v>
      </c>
      <c r="I833" s="4"/>
      <c r="J833" s="4"/>
      <c r="K833" s="4">
        <v>210</v>
      </c>
      <c r="L833" s="4">
        <v>25</v>
      </c>
      <c r="M833" s="4">
        <v>3</v>
      </c>
      <c r="N833" s="4" t="s">
        <v>3</v>
      </c>
      <c r="O833" s="4">
        <v>2</v>
      </c>
      <c r="P833" s="4"/>
      <c r="Q833" s="4"/>
      <c r="R833" s="4"/>
      <c r="S833" s="4"/>
      <c r="T833" s="4"/>
      <c r="U833" s="4"/>
      <c r="V833" s="4"/>
      <c r="W833" s="4">
        <v>14920.12</v>
      </c>
      <c r="X833" s="4">
        <v>1</v>
      </c>
      <c r="Y833" s="4">
        <v>14920.12</v>
      </c>
      <c r="Z833" s="4"/>
      <c r="AA833" s="4"/>
      <c r="AB833" s="4"/>
    </row>
    <row r="834" spans="1:206" x14ac:dyDescent="0.2">
      <c r="A834" s="4">
        <v>50</v>
      </c>
      <c r="B834" s="4">
        <v>0</v>
      </c>
      <c r="C834" s="4">
        <v>0</v>
      </c>
      <c r="D834" s="4">
        <v>1</v>
      </c>
      <c r="E834" s="4">
        <v>211</v>
      </c>
      <c r="F834" s="4">
        <f>ROUND(Source!Y807,O834)</f>
        <v>2131.44</v>
      </c>
      <c r="G834" s="4" t="s">
        <v>84</v>
      </c>
      <c r="H834" s="4" t="s">
        <v>85</v>
      </c>
      <c r="I834" s="4"/>
      <c r="J834" s="4"/>
      <c r="K834" s="4">
        <v>211</v>
      </c>
      <c r="L834" s="4">
        <v>26</v>
      </c>
      <c r="M834" s="4">
        <v>3</v>
      </c>
      <c r="N834" s="4" t="s">
        <v>3</v>
      </c>
      <c r="O834" s="4">
        <v>2</v>
      </c>
      <c r="P834" s="4"/>
      <c r="Q834" s="4"/>
      <c r="R834" s="4"/>
      <c r="S834" s="4"/>
      <c r="T834" s="4"/>
      <c r="U834" s="4"/>
      <c r="V834" s="4"/>
      <c r="W834" s="4">
        <v>2131.44</v>
      </c>
      <c r="X834" s="4">
        <v>1</v>
      </c>
      <c r="Y834" s="4">
        <v>2131.44</v>
      </c>
      <c r="Z834" s="4"/>
      <c r="AA834" s="4"/>
      <c r="AB834" s="4"/>
    </row>
    <row r="835" spans="1:206" x14ac:dyDescent="0.2">
      <c r="A835" s="4">
        <v>50</v>
      </c>
      <c r="B835" s="4">
        <v>0</v>
      </c>
      <c r="C835" s="4">
        <v>0</v>
      </c>
      <c r="D835" s="4">
        <v>1</v>
      </c>
      <c r="E835" s="4">
        <v>224</v>
      </c>
      <c r="F835" s="4">
        <f>ROUND(Source!AR807,O835)</f>
        <v>38772.03</v>
      </c>
      <c r="G835" s="4" t="s">
        <v>86</v>
      </c>
      <c r="H835" s="4" t="s">
        <v>87</v>
      </c>
      <c r="I835" s="4"/>
      <c r="J835" s="4"/>
      <c r="K835" s="4">
        <v>224</v>
      </c>
      <c r="L835" s="4">
        <v>27</v>
      </c>
      <c r="M835" s="4">
        <v>3</v>
      </c>
      <c r="N835" s="4" t="s">
        <v>3</v>
      </c>
      <c r="O835" s="4">
        <v>2</v>
      </c>
      <c r="P835" s="4"/>
      <c r="Q835" s="4"/>
      <c r="R835" s="4"/>
      <c r="S835" s="4"/>
      <c r="T835" s="4"/>
      <c r="U835" s="4"/>
      <c r="V835" s="4"/>
      <c r="W835" s="4">
        <v>38772.03</v>
      </c>
      <c r="X835" s="4">
        <v>1</v>
      </c>
      <c r="Y835" s="4">
        <v>38772.03</v>
      </c>
      <c r="Z835" s="4"/>
      <c r="AA835" s="4"/>
      <c r="AB835" s="4"/>
    </row>
    <row r="837" spans="1:206" x14ac:dyDescent="0.2">
      <c r="A837" s="2">
        <v>51</v>
      </c>
      <c r="B837" s="2">
        <f>B548</f>
        <v>1</v>
      </c>
      <c r="C837" s="2">
        <f>A548</f>
        <v>4</v>
      </c>
      <c r="D837" s="2">
        <f>ROW(A548)</f>
        <v>548</v>
      </c>
      <c r="E837" s="2"/>
      <c r="F837" s="2" t="str">
        <f>IF(F548&lt;&gt;"",F548,"")</f>
        <v/>
      </c>
      <c r="G837" s="2" t="str">
        <f>IF(G548&lt;&gt;"",G548,"")</f>
        <v>Генеральная уборка</v>
      </c>
      <c r="H837" s="2">
        <v>0</v>
      </c>
      <c r="I837" s="2"/>
      <c r="J837" s="2"/>
      <c r="K837" s="2"/>
      <c r="L837" s="2"/>
      <c r="M837" s="2"/>
      <c r="N837" s="2"/>
      <c r="O837" s="2">
        <f t="shared" ref="O837:T837" si="499">ROUND(O562+O599+O647+O692+O733+O770+O807+AB837,2)</f>
        <v>78103.33</v>
      </c>
      <c r="P837" s="2">
        <f t="shared" si="499"/>
        <v>1885.81</v>
      </c>
      <c r="Q837" s="2">
        <f t="shared" si="499"/>
        <v>171.11</v>
      </c>
      <c r="R837" s="2">
        <f t="shared" si="499"/>
        <v>2.42</v>
      </c>
      <c r="S837" s="2">
        <f t="shared" si="499"/>
        <v>76046.41</v>
      </c>
      <c r="T837" s="2">
        <f t="shared" si="499"/>
        <v>0</v>
      </c>
      <c r="U837" s="2">
        <f>U562+U599+U647+U692+U733+U770+U807+AH837</f>
        <v>250.38061400000001</v>
      </c>
      <c r="V837" s="2">
        <f>V562+V599+V647+V692+V733+V770+V807+AI837</f>
        <v>0</v>
      </c>
      <c r="W837" s="2">
        <f>ROUND(W562+W599+W647+W692+W733+W770+W807+AJ837,2)</f>
        <v>0</v>
      </c>
      <c r="X837" s="2">
        <f>ROUND(X562+X599+X647+X692+X733+X770+X807+AK837,2)</f>
        <v>53232.5</v>
      </c>
      <c r="Y837" s="2">
        <f>ROUND(Y562+Y599+Y647+Y692+Y733+Y770+Y807+AL837,2)</f>
        <v>7604.64</v>
      </c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>
        <f t="shared" ref="AO837:BD837" si="500">ROUND(AO562+AO599+AO647+AO692+AO733+AO770+AO807+BX837,2)</f>
        <v>0</v>
      </c>
      <c r="AP837" s="2">
        <f t="shared" si="500"/>
        <v>0</v>
      </c>
      <c r="AQ837" s="2">
        <f t="shared" si="500"/>
        <v>0</v>
      </c>
      <c r="AR837" s="2">
        <f t="shared" si="500"/>
        <v>138943.07999999999</v>
      </c>
      <c r="AS837" s="2">
        <f t="shared" si="500"/>
        <v>0</v>
      </c>
      <c r="AT837" s="2">
        <f t="shared" si="500"/>
        <v>0</v>
      </c>
      <c r="AU837" s="2">
        <f t="shared" si="500"/>
        <v>138943.07999999999</v>
      </c>
      <c r="AV837" s="2">
        <f t="shared" si="500"/>
        <v>1885.81</v>
      </c>
      <c r="AW837" s="2">
        <f t="shared" si="500"/>
        <v>1885.81</v>
      </c>
      <c r="AX837" s="2">
        <f t="shared" si="500"/>
        <v>0</v>
      </c>
      <c r="AY837" s="2">
        <f t="shared" si="500"/>
        <v>1885.81</v>
      </c>
      <c r="AZ837" s="2">
        <f t="shared" si="500"/>
        <v>0</v>
      </c>
      <c r="BA837" s="2">
        <f t="shared" si="500"/>
        <v>0</v>
      </c>
      <c r="BB837" s="2">
        <f t="shared" si="500"/>
        <v>0</v>
      </c>
      <c r="BC837" s="2">
        <f t="shared" si="500"/>
        <v>0</v>
      </c>
      <c r="BD837" s="2">
        <f t="shared" si="500"/>
        <v>0</v>
      </c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3"/>
      <c r="DH837" s="3"/>
      <c r="DI837" s="3"/>
      <c r="DJ837" s="3"/>
      <c r="DK837" s="3"/>
      <c r="DL837" s="3"/>
      <c r="DM837" s="3"/>
      <c r="DN837" s="3"/>
      <c r="DO837" s="3"/>
      <c r="DP837" s="3"/>
      <c r="DQ837" s="3"/>
      <c r="DR837" s="3"/>
      <c r="DS837" s="3"/>
      <c r="DT837" s="3"/>
      <c r="DU837" s="3"/>
      <c r="DV837" s="3"/>
      <c r="DW837" s="3"/>
      <c r="DX837" s="3"/>
      <c r="DY837" s="3"/>
      <c r="DZ837" s="3"/>
      <c r="EA837" s="3"/>
      <c r="EB837" s="3"/>
      <c r="EC837" s="3"/>
      <c r="ED837" s="3"/>
      <c r="EE837" s="3"/>
      <c r="EF837" s="3"/>
      <c r="EG837" s="3"/>
      <c r="EH837" s="3"/>
      <c r="EI837" s="3"/>
      <c r="EJ837" s="3"/>
      <c r="EK837" s="3"/>
      <c r="EL837" s="3"/>
      <c r="EM837" s="3"/>
      <c r="EN837" s="3"/>
      <c r="EO837" s="3"/>
      <c r="EP837" s="3"/>
      <c r="EQ837" s="3"/>
      <c r="ER837" s="3"/>
      <c r="ES837" s="3"/>
      <c r="ET837" s="3"/>
      <c r="EU837" s="3"/>
      <c r="EV837" s="3"/>
      <c r="EW837" s="3"/>
      <c r="EX837" s="3"/>
      <c r="EY837" s="3"/>
      <c r="EZ837" s="3"/>
      <c r="FA837" s="3"/>
      <c r="FB837" s="3"/>
      <c r="FC837" s="3"/>
      <c r="FD837" s="3"/>
      <c r="FE837" s="3"/>
      <c r="FF837" s="3"/>
      <c r="FG837" s="3"/>
      <c r="FH837" s="3"/>
      <c r="FI837" s="3"/>
      <c r="FJ837" s="3"/>
      <c r="FK837" s="3"/>
      <c r="FL837" s="3"/>
      <c r="FM837" s="3"/>
      <c r="FN837" s="3"/>
      <c r="FO837" s="3"/>
      <c r="FP837" s="3"/>
      <c r="FQ837" s="3"/>
      <c r="FR837" s="3"/>
      <c r="FS837" s="3"/>
      <c r="FT837" s="3"/>
      <c r="FU837" s="3"/>
      <c r="FV837" s="3"/>
      <c r="FW837" s="3"/>
      <c r="FX837" s="3"/>
      <c r="FY837" s="3"/>
      <c r="FZ837" s="3"/>
      <c r="GA837" s="3"/>
      <c r="GB837" s="3"/>
      <c r="GC837" s="3"/>
      <c r="GD837" s="3"/>
      <c r="GE837" s="3"/>
      <c r="GF837" s="3"/>
      <c r="GG837" s="3"/>
      <c r="GH837" s="3"/>
      <c r="GI837" s="3"/>
      <c r="GJ837" s="3"/>
      <c r="GK837" s="3"/>
      <c r="GL837" s="3"/>
      <c r="GM837" s="3"/>
      <c r="GN837" s="3"/>
      <c r="GO837" s="3"/>
      <c r="GP837" s="3"/>
      <c r="GQ837" s="3"/>
      <c r="GR837" s="3"/>
      <c r="GS837" s="3"/>
      <c r="GT837" s="3"/>
      <c r="GU837" s="3"/>
      <c r="GV837" s="3"/>
      <c r="GW837" s="3"/>
      <c r="GX837" s="3">
        <v>0</v>
      </c>
    </row>
    <row r="839" spans="1:206" x14ac:dyDescent="0.2">
      <c r="A839" s="4">
        <v>50</v>
      </c>
      <c r="B839" s="4">
        <v>0</v>
      </c>
      <c r="C839" s="4">
        <v>0</v>
      </c>
      <c r="D839" s="4">
        <v>1</v>
      </c>
      <c r="E839" s="4">
        <v>201</v>
      </c>
      <c r="F839" s="4">
        <f>ROUND(Source!O837,O839)</f>
        <v>78103.33</v>
      </c>
      <c r="G839" s="4" t="s">
        <v>34</v>
      </c>
      <c r="H839" s="4" t="s">
        <v>35</v>
      </c>
      <c r="I839" s="4"/>
      <c r="J839" s="4"/>
      <c r="K839" s="4">
        <v>201</v>
      </c>
      <c r="L839" s="4">
        <v>1</v>
      </c>
      <c r="M839" s="4">
        <v>3</v>
      </c>
      <c r="N839" s="4" t="s">
        <v>3</v>
      </c>
      <c r="O839" s="4">
        <v>2</v>
      </c>
      <c r="P839" s="4"/>
      <c r="Q839" s="4"/>
      <c r="R839" s="4"/>
      <c r="S839" s="4"/>
      <c r="T839" s="4"/>
      <c r="U839" s="4"/>
      <c r="V839" s="4"/>
      <c r="W839" s="4">
        <v>78103.33</v>
      </c>
      <c r="X839" s="4">
        <v>1</v>
      </c>
      <c r="Y839" s="4">
        <v>78103.33</v>
      </c>
      <c r="Z839" s="4"/>
      <c r="AA839" s="4"/>
      <c r="AB839" s="4"/>
    </row>
    <row r="840" spans="1:206" x14ac:dyDescent="0.2">
      <c r="A840" s="4">
        <v>50</v>
      </c>
      <c r="B840" s="4">
        <v>0</v>
      </c>
      <c r="C840" s="4">
        <v>0</v>
      </c>
      <c r="D840" s="4">
        <v>1</v>
      </c>
      <c r="E840" s="4">
        <v>202</v>
      </c>
      <c r="F840" s="4">
        <f>ROUND(Source!P837,O840)</f>
        <v>1885.81</v>
      </c>
      <c r="G840" s="4" t="s">
        <v>36</v>
      </c>
      <c r="H840" s="4" t="s">
        <v>37</v>
      </c>
      <c r="I840" s="4"/>
      <c r="J840" s="4"/>
      <c r="K840" s="4">
        <v>202</v>
      </c>
      <c r="L840" s="4">
        <v>2</v>
      </c>
      <c r="M840" s="4">
        <v>3</v>
      </c>
      <c r="N840" s="4" t="s">
        <v>3</v>
      </c>
      <c r="O840" s="4">
        <v>2</v>
      </c>
      <c r="P840" s="4"/>
      <c r="Q840" s="4"/>
      <c r="R840" s="4"/>
      <c r="S840" s="4"/>
      <c r="T840" s="4"/>
      <c r="U840" s="4"/>
      <c r="V840" s="4"/>
      <c r="W840" s="4">
        <v>1885.81</v>
      </c>
      <c r="X840" s="4">
        <v>1</v>
      </c>
      <c r="Y840" s="4">
        <v>1885.81</v>
      </c>
      <c r="Z840" s="4"/>
      <c r="AA840" s="4"/>
      <c r="AB840" s="4"/>
    </row>
    <row r="841" spans="1:206" x14ac:dyDescent="0.2">
      <c r="A841" s="4">
        <v>50</v>
      </c>
      <c r="B841" s="4">
        <v>0</v>
      </c>
      <c r="C841" s="4">
        <v>0</v>
      </c>
      <c r="D841" s="4">
        <v>1</v>
      </c>
      <c r="E841" s="4">
        <v>222</v>
      </c>
      <c r="F841" s="4">
        <f>ROUND(Source!AO837,O841)</f>
        <v>0</v>
      </c>
      <c r="G841" s="4" t="s">
        <v>38</v>
      </c>
      <c r="H841" s="4" t="s">
        <v>39</v>
      </c>
      <c r="I841" s="4"/>
      <c r="J841" s="4"/>
      <c r="K841" s="4">
        <v>222</v>
      </c>
      <c r="L841" s="4">
        <v>3</v>
      </c>
      <c r="M841" s="4">
        <v>3</v>
      </c>
      <c r="N841" s="4" t="s">
        <v>3</v>
      </c>
      <c r="O841" s="4">
        <v>2</v>
      </c>
      <c r="P841" s="4"/>
      <c r="Q841" s="4"/>
      <c r="R841" s="4"/>
      <c r="S841" s="4"/>
      <c r="T841" s="4"/>
      <c r="U841" s="4"/>
      <c r="V841" s="4"/>
      <c r="W841" s="4">
        <v>0</v>
      </c>
      <c r="X841" s="4">
        <v>1</v>
      </c>
      <c r="Y841" s="4">
        <v>0</v>
      </c>
      <c r="Z841" s="4"/>
      <c r="AA841" s="4"/>
      <c r="AB841" s="4"/>
    </row>
    <row r="842" spans="1:206" x14ac:dyDescent="0.2">
      <c r="A842" s="4">
        <v>50</v>
      </c>
      <c r="B842" s="4">
        <v>0</v>
      </c>
      <c r="C842" s="4">
        <v>0</v>
      </c>
      <c r="D842" s="4">
        <v>1</v>
      </c>
      <c r="E842" s="4">
        <v>225</v>
      </c>
      <c r="F842" s="4">
        <f>ROUND(Source!AV837,O842)</f>
        <v>1885.81</v>
      </c>
      <c r="G842" s="4" t="s">
        <v>40</v>
      </c>
      <c r="H842" s="4" t="s">
        <v>41</v>
      </c>
      <c r="I842" s="4"/>
      <c r="J842" s="4"/>
      <c r="K842" s="4">
        <v>225</v>
      </c>
      <c r="L842" s="4">
        <v>4</v>
      </c>
      <c r="M842" s="4">
        <v>3</v>
      </c>
      <c r="N842" s="4" t="s">
        <v>3</v>
      </c>
      <c r="O842" s="4">
        <v>2</v>
      </c>
      <c r="P842" s="4"/>
      <c r="Q842" s="4"/>
      <c r="R842" s="4"/>
      <c r="S842" s="4"/>
      <c r="T842" s="4"/>
      <c r="U842" s="4"/>
      <c r="V842" s="4"/>
      <c r="W842" s="4">
        <v>1885.81</v>
      </c>
      <c r="X842" s="4">
        <v>1</v>
      </c>
      <c r="Y842" s="4">
        <v>1885.81</v>
      </c>
      <c r="Z842" s="4"/>
      <c r="AA842" s="4"/>
      <c r="AB842" s="4"/>
    </row>
    <row r="843" spans="1:206" x14ac:dyDescent="0.2">
      <c r="A843" s="4">
        <v>50</v>
      </c>
      <c r="B843" s="4">
        <v>0</v>
      </c>
      <c r="C843" s="4">
        <v>0</v>
      </c>
      <c r="D843" s="4">
        <v>1</v>
      </c>
      <c r="E843" s="4">
        <v>226</v>
      </c>
      <c r="F843" s="4">
        <f>ROUND(Source!AW837,O843)</f>
        <v>1885.81</v>
      </c>
      <c r="G843" s="4" t="s">
        <v>42</v>
      </c>
      <c r="H843" s="4" t="s">
        <v>43</v>
      </c>
      <c r="I843" s="4"/>
      <c r="J843" s="4"/>
      <c r="K843" s="4">
        <v>226</v>
      </c>
      <c r="L843" s="4">
        <v>5</v>
      </c>
      <c r="M843" s="4">
        <v>3</v>
      </c>
      <c r="N843" s="4" t="s">
        <v>3</v>
      </c>
      <c r="O843" s="4">
        <v>2</v>
      </c>
      <c r="P843" s="4"/>
      <c r="Q843" s="4"/>
      <c r="R843" s="4"/>
      <c r="S843" s="4"/>
      <c r="T843" s="4"/>
      <c r="U843" s="4"/>
      <c r="V843" s="4"/>
      <c r="W843" s="4">
        <v>1885.81</v>
      </c>
      <c r="X843" s="4">
        <v>1</v>
      </c>
      <c r="Y843" s="4">
        <v>1885.81</v>
      </c>
      <c r="Z843" s="4"/>
      <c r="AA843" s="4"/>
      <c r="AB843" s="4"/>
    </row>
    <row r="844" spans="1:206" x14ac:dyDescent="0.2">
      <c r="A844" s="4">
        <v>50</v>
      </c>
      <c r="B844" s="4">
        <v>0</v>
      </c>
      <c r="C844" s="4">
        <v>0</v>
      </c>
      <c r="D844" s="4">
        <v>1</v>
      </c>
      <c r="E844" s="4">
        <v>227</v>
      </c>
      <c r="F844" s="4">
        <f>ROUND(Source!AX837,O844)</f>
        <v>0</v>
      </c>
      <c r="G844" s="4" t="s">
        <v>44</v>
      </c>
      <c r="H844" s="4" t="s">
        <v>45</v>
      </c>
      <c r="I844" s="4"/>
      <c r="J844" s="4"/>
      <c r="K844" s="4">
        <v>227</v>
      </c>
      <c r="L844" s="4">
        <v>6</v>
      </c>
      <c r="M844" s="4">
        <v>3</v>
      </c>
      <c r="N844" s="4" t="s">
        <v>3</v>
      </c>
      <c r="O844" s="4">
        <v>2</v>
      </c>
      <c r="P844" s="4"/>
      <c r="Q844" s="4"/>
      <c r="R844" s="4"/>
      <c r="S844" s="4"/>
      <c r="T844" s="4"/>
      <c r="U844" s="4"/>
      <c r="V844" s="4"/>
      <c r="W844" s="4">
        <v>0</v>
      </c>
      <c r="X844" s="4">
        <v>1</v>
      </c>
      <c r="Y844" s="4">
        <v>0</v>
      </c>
      <c r="Z844" s="4"/>
      <c r="AA844" s="4"/>
      <c r="AB844" s="4"/>
    </row>
    <row r="845" spans="1:206" x14ac:dyDescent="0.2">
      <c r="A845" s="4">
        <v>50</v>
      </c>
      <c r="B845" s="4">
        <v>0</v>
      </c>
      <c r="C845" s="4">
        <v>0</v>
      </c>
      <c r="D845" s="4">
        <v>1</v>
      </c>
      <c r="E845" s="4">
        <v>228</v>
      </c>
      <c r="F845" s="4">
        <f>ROUND(Source!AY837,O845)</f>
        <v>1885.81</v>
      </c>
      <c r="G845" s="4" t="s">
        <v>46</v>
      </c>
      <c r="H845" s="4" t="s">
        <v>47</v>
      </c>
      <c r="I845" s="4"/>
      <c r="J845" s="4"/>
      <c r="K845" s="4">
        <v>228</v>
      </c>
      <c r="L845" s="4">
        <v>7</v>
      </c>
      <c r="M845" s="4">
        <v>3</v>
      </c>
      <c r="N845" s="4" t="s">
        <v>3</v>
      </c>
      <c r="O845" s="4">
        <v>2</v>
      </c>
      <c r="P845" s="4"/>
      <c r="Q845" s="4"/>
      <c r="R845" s="4"/>
      <c r="S845" s="4"/>
      <c r="T845" s="4"/>
      <c r="U845" s="4"/>
      <c r="V845" s="4"/>
      <c r="W845" s="4">
        <v>1885.81</v>
      </c>
      <c r="X845" s="4">
        <v>1</v>
      </c>
      <c r="Y845" s="4">
        <v>1885.81</v>
      </c>
      <c r="Z845" s="4"/>
      <c r="AA845" s="4"/>
      <c r="AB845" s="4"/>
    </row>
    <row r="846" spans="1:206" x14ac:dyDescent="0.2">
      <c r="A846" s="4">
        <v>50</v>
      </c>
      <c r="B846" s="4">
        <v>0</v>
      </c>
      <c r="C846" s="4">
        <v>0</v>
      </c>
      <c r="D846" s="4">
        <v>1</v>
      </c>
      <c r="E846" s="4">
        <v>216</v>
      </c>
      <c r="F846" s="4">
        <f>ROUND(Source!AP837,O846)</f>
        <v>0</v>
      </c>
      <c r="G846" s="4" t="s">
        <v>48</v>
      </c>
      <c r="H846" s="4" t="s">
        <v>49</v>
      </c>
      <c r="I846" s="4"/>
      <c r="J846" s="4"/>
      <c r="K846" s="4">
        <v>216</v>
      </c>
      <c r="L846" s="4">
        <v>8</v>
      </c>
      <c r="M846" s="4">
        <v>3</v>
      </c>
      <c r="N846" s="4" t="s">
        <v>3</v>
      </c>
      <c r="O846" s="4">
        <v>2</v>
      </c>
      <c r="P846" s="4"/>
      <c r="Q846" s="4"/>
      <c r="R846" s="4"/>
      <c r="S846" s="4"/>
      <c r="T846" s="4"/>
      <c r="U846" s="4"/>
      <c r="V846" s="4"/>
      <c r="W846" s="4">
        <v>0</v>
      </c>
      <c r="X846" s="4">
        <v>1</v>
      </c>
      <c r="Y846" s="4">
        <v>0</v>
      </c>
      <c r="Z846" s="4"/>
      <c r="AA846" s="4"/>
      <c r="AB846" s="4"/>
    </row>
    <row r="847" spans="1:206" x14ac:dyDescent="0.2">
      <c r="A847" s="4">
        <v>50</v>
      </c>
      <c r="B847" s="4">
        <v>0</v>
      </c>
      <c r="C847" s="4">
        <v>0</v>
      </c>
      <c r="D847" s="4">
        <v>1</v>
      </c>
      <c r="E847" s="4">
        <v>223</v>
      </c>
      <c r="F847" s="4">
        <f>ROUND(Source!AQ837,O847)</f>
        <v>0</v>
      </c>
      <c r="G847" s="4" t="s">
        <v>50</v>
      </c>
      <c r="H847" s="4" t="s">
        <v>51</v>
      </c>
      <c r="I847" s="4"/>
      <c r="J847" s="4"/>
      <c r="K847" s="4">
        <v>223</v>
      </c>
      <c r="L847" s="4">
        <v>9</v>
      </c>
      <c r="M847" s="4">
        <v>3</v>
      </c>
      <c r="N847" s="4" t="s">
        <v>3</v>
      </c>
      <c r="O847" s="4">
        <v>2</v>
      </c>
      <c r="P847" s="4"/>
      <c r="Q847" s="4"/>
      <c r="R847" s="4"/>
      <c r="S847" s="4"/>
      <c r="T847" s="4"/>
      <c r="U847" s="4"/>
      <c r="V847" s="4"/>
      <c r="W847" s="4">
        <v>0</v>
      </c>
      <c r="X847" s="4">
        <v>1</v>
      </c>
      <c r="Y847" s="4">
        <v>0</v>
      </c>
      <c r="Z847" s="4"/>
      <c r="AA847" s="4"/>
      <c r="AB847" s="4"/>
    </row>
    <row r="848" spans="1:206" x14ac:dyDescent="0.2">
      <c r="A848" s="4">
        <v>50</v>
      </c>
      <c r="B848" s="4">
        <v>0</v>
      </c>
      <c r="C848" s="4">
        <v>0</v>
      </c>
      <c r="D848" s="4">
        <v>1</v>
      </c>
      <c r="E848" s="4">
        <v>229</v>
      </c>
      <c r="F848" s="4">
        <f>ROUND(Source!AZ837,O848)</f>
        <v>0</v>
      </c>
      <c r="G848" s="4" t="s">
        <v>52</v>
      </c>
      <c r="H848" s="4" t="s">
        <v>53</v>
      </c>
      <c r="I848" s="4"/>
      <c r="J848" s="4"/>
      <c r="K848" s="4">
        <v>229</v>
      </c>
      <c r="L848" s="4">
        <v>10</v>
      </c>
      <c r="M848" s="4">
        <v>3</v>
      </c>
      <c r="N848" s="4" t="s">
        <v>3</v>
      </c>
      <c r="O848" s="4">
        <v>2</v>
      </c>
      <c r="P848" s="4"/>
      <c r="Q848" s="4"/>
      <c r="R848" s="4"/>
      <c r="S848" s="4"/>
      <c r="T848" s="4"/>
      <c r="U848" s="4"/>
      <c r="V848" s="4"/>
      <c r="W848" s="4">
        <v>0</v>
      </c>
      <c r="X848" s="4">
        <v>1</v>
      </c>
      <c r="Y848" s="4">
        <v>0</v>
      </c>
      <c r="Z848" s="4"/>
      <c r="AA848" s="4"/>
      <c r="AB848" s="4"/>
    </row>
    <row r="849" spans="1:28" x14ac:dyDescent="0.2">
      <c r="A849" s="4">
        <v>50</v>
      </c>
      <c r="B849" s="4">
        <v>0</v>
      </c>
      <c r="C849" s="4">
        <v>0</v>
      </c>
      <c r="D849" s="4">
        <v>1</v>
      </c>
      <c r="E849" s="4">
        <v>203</v>
      </c>
      <c r="F849" s="4">
        <f>ROUND(Source!Q837,O849)</f>
        <v>171.11</v>
      </c>
      <c r="G849" s="4" t="s">
        <v>54</v>
      </c>
      <c r="H849" s="4" t="s">
        <v>55</v>
      </c>
      <c r="I849" s="4"/>
      <c r="J849" s="4"/>
      <c r="K849" s="4">
        <v>203</v>
      </c>
      <c r="L849" s="4">
        <v>11</v>
      </c>
      <c r="M849" s="4">
        <v>3</v>
      </c>
      <c r="N849" s="4" t="s">
        <v>3</v>
      </c>
      <c r="O849" s="4">
        <v>2</v>
      </c>
      <c r="P849" s="4"/>
      <c r="Q849" s="4"/>
      <c r="R849" s="4"/>
      <c r="S849" s="4"/>
      <c r="T849" s="4"/>
      <c r="U849" s="4"/>
      <c r="V849" s="4"/>
      <c r="W849" s="4">
        <v>171.11</v>
      </c>
      <c r="X849" s="4">
        <v>1</v>
      </c>
      <c r="Y849" s="4">
        <v>171.11</v>
      </c>
      <c r="Z849" s="4"/>
      <c r="AA849" s="4"/>
      <c r="AB849" s="4"/>
    </row>
    <row r="850" spans="1:28" x14ac:dyDescent="0.2">
      <c r="A850" s="4">
        <v>50</v>
      </c>
      <c r="B850" s="4">
        <v>0</v>
      </c>
      <c r="C850" s="4">
        <v>0</v>
      </c>
      <c r="D850" s="4">
        <v>1</v>
      </c>
      <c r="E850" s="4">
        <v>231</v>
      </c>
      <c r="F850" s="4">
        <f>ROUND(Source!BB837,O850)</f>
        <v>0</v>
      </c>
      <c r="G850" s="4" t="s">
        <v>56</v>
      </c>
      <c r="H850" s="4" t="s">
        <v>57</v>
      </c>
      <c r="I850" s="4"/>
      <c r="J850" s="4"/>
      <c r="K850" s="4">
        <v>231</v>
      </c>
      <c r="L850" s="4">
        <v>12</v>
      </c>
      <c r="M850" s="4">
        <v>3</v>
      </c>
      <c r="N850" s="4" t="s">
        <v>3</v>
      </c>
      <c r="O850" s="4">
        <v>2</v>
      </c>
      <c r="P850" s="4"/>
      <c r="Q850" s="4"/>
      <c r="R850" s="4"/>
      <c r="S850" s="4"/>
      <c r="T850" s="4"/>
      <c r="U850" s="4"/>
      <c r="V850" s="4"/>
      <c r="W850" s="4">
        <v>0</v>
      </c>
      <c r="X850" s="4">
        <v>1</v>
      </c>
      <c r="Y850" s="4">
        <v>0</v>
      </c>
      <c r="Z850" s="4"/>
      <c r="AA850" s="4"/>
      <c r="AB850" s="4"/>
    </row>
    <row r="851" spans="1:28" x14ac:dyDescent="0.2">
      <c r="A851" s="4">
        <v>50</v>
      </c>
      <c r="B851" s="4">
        <v>0</v>
      </c>
      <c r="C851" s="4">
        <v>0</v>
      </c>
      <c r="D851" s="4">
        <v>1</v>
      </c>
      <c r="E851" s="4">
        <v>204</v>
      </c>
      <c r="F851" s="4">
        <f>ROUND(Source!R837,O851)</f>
        <v>2.42</v>
      </c>
      <c r="G851" s="4" t="s">
        <v>58</v>
      </c>
      <c r="H851" s="4" t="s">
        <v>59</v>
      </c>
      <c r="I851" s="4"/>
      <c r="J851" s="4"/>
      <c r="K851" s="4">
        <v>204</v>
      </c>
      <c r="L851" s="4">
        <v>13</v>
      </c>
      <c r="M851" s="4">
        <v>3</v>
      </c>
      <c r="N851" s="4" t="s">
        <v>3</v>
      </c>
      <c r="O851" s="4">
        <v>2</v>
      </c>
      <c r="P851" s="4"/>
      <c r="Q851" s="4"/>
      <c r="R851" s="4"/>
      <c r="S851" s="4"/>
      <c r="T851" s="4"/>
      <c r="U851" s="4"/>
      <c r="V851" s="4"/>
      <c r="W851" s="4">
        <v>2.42</v>
      </c>
      <c r="X851" s="4">
        <v>1</v>
      </c>
      <c r="Y851" s="4">
        <v>2.42</v>
      </c>
      <c r="Z851" s="4"/>
      <c r="AA851" s="4"/>
      <c r="AB851" s="4"/>
    </row>
    <row r="852" spans="1:28" x14ac:dyDescent="0.2">
      <c r="A852" s="4">
        <v>50</v>
      </c>
      <c r="B852" s="4">
        <v>0</v>
      </c>
      <c r="C852" s="4">
        <v>0</v>
      </c>
      <c r="D852" s="4">
        <v>1</v>
      </c>
      <c r="E852" s="4">
        <v>205</v>
      </c>
      <c r="F852" s="4">
        <f>ROUND(Source!S837,O852)</f>
        <v>76046.41</v>
      </c>
      <c r="G852" s="4" t="s">
        <v>60</v>
      </c>
      <c r="H852" s="4" t="s">
        <v>61</v>
      </c>
      <c r="I852" s="4"/>
      <c r="J852" s="4"/>
      <c r="K852" s="4">
        <v>205</v>
      </c>
      <c r="L852" s="4">
        <v>14</v>
      </c>
      <c r="M852" s="4">
        <v>3</v>
      </c>
      <c r="N852" s="4" t="s">
        <v>3</v>
      </c>
      <c r="O852" s="4">
        <v>2</v>
      </c>
      <c r="P852" s="4"/>
      <c r="Q852" s="4"/>
      <c r="R852" s="4"/>
      <c r="S852" s="4"/>
      <c r="T852" s="4"/>
      <c r="U852" s="4"/>
      <c r="V852" s="4"/>
      <c r="W852" s="4">
        <v>76046.41</v>
      </c>
      <c r="X852" s="4">
        <v>1</v>
      </c>
      <c r="Y852" s="4">
        <v>76046.41</v>
      </c>
      <c r="Z852" s="4"/>
      <c r="AA852" s="4"/>
      <c r="AB852" s="4"/>
    </row>
    <row r="853" spans="1:28" x14ac:dyDescent="0.2">
      <c r="A853" s="4">
        <v>50</v>
      </c>
      <c r="B853" s="4">
        <v>0</v>
      </c>
      <c r="C853" s="4">
        <v>0</v>
      </c>
      <c r="D853" s="4">
        <v>1</v>
      </c>
      <c r="E853" s="4">
        <v>232</v>
      </c>
      <c r="F853" s="4">
        <f>ROUND(Source!BC837,O853)</f>
        <v>0</v>
      </c>
      <c r="G853" s="4" t="s">
        <v>62</v>
      </c>
      <c r="H853" s="4" t="s">
        <v>63</v>
      </c>
      <c r="I853" s="4"/>
      <c r="J853" s="4"/>
      <c r="K853" s="4">
        <v>232</v>
      </c>
      <c r="L853" s="4">
        <v>15</v>
      </c>
      <c r="M853" s="4">
        <v>3</v>
      </c>
      <c r="N853" s="4" t="s">
        <v>3</v>
      </c>
      <c r="O853" s="4">
        <v>2</v>
      </c>
      <c r="P853" s="4"/>
      <c r="Q853" s="4"/>
      <c r="R853" s="4"/>
      <c r="S853" s="4"/>
      <c r="T853" s="4"/>
      <c r="U853" s="4"/>
      <c r="V853" s="4"/>
      <c r="W853" s="4">
        <v>0</v>
      </c>
      <c r="X853" s="4">
        <v>1</v>
      </c>
      <c r="Y853" s="4">
        <v>0</v>
      </c>
      <c r="Z853" s="4"/>
      <c r="AA853" s="4"/>
      <c r="AB853" s="4"/>
    </row>
    <row r="854" spans="1:28" x14ac:dyDescent="0.2">
      <c r="A854" s="4">
        <v>50</v>
      </c>
      <c r="B854" s="4">
        <v>0</v>
      </c>
      <c r="C854" s="4">
        <v>0</v>
      </c>
      <c r="D854" s="4">
        <v>1</v>
      </c>
      <c r="E854" s="4">
        <v>214</v>
      </c>
      <c r="F854" s="4">
        <f>ROUND(Source!AS837,O854)</f>
        <v>0</v>
      </c>
      <c r="G854" s="4" t="s">
        <v>64</v>
      </c>
      <c r="H854" s="4" t="s">
        <v>65</v>
      </c>
      <c r="I854" s="4"/>
      <c r="J854" s="4"/>
      <c r="K854" s="4">
        <v>214</v>
      </c>
      <c r="L854" s="4">
        <v>16</v>
      </c>
      <c r="M854" s="4">
        <v>3</v>
      </c>
      <c r="N854" s="4" t="s">
        <v>3</v>
      </c>
      <c r="O854" s="4">
        <v>2</v>
      </c>
      <c r="P854" s="4"/>
      <c r="Q854" s="4"/>
      <c r="R854" s="4"/>
      <c r="S854" s="4"/>
      <c r="T854" s="4"/>
      <c r="U854" s="4"/>
      <c r="V854" s="4"/>
      <c r="W854" s="4">
        <v>0</v>
      </c>
      <c r="X854" s="4">
        <v>1</v>
      </c>
      <c r="Y854" s="4">
        <v>0</v>
      </c>
      <c r="Z854" s="4"/>
      <c r="AA854" s="4"/>
      <c r="AB854" s="4"/>
    </row>
    <row r="855" spans="1:28" x14ac:dyDescent="0.2">
      <c r="A855" s="4">
        <v>50</v>
      </c>
      <c r="B855" s="4">
        <v>0</v>
      </c>
      <c r="C855" s="4">
        <v>0</v>
      </c>
      <c r="D855" s="4">
        <v>1</v>
      </c>
      <c r="E855" s="4">
        <v>215</v>
      </c>
      <c r="F855" s="4">
        <f>ROUND(Source!AT837,O855)</f>
        <v>0</v>
      </c>
      <c r="G855" s="4" t="s">
        <v>66</v>
      </c>
      <c r="H855" s="4" t="s">
        <v>67</v>
      </c>
      <c r="I855" s="4"/>
      <c r="J855" s="4"/>
      <c r="K855" s="4">
        <v>215</v>
      </c>
      <c r="L855" s="4">
        <v>17</v>
      </c>
      <c r="M855" s="4">
        <v>3</v>
      </c>
      <c r="N855" s="4" t="s">
        <v>3</v>
      </c>
      <c r="O855" s="4">
        <v>2</v>
      </c>
      <c r="P855" s="4"/>
      <c r="Q855" s="4"/>
      <c r="R855" s="4"/>
      <c r="S855" s="4"/>
      <c r="T855" s="4"/>
      <c r="U855" s="4"/>
      <c r="V855" s="4"/>
      <c r="W855" s="4">
        <v>0</v>
      </c>
      <c r="X855" s="4">
        <v>1</v>
      </c>
      <c r="Y855" s="4">
        <v>0</v>
      </c>
      <c r="Z855" s="4"/>
      <c r="AA855" s="4"/>
      <c r="AB855" s="4"/>
    </row>
    <row r="856" spans="1:28" x14ac:dyDescent="0.2">
      <c r="A856" s="4">
        <v>50</v>
      </c>
      <c r="B856" s="4">
        <v>0</v>
      </c>
      <c r="C856" s="4">
        <v>0</v>
      </c>
      <c r="D856" s="4">
        <v>1</v>
      </c>
      <c r="E856" s="4">
        <v>217</v>
      </c>
      <c r="F856" s="4">
        <f>ROUND(Source!AU837,O856)</f>
        <v>138943.07999999999</v>
      </c>
      <c r="G856" s="4" t="s">
        <v>68</v>
      </c>
      <c r="H856" s="4" t="s">
        <v>69</v>
      </c>
      <c r="I856" s="4"/>
      <c r="J856" s="4"/>
      <c r="K856" s="4">
        <v>217</v>
      </c>
      <c r="L856" s="4">
        <v>18</v>
      </c>
      <c r="M856" s="4">
        <v>3</v>
      </c>
      <c r="N856" s="4" t="s">
        <v>3</v>
      </c>
      <c r="O856" s="4">
        <v>2</v>
      </c>
      <c r="P856" s="4"/>
      <c r="Q856" s="4"/>
      <c r="R856" s="4"/>
      <c r="S856" s="4"/>
      <c r="T856" s="4"/>
      <c r="U856" s="4"/>
      <c r="V856" s="4"/>
      <c r="W856" s="4">
        <v>138943.07999999999</v>
      </c>
      <c r="X856" s="4">
        <v>1</v>
      </c>
      <c r="Y856" s="4">
        <v>138943.07999999999</v>
      </c>
      <c r="Z856" s="4"/>
      <c r="AA856" s="4"/>
      <c r="AB856" s="4"/>
    </row>
    <row r="857" spans="1:28" x14ac:dyDescent="0.2">
      <c r="A857" s="4">
        <v>50</v>
      </c>
      <c r="B857" s="4">
        <v>0</v>
      </c>
      <c r="C857" s="4">
        <v>0</v>
      </c>
      <c r="D857" s="4">
        <v>1</v>
      </c>
      <c r="E857" s="4">
        <v>230</v>
      </c>
      <c r="F857" s="4">
        <f>ROUND(Source!BA837,O857)</f>
        <v>0</v>
      </c>
      <c r="G857" s="4" t="s">
        <v>70</v>
      </c>
      <c r="H857" s="4" t="s">
        <v>71</v>
      </c>
      <c r="I857" s="4"/>
      <c r="J857" s="4"/>
      <c r="K857" s="4">
        <v>230</v>
      </c>
      <c r="L857" s="4">
        <v>19</v>
      </c>
      <c r="M857" s="4">
        <v>3</v>
      </c>
      <c r="N857" s="4" t="s">
        <v>3</v>
      </c>
      <c r="O857" s="4">
        <v>2</v>
      </c>
      <c r="P857" s="4"/>
      <c r="Q857" s="4"/>
      <c r="R857" s="4"/>
      <c r="S857" s="4"/>
      <c r="T857" s="4"/>
      <c r="U857" s="4"/>
      <c r="V857" s="4"/>
      <c r="W857" s="4">
        <v>0</v>
      </c>
      <c r="X857" s="4">
        <v>1</v>
      </c>
      <c r="Y857" s="4">
        <v>0</v>
      </c>
      <c r="Z857" s="4"/>
      <c r="AA857" s="4"/>
      <c r="AB857" s="4"/>
    </row>
    <row r="858" spans="1:28" x14ac:dyDescent="0.2">
      <c r="A858" s="4">
        <v>50</v>
      </c>
      <c r="B858" s="4">
        <v>0</v>
      </c>
      <c r="C858" s="4">
        <v>0</v>
      </c>
      <c r="D858" s="4">
        <v>1</v>
      </c>
      <c r="E858" s="4">
        <v>206</v>
      </c>
      <c r="F858" s="4">
        <f>ROUND(Source!T837,O858)</f>
        <v>0</v>
      </c>
      <c r="G858" s="4" t="s">
        <v>72</v>
      </c>
      <c r="H858" s="4" t="s">
        <v>73</v>
      </c>
      <c r="I858" s="4"/>
      <c r="J858" s="4"/>
      <c r="K858" s="4">
        <v>206</v>
      </c>
      <c r="L858" s="4">
        <v>20</v>
      </c>
      <c r="M858" s="4">
        <v>3</v>
      </c>
      <c r="N858" s="4" t="s">
        <v>3</v>
      </c>
      <c r="O858" s="4">
        <v>2</v>
      </c>
      <c r="P858" s="4"/>
      <c r="Q858" s="4"/>
      <c r="R858" s="4"/>
      <c r="S858" s="4"/>
      <c r="T858" s="4"/>
      <c r="U858" s="4"/>
      <c r="V858" s="4"/>
      <c r="W858" s="4">
        <v>0</v>
      </c>
      <c r="X858" s="4">
        <v>1</v>
      </c>
      <c r="Y858" s="4">
        <v>0</v>
      </c>
      <c r="Z858" s="4"/>
      <c r="AA858" s="4"/>
      <c r="AB858" s="4"/>
    </row>
    <row r="859" spans="1:28" x14ac:dyDescent="0.2">
      <c r="A859" s="4">
        <v>50</v>
      </c>
      <c r="B859" s="4">
        <v>0</v>
      </c>
      <c r="C859" s="4">
        <v>0</v>
      </c>
      <c r="D859" s="4">
        <v>1</v>
      </c>
      <c r="E859" s="4">
        <v>207</v>
      </c>
      <c r="F859" s="4">
        <f>Source!U837</f>
        <v>250.38061400000001</v>
      </c>
      <c r="G859" s="4" t="s">
        <v>74</v>
      </c>
      <c r="H859" s="4" t="s">
        <v>75</v>
      </c>
      <c r="I859" s="4"/>
      <c r="J859" s="4"/>
      <c r="K859" s="4">
        <v>207</v>
      </c>
      <c r="L859" s="4">
        <v>21</v>
      </c>
      <c r="M859" s="4">
        <v>3</v>
      </c>
      <c r="N859" s="4" t="s">
        <v>3</v>
      </c>
      <c r="O859" s="4">
        <v>-1</v>
      </c>
      <c r="P859" s="4"/>
      <c r="Q859" s="4"/>
      <c r="R859" s="4"/>
      <c r="S859" s="4"/>
      <c r="T859" s="4"/>
      <c r="U859" s="4"/>
      <c r="V859" s="4"/>
      <c r="W859" s="4">
        <v>250.38061400000001</v>
      </c>
      <c r="X859" s="4">
        <v>1</v>
      </c>
      <c r="Y859" s="4">
        <v>250.38061400000001</v>
      </c>
      <c r="Z859" s="4"/>
      <c r="AA859" s="4"/>
      <c r="AB859" s="4"/>
    </row>
    <row r="860" spans="1:28" x14ac:dyDescent="0.2">
      <c r="A860" s="4">
        <v>50</v>
      </c>
      <c r="B860" s="4">
        <v>0</v>
      </c>
      <c r="C860" s="4">
        <v>0</v>
      </c>
      <c r="D860" s="4">
        <v>1</v>
      </c>
      <c r="E860" s="4">
        <v>208</v>
      </c>
      <c r="F860" s="4">
        <f>Source!V837</f>
        <v>0</v>
      </c>
      <c r="G860" s="4" t="s">
        <v>76</v>
      </c>
      <c r="H860" s="4" t="s">
        <v>77</v>
      </c>
      <c r="I860" s="4"/>
      <c r="J860" s="4"/>
      <c r="K860" s="4">
        <v>208</v>
      </c>
      <c r="L860" s="4">
        <v>22</v>
      </c>
      <c r="M860" s="4">
        <v>3</v>
      </c>
      <c r="N860" s="4" t="s">
        <v>3</v>
      </c>
      <c r="O860" s="4">
        <v>-1</v>
      </c>
      <c r="P860" s="4"/>
      <c r="Q860" s="4"/>
      <c r="R860" s="4"/>
      <c r="S860" s="4"/>
      <c r="T860" s="4"/>
      <c r="U860" s="4"/>
      <c r="V860" s="4"/>
      <c r="W860" s="4">
        <v>0</v>
      </c>
      <c r="X860" s="4">
        <v>1</v>
      </c>
      <c r="Y860" s="4">
        <v>0</v>
      </c>
      <c r="Z860" s="4"/>
      <c r="AA860" s="4"/>
      <c r="AB860" s="4"/>
    </row>
    <row r="861" spans="1:28" x14ac:dyDescent="0.2">
      <c r="A861" s="4">
        <v>50</v>
      </c>
      <c r="B861" s="4">
        <v>0</v>
      </c>
      <c r="C861" s="4">
        <v>0</v>
      </c>
      <c r="D861" s="4">
        <v>1</v>
      </c>
      <c r="E861" s="4">
        <v>209</v>
      </c>
      <c r="F861" s="4">
        <f>ROUND(Source!W837,O861)</f>
        <v>0</v>
      </c>
      <c r="G861" s="4" t="s">
        <v>78</v>
      </c>
      <c r="H861" s="4" t="s">
        <v>79</v>
      </c>
      <c r="I861" s="4"/>
      <c r="J861" s="4"/>
      <c r="K861" s="4">
        <v>209</v>
      </c>
      <c r="L861" s="4">
        <v>23</v>
      </c>
      <c r="M861" s="4">
        <v>3</v>
      </c>
      <c r="N861" s="4" t="s">
        <v>3</v>
      </c>
      <c r="O861" s="4">
        <v>2</v>
      </c>
      <c r="P861" s="4"/>
      <c r="Q861" s="4"/>
      <c r="R861" s="4"/>
      <c r="S861" s="4"/>
      <c r="T861" s="4"/>
      <c r="U861" s="4"/>
      <c r="V861" s="4"/>
      <c r="W861" s="4">
        <v>0</v>
      </c>
      <c r="X861" s="4">
        <v>1</v>
      </c>
      <c r="Y861" s="4">
        <v>0</v>
      </c>
      <c r="Z861" s="4"/>
      <c r="AA861" s="4"/>
      <c r="AB861" s="4"/>
    </row>
    <row r="862" spans="1:28" x14ac:dyDescent="0.2">
      <c r="A862" s="4">
        <v>50</v>
      </c>
      <c r="B862" s="4">
        <v>0</v>
      </c>
      <c r="C862" s="4">
        <v>0</v>
      </c>
      <c r="D862" s="4">
        <v>1</v>
      </c>
      <c r="E862" s="4">
        <v>233</v>
      </c>
      <c r="F862" s="4">
        <f>ROUND(Source!BD837,O862)</f>
        <v>0</v>
      </c>
      <c r="G862" s="4" t="s">
        <v>80</v>
      </c>
      <c r="H862" s="4" t="s">
        <v>81</v>
      </c>
      <c r="I862" s="4"/>
      <c r="J862" s="4"/>
      <c r="K862" s="4">
        <v>233</v>
      </c>
      <c r="L862" s="4">
        <v>24</v>
      </c>
      <c r="M862" s="4">
        <v>3</v>
      </c>
      <c r="N862" s="4" t="s">
        <v>3</v>
      </c>
      <c r="O862" s="4">
        <v>2</v>
      </c>
      <c r="P862" s="4"/>
      <c r="Q862" s="4"/>
      <c r="R862" s="4"/>
      <c r="S862" s="4"/>
      <c r="T862" s="4"/>
      <c r="U862" s="4"/>
      <c r="V862" s="4"/>
      <c r="W862" s="4">
        <v>0</v>
      </c>
      <c r="X862" s="4">
        <v>1</v>
      </c>
      <c r="Y862" s="4">
        <v>0</v>
      </c>
      <c r="Z862" s="4"/>
      <c r="AA862" s="4"/>
      <c r="AB862" s="4"/>
    </row>
    <row r="863" spans="1:28" x14ac:dyDescent="0.2">
      <c r="A863" s="4">
        <v>50</v>
      </c>
      <c r="B863" s="4">
        <v>0</v>
      </c>
      <c r="C863" s="4">
        <v>0</v>
      </c>
      <c r="D863" s="4">
        <v>1</v>
      </c>
      <c r="E863" s="4">
        <v>210</v>
      </c>
      <c r="F863" s="4">
        <f>ROUND(Source!X837,O863)</f>
        <v>53232.5</v>
      </c>
      <c r="G863" s="4" t="s">
        <v>82</v>
      </c>
      <c r="H863" s="4" t="s">
        <v>83</v>
      </c>
      <c r="I863" s="4"/>
      <c r="J863" s="4"/>
      <c r="K863" s="4">
        <v>210</v>
      </c>
      <c r="L863" s="4">
        <v>25</v>
      </c>
      <c r="M863" s="4">
        <v>3</v>
      </c>
      <c r="N863" s="4" t="s">
        <v>3</v>
      </c>
      <c r="O863" s="4">
        <v>2</v>
      </c>
      <c r="P863" s="4"/>
      <c r="Q863" s="4"/>
      <c r="R863" s="4"/>
      <c r="S863" s="4"/>
      <c r="T863" s="4"/>
      <c r="U863" s="4"/>
      <c r="V863" s="4"/>
      <c r="W863" s="4">
        <v>53232.5</v>
      </c>
      <c r="X863" s="4">
        <v>1</v>
      </c>
      <c r="Y863" s="4">
        <v>53232.5</v>
      </c>
      <c r="Z863" s="4"/>
      <c r="AA863" s="4"/>
      <c r="AB863" s="4"/>
    </row>
    <row r="864" spans="1:28" x14ac:dyDescent="0.2">
      <c r="A864" s="4">
        <v>50</v>
      </c>
      <c r="B864" s="4">
        <v>0</v>
      </c>
      <c r="C864" s="4">
        <v>0</v>
      </c>
      <c r="D864" s="4">
        <v>1</v>
      </c>
      <c r="E864" s="4">
        <v>211</v>
      </c>
      <c r="F864" s="4">
        <f>ROUND(Source!Y837,O864)</f>
        <v>7604.64</v>
      </c>
      <c r="G864" s="4" t="s">
        <v>84</v>
      </c>
      <c r="H864" s="4" t="s">
        <v>85</v>
      </c>
      <c r="I864" s="4"/>
      <c r="J864" s="4"/>
      <c r="K864" s="4">
        <v>211</v>
      </c>
      <c r="L864" s="4">
        <v>26</v>
      </c>
      <c r="M864" s="4">
        <v>3</v>
      </c>
      <c r="N864" s="4" t="s">
        <v>3</v>
      </c>
      <c r="O864" s="4">
        <v>2</v>
      </c>
      <c r="P864" s="4"/>
      <c r="Q864" s="4"/>
      <c r="R864" s="4"/>
      <c r="S864" s="4"/>
      <c r="T864" s="4"/>
      <c r="U864" s="4"/>
      <c r="V864" s="4"/>
      <c r="W864" s="4">
        <v>7604.64</v>
      </c>
      <c r="X864" s="4">
        <v>1</v>
      </c>
      <c r="Y864" s="4">
        <v>7604.64</v>
      </c>
      <c r="Z864" s="4"/>
      <c r="AA864" s="4"/>
      <c r="AB864" s="4"/>
    </row>
    <row r="865" spans="1:206" x14ac:dyDescent="0.2">
      <c r="A865" s="4">
        <v>50</v>
      </c>
      <c r="B865" s="4">
        <v>0</v>
      </c>
      <c r="C865" s="4">
        <v>0</v>
      </c>
      <c r="D865" s="4">
        <v>1</v>
      </c>
      <c r="E865" s="4">
        <v>224</v>
      </c>
      <c r="F865" s="4">
        <f>ROUND(Source!AR837,O865)</f>
        <v>138943.07999999999</v>
      </c>
      <c r="G865" s="4" t="s">
        <v>86</v>
      </c>
      <c r="H865" s="4" t="s">
        <v>87</v>
      </c>
      <c r="I865" s="4"/>
      <c r="J865" s="4"/>
      <c r="K865" s="4">
        <v>224</v>
      </c>
      <c r="L865" s="4">
        <v>27</v>
      </c>
      <c r="M865" s="4">
        <v>3</v>
      </c>
      <c r="N865" s="4" t="s">
        <v>3</v>
      </c>
      <c r="O865" s="4">
        <v>2</v>
      </c>
      <c r="P865" s="4"/>
      <c r="Q865" s="4"/>
      <c r="R865" s="4"/>
      <c r="S865" s="4"/>
      <c r="T865" s="4"/>
      <c r="U865" s="4"/>
      <c r="V865" s="4"/>
      <c r="W865" s="4">
        <v>138943.07999999999</v>
      </c>
      <c r="X865" s="4">
        <v>1</v>
      </c>
      <c r="Y865" s="4">
        <v>138943.07999999999</v>
      </c>
      <c r="Z865" s="4"/>
      <c r="AA865" s="4"/>
      <c r="AB865" s="4"/>
    </row>
    <row r="866" spans="1:206" x14ac:dyDescent="0.2">
      <c r="A866" s="4">
        <v>50</v>
      </c>
      <c r="B866" s="4">
        <v>1</v>
      </c>
      <c r="C866" s="4">
        <v>0</v>
      </c>
      <c r="D866" s="4">
        <v>2</v>
      </c>
      <c r="E866" s="4">
        <v>0</v>
      </c>
      <c r="F866" s="4">
        <f>ROUND(F865,O866)</f>
        <v>138943.07999999999</v>
      </c>
      <c r="G866" s="4" t="s">
        <v>149</v>
      </c>
      <c r="H866" s="4" t="s">
        <v>150</v>
      </c>
      <c r="I866" s="4"/>
      <c r="J866" s="4"/>
      <c r="K866" s="4">
        <v>212</v>
      </c>
      <c r="L866" s="4">
        <v>28</v>
      </c>
      <c r="M866" s="4">
        <v>0</v>
      </c>
      <c r="N866" s="4" t="s">
        <v>3</v>
      </c>
      <c r="O866" s="4">
        <v>2</v>
      </c>
      <c r="P866" s="4"/>
      <c r="Q866" s="4"/>
      <c r="R866" s="4"/>
      <c r="S866" s="4"/>
      <c r="T866" s="4"/>
      <c r="U866" s="4"/>
      <c r="V866" s="4"/>
      <c r="W866" s="4">
        <v>138943.07999999999</v>
      </c>
      <c r="X866" s="4">
        <v>1</v>
      </c>
      <c r="Y866" s="4">
        <v>138943.07999999999</v>
      </c>
      <c r="Z866" s="4"/>
      <c r="AA866" s="4"/>
      <c r="AB866" s="4"/>
    </row>
    <row r="867" spans="1:206" x14ac:dyDescent="0.2">
      <c r="A867" s="4">
        <v>50</v>
      </c>
      <c r="B867" s="4">
        <v>1</v>
      </c>
      <c r="C867" s="4">
        <v>0</v>
      </c>
      <c r="D867" s="4">
        <v>2</v>
      </c>
      <c r="E867" s="4">
        <v>0</v>
      </c>
      <c r="F867" s="4">
        <f>ROUND(F866*0.07,O867)</f>
        <v>9726.02</v>
      </c>
      <c r="G867" s="4" t="s">
        <v>151</v>
      </c>
      <c r="H867" s="4" t="s">
        <v>152</v>
      </c>
      <c r="I867" s="4"/>
      <c r="J867" s="4"/>
      <c r="K867" s="4">
        <v>212</v>
      </c>
      <c r="L867" s="4">
        <v>29</v>
      </c>
      <c r="M867" s="4">
        <v>0</v>
      </c>
      <c r="N867" s="4" t="s">
        <v>3</v>
      </c>
      <c r="O867" s="4">
        <v>2</v>
      </c>
      <c r="P867" s="4"/>
      <c r="Q867" s="4"/>
      <c r="R867" s="4"/>
      <c r="S867" s="4"/>
      <c r="T867" s="4"/>
      <c r="U867" s="4"/>
      <c r="V867" s="4"/>
      <c r="W867" s="4">
        <v>9726.02</v>
      </c>
      <c r="X867" s="4">
        <v>1</v>
      </c>
      <c r="Y867" s="4">
        <v>9726.02</v>
      </c>
      <c r="Z867" s="4"/>
      <c r="AA867" s="4"/>
      <c r="AB867" s="4"/>
    </row>
    <row r="868" spans="1:206" x14ac:dyDescent="0.2">
      <c r="A868" s="4">
        <v>50</v>
      </c>
      <c r="B868" s="4">
        <v>1</v>
      </c>
      <c r="C868" s="4">
        <v>0</v>
      </c>
      <c r="D868" s="4">
        <v>2</v>
      </c>
      <c r="E868" s="4">
        <v>213</v>
      </c>
      <c r="F868" s="4">
        <f>ROUND(F866+F867,O868)</f>
        <v>148669.1</v>
      </c>
      <c r="G868" s="4" t="s">
        <v>153</v>
      </c>
      <c r="H868" s="4" t="s">
        <v>86</v>
      </c>
      <c r="I868" s="4"/>
      <c r="J868" s="4"/>
      <c r="K868" s="4">
        <v>212</v>
      </c>
      <c r="L868" s="4">
        <v>30</v>
      </c>
      <c r="M868" s="4">
        <v>0</v>
      </c>
      <c r="N868" s="4" t="s">
        <v>3</v>
      </c>
      <c r="O868" s="4">
        <v>2</v>
      </c>
      <c r="P868" s="4"/>
      <c r="Q868" s="4"/>
      <c r="R868" s="4"/>
      <c r="S868" s="4"/>
      <c r="T868" s="4"/>
      <c r="U868" s="4"/>
      <c r="V868" s="4"/>
      <c r="W868" s="4">
        <v>148669.1</v>
      </c>
      <c r="X868" s="4">
        <v>1</v>
      </c>
      <c r="Y868" s="4">
        <v>148669.1</v>
      </c>
      <c r="Z868" s="4"/>
      <c r="AA868" s="4"/>
      <c r="AB868" s="4"/>
    </row>
    <row r="870" spans="1:206" x14ac:dyDescent="0.2">
      <c r="A870" s="2">
        <v>51</v>
      </c>
      <c r="B870" s="2">
        <f>B20</f>
        <v>1</v>
      </c>
      <c r="C870" s="2">
        <f>A20</f>
        <v>3</v>
      </c>
      <c r="D870" s="2">
        <f>ROW(A20)</f>
        <v>20</v>
      </c>
      <c r="E870" s="2"/>
      <c r="F870" s="2" t="str">
        <f>IF(F20&lt;&gt;"",F20,"")</f>
        <v>2.4</v>
      </c>
      <c r="G870" s="2" t="str">
        <f>IF(G20&lt;&gt;"",G20,"")</f>
        <v>№2.4</v>
      </c>
      <c r="H870" s="2">
        <v>0</v>
      </c>
      <c r="I870" s="2"/>
      <c r="J870" s="2"/>
      <c r="K870" s="2"/>
      <c r="L870" s="2"/>
      <c r="M870" s="2"/>
      <c r="N870" s="2"/>
      <c r="O870" s="2">
        <f t="shared" ref="O870:T870" si="501">ROUND(O228+O515+O837+AB870,2)</f>
        <v>2028217.88</v>
      </c>
      <c r="P870" s="2">
        <f t="shared" si="501"/>
        <v>396919.34</v>
      </c>
      <c r="Q870" s="2">
        <f t="shared" si="501"/>
        <v>9828.6200000000008</v>
      </c>
      <c r="R870" s="2">
        <f t="shared" si="501"/>
        <v>138.76</v>
      </c>
      <c r="S870" s="2">
        <f t="shared" si="501"/>
        <v>1621469.92</v>
      </c>
      <c r="T870" s="2">
        <f t="shared" si="501"/>
        <v>0</v>
      </c>
      <c r="U870" s="2">
        <f>U228+U515+U837+AH870</f>
        <v>5774.0977287999995</v>
      </c>
      <c r="V870" s="2">
        <f>V228+V515+V837+AI870</f>
        <v>0</v>
      </c>
      <c r="W870" s="2">
        <f>ROUND(W228+W515+W837+AJ870,2)</f>
        <v>0</v>
      </c>
      <c r="X870" s="2">
        <f>ROUND(X228+X515+X837+AK870,2)</f>
        <v>1135028.99</v>
      </c>
      <c r="Y870" s="2">
        <f>ROUND(Y228+Y515+Y837+AL870,2)</f>
        <v>162146.98000000001</v>
      </c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>
        <f t="shared" ref="AO870:BD870" si="502">ROUND(AO228+AO515+AO837+BX870,2)</f>
        <v>0</v>
      </c>
      <c r="AP870" s="2">
        <f t="shared" si="502"/>
        <v>0</v>
      </c>
      <c r="AQ870" s="2">
        <f t="shared" si="502"/>
        <v>0</v>
      </c>
      <c r="AR870" s="2">
        <f t="shared" si="502"/>
        <v>3325543.71</v>
      </c>
      <c r="AS870" s="2">
        <f t="shared" si="502"/>
        <v>340131.02</v>
      </c>
      <c r="AT870" s="2">
        <f t="shared" si="502"/>
        <v>0</v>
      </c>
      <c r="AU870" s="2">
        <f t="shared" si="502"/>
        <v>2985412.69</v>
      </c>
      <c r="AV870" s="2">
        <f t="shared" si="502"/>
        <v>396919.34</v>
      </c>
      <c r="AW870" s="2">
        <f t="shared" si="502"/>
        <v>396919.34</v>
      </c>
      <c r="AX870" s="2">
        <f t="shared" si="502"/>
        <v>0</v>
      </c>
      <c r="AY870" s="2">
        <f t="shared" si="502"/>
        <v>396919.34</v>
      </c>
      <c r="AZ870" s="2">
        <f t="shared" si="502"/>
        <v>0</v>
      </c>
      <c r="BA870" s="2">
        <f t="shared" si="502"/>
        <v>0</v>
      </c>
      <c r="BB870" s="2">
        <f t="shared" si="502"/>
        <v>0</v>
      </c>
      <c r="BC870" s="2">
        <f t="shared" si="502"/>
        <v>0</v>
      </c>
      <c r="BD870" s="2">
        <f t="shared" si="502"/>
        <v>0</v>
      </c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3"/>
      <c r="DH870" s="3"/>
      <c r="DI870" s="3"/>
      <c r="DJ870" s="3"/>
      <c r="DK870" s="3"/>
      <c r="DL870" s="3"/>
      <c r="DM870" s="3"/>
      <c r="DN870" s="3"/>
      <c r="DO870" s="3"/>
      <c r="DP870" s="3"/>
      <c r="DQ870" s="3"/>
      <c r="DR870" s="3"/>
      <c r="DS870" s="3"/>
      <c r="DT870" s="3"/>
      <c r="DU870" s="3"/>
      <c r="DV870" s="3"/>
      <c r="DW870" s="3"/>
      <c r="DX870" s="3"/>
      <c r="DY870" s="3"/>
      <c r="DZ870" s="3"/>
      <c r="EA870" s="3"/>
      <c r="EB870" s="3"/>
      <c r="EC870" s="3"/>
      <c r="ED870" s="3"/>
      <c r="EE870" s="3"/>
      <c r="EF870" s="3"/>
      <c r="EG870" s="3"/>
      <c r="EH870" s="3"/>
      <c r="EI870" s="3"/>
      <c r="EJ870" s="3"/>
      <c r="EK870" s="3"/>
      <c r="EL870" s="3"/>
      <c r="EM870" s="3"/>
      <c r="EN870" s="3"/>
      <c r="EO870" s="3"/>
      <c r="EP870" s="3"/>
      <c r="EQ870" s="3"/>
      <c r="ER870" s="3"/>
      <c r="ES870" s="3"/>
      <c r="ET870" s="3"/>
      <c r="EU870" s="3"/>
      <c r="EV870" s="3"/>
      <c r="EW870" s="3"/>
      <c r="EX870" s="3"/>
      <c r="EY870" s="3"/>
      <c r="EZ870" s="3"/>
      <c r="FA870" s="3"/>
      <c r="FB870" s="3"/>
      <c r="FC870" s="3"/>
      <c r="FD870" s="3"/>
      <c r="FE870" s="3"/>
      <c r="FF870" s="3"/>
      <c r="FG870" s="3"/>
      <c r="FH870" s="3"/>
      <c r="FI870" s="3"/>
      <c r="FJ870" s="3"/>
      <c r="FK870" s="3"/>
      <c r="FL870" s="3"/>
      <c r="FM870" s="3"/>
      <c r="FN870" s="3"/>
      <c r="FO870" s="3"/>
      <c r="FP870" s="3"/>
      <c r="FQ870" s="3"/>
      <c r="FR870" s="3"/>
      <c r="FS870" s="3"/>
      <c r="FT870" s="3"/>
      <c r="FU870" s="3"/>
      <c r="FV870" s="3"/>
      <c r="FW870" s="3"/>
      <c r="FX870" s="3"/>
      <c r="FY870" s="3"/>
      <c r="FZ870" s="3"/>
      <c r="GA870" s="3"/>
      <c r="GB870" s="3"/>
      <c r="GC870" s="3"/>
      <c r="GD870" s="3"/>
      <c r="GE870" s="3"/>
      <c r="GF870" s="3"/>
      <c r="GG870" s="3"/>
      <c r="GH870" s="3"/>
      <c r="GI870" s="3"/>
      <c r="GJ870" s="3"/>
      <c r="GK870" s="3"/>
      <c r="GL870" s="3"/>
      <c r="GM870" s="3"/>
      <c r="GN870" s="3"/>
      <c r="GO870" s="3"/>
      <c r="GP870" s="3"/>
      <c r="GQ870" s="3"/>
      <c r="GR870" s="3"/>
      <c r="GS870" s="3"/>
      <c r="GT870" s="3"/>
      <c r="GU870" s="3"/>
      <c r="GV870" s="3"/>
      <c r="GW870" s="3"/>
      <c r="GX870" s="3">
        <v>0</v>
      </c>
    </row>
    <row r="872" spans="1:206" x14ac:dyDescent="0.2">
      <c r="A872" s="4">
        <v>50</v>
      </c>
      <c r="B872" s="4">
        <v>0</v>
      </c>
      <c r="C872" s="4">
        <v>0</v>
      </c>
      <c r="D872" s="4">
        <v>1</v>
      </c>
      <c r="E872" s="4">
        <v>201</v>
      </c>
      <c r="F872" s="4">
        <f>ROUND(Source!O870,O872)</f>
        <v>2028217.88</v>
      </c>
      <c r="G872" s="4" t="s">
        <v>34</v>
      </c>
      <c r="H872" s="4" t="s">
        <v>35</v>
      </c>
      <c r="I872" s="4"/>
      <c r="J872" s="4"/>
      <c r="K872" s="4">
        <v>201</v>
      </c>
      <c r="L872" s="4">
        <v>1</v>
      </c>
      <c r="M872" s="4">
        <v>3</v>
      </c>
      <c r="N872" s="4" t="s">
        <v>3</v>
      </c>
      <c r="O872" s="4">
        <v>2</v>
      </c>
      <c r="P872" s="4"/>
      <c r="Q872" s="4"/>
      <c r="R872" s="4"/>
      <c r="S872" s="4"/>
      <c r="T872" s="4"/>
      <c r="U872" s="4"/>
      <c r="V872" s="4"/>
      <c r="W872" s="4">
        <v>2028217.88</v>
      </c>
      <c r="X872" s="4">
        <v>1</v>
      </c>
      <c r="Y872" s="4">
        <v>2028217.88</v>
      </c>
      <c r="Z872" s="4"/>
      <c r="AA872" s="4"/>
      <c r="AB872" s="4"/>
    </row>
    <row r="873" spans="1:206" x14ac:dyDescent="0.2">
      <c r="A873" s="4">
        <v>50</v>
      </c>
      <c r="B873" s="4">
        <v>0</v>
      </c>
      <c r="C873" s="4">
        <v>0</v>
      </c>
      <c r="D873" s="4">
        <v>1</v>
      </c>
      <c r="E873" s="4">
        <v>202</v>
      </c>
      <c r="F873" s="4">
        <f>ROUND(Source!P870,O873)</f>
        <v>396919.34</v>
      </c>
      <c r="G873" s="4" t="s">
        <v>36</v>
      </c>
      <c r="H873" s="4" t="s">
        <v>37</v>
      </c>
      <c r="I873" s="4"/>
      <c r="J873" s="4"/>
      <c r="K873" s="4">
        <v>202</v>
      </c>
      <c r="L873" s="4">
        <v>2</v>
      </c>
      <c r="M873" s="4">
        <v>3</v>
      </c>
      <c r="N873" s="4" t="s">
        <v>3</v>
      </c>
      <c r="O873" s="4">
        <v>2</v>
      </c>
      <c r="P873" s="4"/>
      <c r="Q873" s="4"/>
      <c r="R873" s="4"/>
      <c r="S873" s="4"/>
      <c r="T873" s="4"/>
      <c r="U873" s="4"/>
      <c r="V873" s="4"/>
      <c r="W873" s="4">
        <v>396919.34</v>
      </c>
      <c r="X873" s="4">
        <v>1</v>
      </c>
      <c r="Y873" s="4">
        <v>396919.34</v>
      </c>
      <c r="Z873" s="4"/>
      <c r="AA873" s="4"/>
      <c r="AB873" s="4"/>
    </row>
    <row r="874" spans="1:206" x14ac:dyDescent="0.2">
      <c r="A874" s="4">
        <v>50</v>
      </c>
      <c r="B874" s="4">
        <v>0</v>
      </c>
      <c r="C874" s="4">
        <v>0</v>
      </c>
      <c r="D874" s="4">
        <v>1</v>
      </c>
      <c r="E874" s="4">
        <v>222</v>
      </c>
      <c r="F874" s="4">
        <f>ROUND(Source!AO870,O874)</f>
        <v>0</v>
      </c>
      <c r="G874" s="4" t="s">
        <v>38</v>
      </c>
      <c r="H874" s="4" t="s">
        <v>39</v>
      </c>
      <c r="I874" s="4"/>
      <c r="J874" s="4"/>
      <c r="K874" s="4">
        <v>222</v>
      </c>
      <c r="L874" s="4">
        <v>3</v>
      </c>
      <c r="M874" s="4">
        <v>3</v>
      </c>
      <c r="N874" s="4" t="s">
        <v>3</v>
      </c>
      <c r="O874" s="4">
        <v>2</v>
      </c>
      <c r="P874" s="4"/>
      <c r="Q874" s="4"/>
      <c r="R874" s="4"/>
      <c r="S874" s="4"/>
      <c r="T874" s="4"/>
      <c r="U874" s="4"/>
      <c r="V874" s="4"/>
      <c r="W874" s="4">
        <v>0</v>
      </c>
      <c r="X874" s="4">
        <v>1</v>
      </c>
      <c r="Y874" s="4">
        <v>0</v>
      </c>
      <c r="Z874" s="4"/>
      <c r="AA874" s="4"/>
      <c r="AB874" s="4"/>
    </row>
    <row r="875" spans="1:206" x14ac:dyDescent="0.2">
      <c r="A875" s="4">
        <v>50</v>
      </c>
      <c r="B875" s="4">
        <v>0</v>
      </c>
      <c r="C875" s="4">
        <v>0</v>
      </c>
      <c r="D875" s="4">
        <v>1</v>
      </c>
      <c r="E875" s="4">
        <v>225</v>
      </c>
      <c r="F875" s="4">
        <f>ROUND(Source!AV870,O875)</f>
        <v>396919.34</v>
      </c>
      <c r="G875" s="4" t="s">
        <v>40</v>
      </c>
      <c r="H875" s="4" t="s">
        <v>41</v>
      </c>
      <c r="I875" s="4"/>
      <c r="J875" s="4"/>
      <c r="K875" s="4">
        <v>225</v>
      </c>
      <c r="L875" s="4">
        <v>4</v>
      </c>
      <c r="M875" s="4">
        <v>3</v>
      </c>
      <c r="N875" s="4" t="s">
        <v>3</v>
      </c>
      <c r="O875" s="4">
        <v>2</v>
      </c>
      <c r="P875" s="4"/>
      <c r="Q875" s="4"/>
      <c r="R875" s="4"/>
      <c r="S875" s="4"/>
      <c r="T875" s="4"/>
      <c r="U875" s="4"/>
      <c r="V875" s="4"/>
      <c r="W875" s="4">
        <v>396919.34</v>
      </c>
      <c r="X875" s="4">
        <v>1</v>
      </c>
      <c r="Y875" s="4">
        <v>396919.34</v>
      </c>
      <c r="Z875" s="4"/>
      <c r="AA875" s="4"/>
      <c r="AB875" s="4"/>
    </row>
    <row r="876" spans="1:206" x14ac:dyDescent="0.2">
      <c r="A876" s="4">
        <v>50</v>
      </c>
      <c r="B876" s="4">
        <v>0</v>
      </c>
      <c r="C876" s="4">
        <v>0</v>
      </c>
      <c r="D876" s="4">
        <v>1</v>
      </c>
      <c r="E876" s="4">
        <v>226</v>
      </c>
      <c r="F876" s="4">
        <f>ROUND(Source!AW870,O876)</f>
        <v>396919.34</v>
      </c>
      <c r="G876" s="4" t="s">
        <v>42</v>
      </c>
      <c r="H876" s="4" t="s">
        <v>43</v>
      </c>
      <c r="I876" s="4"/>
      <c r="J876" s="4"/>
      <c r="K876" s="4">
        <v>226</v>
      </c>
      <c r="L876" s="4">
        <v>5</v>
      </c>
      <c r="M876" s="4">
        <v>3</v>
      </c>
      <c r="N876" s="4" t="s">
        <v>3</v>
      </c>
      <c r="O876" s="4">
        <v>2</v>
      </c>
      <c r="P876" s="4"/>
      <c r="Q876" s="4"/>
      <c r="R876" s="4"/>
      <c r="S876" s="4"/>
      <c r="T876" s="4"/>
      <c r="U876" s="4"/>
      <c r="V876" s="4"/>
      <c r="W876" s="4">
        <v>396919.34</v>
      </c>
      <c r="X876" s="4">
        <v>1</v>
      </c>
      <c r="Y876" s="4">
        <v>396919.34</v>
      </c>
      <c r="Z876" s="4"/>
      <c r="AA876" s="4"/>
      <c r="AB876" s="4"/>
    </row>
    <row r="877" spans="1:206" x14ac:dyDescent="0.2">
      <c r="A877" s="4">
        <v>50</v>
      </c>
      <c r="B877" s="4">
        <v>0</v>
      </c>
      <c r="C877" s="4">
        <v>0</v>
      </c>
      <c r="D877" s="4">
        <v>1</v>
      </c>
      <c r="E877" s="4">
        <v>227</v>
      </c>
      <c r="F877" s="4">
        <f>ROUND(Source!AX870,O877)</f>
        <v>0</v>
      </c>
      <c r="G877" s="4" t="s">
        <v>44</v>
      </c>
      <c r="H877" s="4" t="s">
        <v>45</v>
      </c>
      <c r="I877" s="4"/>
      <c r="J877" s="4"/>
      <c r="K877" s="4">
        <v>227</v>
      </c>
      <c r="L877" s="4">
        <v>6</v>
      </c>
      <c r="M877" s="4">
        <v>3</v>
      </c>
      <c r="N877" s="4" t="s">
        <v>3</v>
      </c>
      <c r="O877" s="4">
        <v>2</v>
      </c>
      <c r="P877" s="4"/>
      <c r="Q877" s="4"/>
      <c r="R877" s="4"/>
      <c r="S877" s="4"/>
      <c r="T877" s="4"/>
      <c r="U877" s="4"/>
      <c r="V877" s="4"/>
      <c r="W877" s="4">
        <v>0</v>
      </c>
      <c r="X877" s="4">
        <v>1</v>
      </c>
      <c r="Y877" s="4">
        <v>0</v>
      </c>
      <c r="Z877" s="4"/>
      <c r="AA877" s="4"/>
      <c r="AB877" s="4"/>
    </row>
    <row r="878" spans="1:206" x14ac:dyDescent="0.2">
      <c r="A878" s="4">
        <v>50</v>
      </c>
      <c r="B878" s="4">
        <v>0</v>
      </c>
      <c r="C878" s="4">
        <v>0</v>
      </c>
      <c r="D878" s="4">
        <v>1</v>
      </c>
      <c r="E878" s="4">
        <v>228</v>
      </c>
      <c r="F878" s="4">
        <f>ROUND(Source!AY870,O878)</f>
        <v>396919.34</v>
      </c>
      <c r="G878" s="4" t="s">
        <v>46</v>
      </c>
      <c r="H878" s="4" t="s">
        <v>47</v>
      </c>
      <c r="I878" s="4"/>
      <c r="J878" s="4"/>
      <c r="K878" s="4">
        <v>228</v>
      </c>
      <c r="L878" s="4">
        <v>7</v>
      </c>
      <c r="M878" s="4">
        <v>3</v>
      </c>
      <c r="N878" s="4" t="s">
        <v>3</v>
      </c>
      <c r="O878" s="4">
        <v>2</v>
      </c>
      <c r="P878" s="4"/>
      <c r="Q878" s="4"/>
      <c r="R878" s="4"/>
      <c r="S878" s="4"/>
      <c r="T878" s="4"/>
      <c r="U878" s="4"/>
      <c r="V878" s="4"/>
      <c r="W878" s="4">
        <v>396919.34</v>
      </c>
      <c r="X878" s="4">
        <v>1</v>
      </c>
      <c r="Y878" s="4">
        <v>396919.34</v>
      </c>
      <c r="Z878" s="4"/>
      <c r="AA878" s="4"/>
      <c r="AB878" s="4"/>
    </row>
    <row r="879" spans="1:206" x14ac:dyDescent="0.2">
      <c r="A879" s="4">
        <v>50</v>
      </c>
      <c r="B879" s="4">
        <v>0</v>
      </c>
      <c r="C879" s="4">
        <v>0</v>
      </c>
      <c r="D879" s="4">
        <v>1</v>
      </c>
      <c r="E879" s="4">
        <v>216</v>
      </c>
      <c r="F879" s="4">
        <f>ROUND(Source!AP870,O879)</f>
        <v>0</v>
      </c>
      <c r="G879" s="4" t="s">
        <v>48</v>
      </c>
      <c r="H879" s="4" t="s">
        <v>49</v>
      </c>
      <c r="I879" s="4"/>
      <c r="J879" s="4"/>
      <c r="K879" s="4">
        <v>216</v>
      </c>
      <c r="L879" s="4">
        <v>8</v>
      </c>
      <c r="M879" s="4">
        <v>3</v>
      </c>
      <c r="N879" s="4" t="s">
        <v>3</v>
      </c>
      <c r="O879" s="4">
        <v>2</v>
      </c>
      <c r="P879" s="4"/>
      <c r="Q879" s="4"/>
      <c r="R879" s="4"/>
      <c r="S879" s="4"/>
      <c r="T879" s="4"/>
      <c r="U879" s="4"/>
      <c r="V879" s="4"/>
      <c r="W879" s="4">
        <v>0</v>
      </c>
      <c r="X879" s="4">
        <v>1</v>
      </c>
      <c r="Y879" s="4">
        <v>0</v>
      </c>
      <c r="Z879" s="4"/>
      <c r="AA879" s="4"/>
      <c r="AB879" s="4"/>
    </row>
    <row r="880" spans="1:206" x14ac:dyDescent="0.2">
      <c r="A880" s="4">
        <v>50</v>
      </c>
      <c r="B880" s="4">
        <v>0</v>
      </c>
      <c r="C880" s="4">
        <v>0</v>
      </c>
      <c r="D880" s="4">
        <v>1</v>
      </c>
      <c r="E880" s="4">
        <v>223</v>
      </c>
      <c r="F880" s="4">
        <f>ROUND(Source!AQ870,O880)</f>
        <v>0</v>
      </c>
      <c r="G880" s="4" t="s">
        <v>50</v>
      </c>
      <c r="H880" s="4" t="s">
        <v>51</v>
      </c>
      <c r="I880" s="4"/>
      <c r="J880" s="4"/>
      <c r="K880" s="4">
        <v>223</v>
      </c>
      <c r="L880" s="4">
        <v>9</v>
      </c>
      <c r="M880" s="4">
        <v>3</v>
      </c>
      <c r="N880" s="4" t="s">
        <v>3</v>
      </c>
      <c r="O880" s="4">
        <v>2</v>
      </c>
      <c r="P880" s="4"/>
      <c r="Q880" s="4"/>
      <c r="R880" s="4"/>
      <c r="S880" s="4"/>
      <c r="T880" s="4"/>
      <c r="U880" s="4"/>
      <c r="V880" s="4"/>
      <c r="W880" s="4">
        <v>0</v>
      </c>
      <c r="X880" s="4">
        <v>1</v>
      </c>
      <c r="Y880" s="4">
        <v>0</v>
      </c>
      <c r="Z880" s="4"/>
      <c r="AA880" s="4"/>
      <c r="AB880" s="4"/>
    </row>
    <row r="881" spans="1:28" x14ac:dyDescent="0.2">
      <c r="A881" s="4">
        <v>50</v>
      </c>
      <c r="B881" s="4">
        <v>0</v>
      </c>
      <c r="C881" s="4">
        <v>0</v>
      </c>
      <c r="D881" s="4">
        <v>1</v>
      </c>
      <c r="E881" s="4">
        <v>229</v>
      </c>
      <c r="F881" s="4">
        <f>ROUND(Source!AZ870,O881)</f>
        <v>0</v>
      </c>
      <c r="G881" s="4" t="s">
        <v>52</v>
      </c>
      <c r="H881" s="4" t="s">
        <v>53</v>
      </c>
      <c r="I881" s="4"/>
      <c r="J881" s="4"/>
      <c r="K881" s="4">
        <v>229</v>
      </c>
      <c r="L881" s="4">
        <v>10</v>
      </c>
      <c r="M881" s="4">
        <v>3</v>
      </c>
      <c r="N881" s="4" t="s">
        <v>3</v>
      </c>
      <c r="O881" s="4">
        <v>2</v>
      </c>
      <c r="P881" s="4"/>
      <c r="Q881" s="4"/>
      <c r="R881" s="4"/>
      <c r="S881" s="4"/>
      <c r="T881" s="4"/>
      <c r="U881" s="4"/>
      <c r="V881" s="4"/>
      <c r="W881" s="4">
        <v>0</v>
      </c>
      <c r="X881" s="4">
        <v>1</v>
      </c>
      <c r="Y881" s="4">
        <v>0</v>
      </c>
      <c r="Z881" s="4"/>
      <c r="AA881" s="4"/>
      <c r="AB881" s="4"/>
    </row>
    <row r="882" spans="1:28" x14ac:dyDescent="0.2">
      <c r="A882" s="4">
        <v>50</v>
      </c>
      <c r="B882" s="4">
        <v>0</v>
      </c>
      <c r="C882" s="4">
        <v>0</v>
      </c>
      <c r="D882" s="4">
        <v>1</v>
      </c>
      <c r="E882" s="4">
        <v>203</v>
      </c>
      <c r="F882" s="4">
        <f>ROUND(Source!Q870,O882)</f>
        <v>9828.6200000000008</v>
      </c>
      <c r="G882" s="4" t="s">
        <v>54</v>
      </c>
      <c r="H882" s="4" t="s">
        <v>55</v>
      </c>
      <c r="I882" s="4"/>
      <c r="J882" s="4"/>
      <c r="K882" s="4">
        <v>203</v>
      </c>
      <c r="L882" s="4">
        <v>11</v>
      </c>
      <c r="M882" s="4">
        <v>3</v>
      </c>
      <c r="N882" s="4" t="s">
        <v>3</v>
      </c>
      <c r="O882" s="4">
        <v>2</v>
      </c>
      <c r="P882" s="4"/>
      <c r="Q882" s="4"/>
      <c r="R882" s="4"/>
      <c r="S882" s="4"/>
      <c r="T882" s="4"/>
      <c r="U882" s="4"/>
      <c r="V882" s="4"/>
      <c r="W882" s="4">
        <v>9828.6200000000008</v>
      </c>
      <c r="X882" s="4">
        <v>1</v>
      </c>
      <c r="Y882" s="4">
        <v>9828.6200000000008</v>
      </c>
      <c r="Z882" s="4"/>
      <c r="AA882" s="4"/>
      <c r="AB882" s="4"/>
    </row>
    <row r="883" spans="1:28" x14ac:dyDescent="0.2">
      <c r="A883" s="4">
        <v>50</v>
      </c>
      <c r="B883" s="4">
        <v>0</v>
      </c>
      <c r="C883" s="4">
        <v>0</v>
      </c>
      <c r="D883" s="4">
        <v>1</v>
      </c>
      <c r="E883" s="4">
        <v>231</v>
      </c>
      <c r="F883" s="4">
        <f>ROUND(Source!BB870,O883)</f>
        <v>0</v>
      </c>
      <c r="G883" s="4" t="s">
        <v>56</v>
      </c>
      <c r="H883" s="4" t="s">
        <v>57</v>
      </c>
      <c r="I883" s="4"/>
      <c r="J883" s="4"/>
      <c r="K883" s="4">
        <v>231</v>
      </c>
      <c r="L883" s="4">
        <v>12</v>
      </c>
      <c r="M883" s="4">
        <v>3</v>
      </c>
      <c r="N883" s="4" t="s">
        <v>3</v>
      </c>
      <c r="O883" s="4">
        <v>2</v>
      </c>
      <c r="P883" s="4"/>
      <c r="Q883" s="4"/>
      <c r="R883" s="4"/>
      <c r="S883" s="4"/>
      <c r="T883" s="4"/>
      <c r="U883" s="4"/>
      <c r="V883" s="4"/>
      <c r="W883" s="4">
        <v>0</v>
      </c>
      <c r="X883" s="4">
        <v>1</v>
      </c>
      <c r="Y883" s="4">
        <v>0</v>
      </c>
      <c r="Z883" s="4"/>
      <c r="AA883" s="4"/>
      <c r="AB883" s="4"/>
    </row>
    <row r="884" spans="1:28" x14ac:dyDescent="0.2">
      <c r="A884" s="4">
        <v>50</v>
      </c>
      <c r="B884" s="4">
        <v>0</v>
      </c>
      <c r="C884" s="4">
        <v>0</v>
      </c>
      <c r="D884" s="4">
        <v>1</v>
      </c>
      <c r="E884" s="4">
        <v>204</v>
      </c>
      <c r="F884" s="4">
        <f>ROUND(Source!R870,O884)</f>
        <v>138.76</v>
      </c>
      <c r="G884" s="4" t="s">
        <v>58</v>
      </c>
      <c r="H884" s="4" t="s">
        <v>59</v>
      </c>
      <c r="I884" s="4"/>
      <c r="J884" s="4"/>
      <c r="K884" s="4">
        <v>204</v>
      </c>
      <c r="L884" s="4">
        <v>13</v>
      </c>
      <c r="M884" s="4">
        <v>3</v>
      </c>
      <c r="N884" s="4" t="s">
        <v>3</v>
      </c>
      <c r="O884" s="4">
        <v>2</v>
      </c>
      <c r="P884" s="4"/>
      <c r="Q884" s="4"/>
      <c r="R884" s="4"/>
      <c r="S884" s="4"/>
      <c r="T884" s="4"/>
      <c r="U884" s="4"/>
      <c r="V884" s="4"/>
      <c r="W884" s="4">
        <v>138.76</v>
      </c>
      <c r="X884" s="4">
        <v>1</v>
      </c>
      <c r="Y884" s="4">
        <v>138.76</v>
      </c>
      <c r="Z884" s="4"/>
      <c r="AA884" s="4"/>
      <c r="AB884" s="4"/>
    </row>
    <row r="885" spans="1:28" x14ac:dyDescent="0.2">
      <c r="A885" s="4">
        <v>50</v>
      </c>
      <c r="B885" s="4">
        <v>0</v>
      </c>
      <c r="C885" s="4">
        <v>0</v>
      </c>
      <c r="D885" s="4">
        <v>1</v>
      </c>
      <c r="E885" s="4">
        <v>205</v>
      </c>
      <c r="F885" s="4">
        <f>ROUND(Source!S870,O885)</f>
        <v>1621469.92</v>
      </c>
      <c r="G885" s="4" t="s">
        <v>60</v>
      </c>
      <c r="H885" s="4" t="s">
        <v>61</v>
      </c>
      <c r="I885" s="4"/>
      <c r="J885" s="4"/>
      <c r="K885" s="4">
        <v>205</v>
      </c>
      <c r="L885" s="4">
        <v>14</v>
      </c>
      <c r="M885" s="4">
        <v>3</v>
      </c>
      <c r="N885" s="4" t="s">
        <v>3</v>
      </c>
      <c r="O885" s="4">
        <v>2</v>
      </c>
      <c r="P885" s="4"/>
      <c r="Q885" s="4"/>
      <c r="R885" s="4"/>
      <c r="S885" s="4"/>
      <c r="T885" s="4"/>
      <c r="U885" s="4"/>
      <c r="V885" s="4"/>
      <c r="W885" s="4">
        <v>1621469.92</v>
      </c>
      <c r="X885" s="4">
        <v>1</v>
      </c>
      <c r="Y885" s="4">
        <v>1621469.92</v>
      </c>
      <c r="Z885" s="4"/>
      <c r="AA885" s="4"/>
      <c r="AB885" s="4"/>
    </row>
    <row r="886" spans="1:28" x14ac:dyDescent="0.2">
      <c r="A886" s="4">
        <v>50</v>
      </c>
      <c r="B886" s="4">
        <v>0</v>
      </c>
      <c r="C886" s="4">
        <v>0</v>
      </c>
      <c r="D886" s="4">
        <v>1</v>
      </c>
      <c r="E886" s="4">
        <v>232</v>
      </c>
      <c r="F886" s="4">
        <f>ROUND(Source!BC870,O886)</f>
        <v>0</v>
      </c>
      <c r="G886" s="4" t="s">
        <v>62</v>
      </c>
      <c r="H886" s="4" t="s">
        <v>63</v>
      </c>
      <c r="I886" s="4"/>
      <c r="J886" s="4"/>
      <c r="K886" s="4">
        <v>232</v>
      </c>
      <c r="L886" s="4">
        <v>15</v>
      </c>
      <c r="M886" s="4">
        <v>3</v>
      </c>
      <c r="N886" s="4" t="s">
        <v>3</v>
      </c>
      <c r="O886" s="4">
        <v>2</v>
      </c>
      <c r="P886" s="4"/>
      <c r="Q886" s="4"/>
      <c r="R886" s="4"/>
      <c r="S886" s="4"/>
      <c r="T886" s="4"/>
      <c r="U886" s="4"/>
      <c r="V886" s="4"/>
      <c r="W886" s="4">
        <v>0</v>
      </c>
      <c r="X886" s="4">
        <v>1</v>
      </c>
      <c r="Y886" s="4">
        <v>0</v>
      </c>
      <c r="Z886" s="4"/>
      <c r="AA886" s="4"/>
      <c r="AB886" s="4"/>
    </row>
    <row r="887" spans="1:28" x14ac:dyDescent="0.2">
      <c r="A887" s="4">
        <v>50</v>
      </c>
      <c r="B887" s="4">
        <v>0</v>
      </c>
      <c r="C887" s="4">
        <v>0</v>
      </c>
      <c r="D887" s="4">
        <v>1</v>
      </c>
      <c r="E887" s="4">
        <v>214</v>
      </c>
      <c r="F887" s="4">
        <f>ROUND(Source!AS870,O887)</f>
        <v>340131.02</v>
      </c>
      <c r="G887" s="4" t="s">
        <v>64</v>
      </c>
      <c r="H887" s="4" t="s">
        <v>65</v>
      </c>
      <c r="I887" s="4"/>
      <c r="J887" s="4"/>
      <c r="K887" s="4">
        <v>214</v>
      </c>
      <c r="L887" s="4">
        <v>16</v>
      </c>
      <c r="M887" s="4">
        <v>3</v>
      </c>
      <c r="N887" s="4" t="s">
        <v>3</v>
      </c>
      <c r="O887" s="4">
        <v>2</v>
      </c>
      <c r="P887" s="4"/>
      <c r="Q887" s="4"/>
      <c r="R887" s="4"/>
      <c r="S887" s="4"/>
      <c r="T887" s="4"/>
      <c r="U887" s="4"/>
      <c r="V887" s="4"/>
      <c r="W887" s="4">
        <v>340131.02</v>
      </c>
      <c r="X887" s="4">
        <v>1</v>
      </c>
      <c r="Y887" s="4">
        <v>340131.02</v>
      </c>
      <c r="Z887" s="4"/>
      <c r="AA887" s="4"/>
      <c r="AB887" s="4"/>
    </row>
    <row r="888" spans="1:28" x14ac:dyDescent="0.2">
      <c r="A888" s="4">
        <v>50</v>
      </c>
      <c r="B888" s="4">
        <v>0</v>
      </c>
      <c r="C888" s="4">
        <v>0</v>
      </c>
      <c r="D888" s="4">
        <v>1</v>
      </c>
      <c r="E888" s="4">
        <v>215</v>
      </c>
      <c r="F888" s="4">
        <f>ROUND(Source!AT870,O888)</f>
        <v>0</v>
      </c>
      <c r="G888" s="4" t="s">
        <v>66</v>
      </c>
      <c r="H888" s="4" t="s">
        <v>67</v>
      </c>
      <c r="I888" s="4"/>
      <c r="J888" s="4"/>
      <c r="K888" s="4">
        <v>215</v>
      </c>
      <c r="L888" s="4">
        <v>17</v>
      </c>
      <c r="M888" s="4">
        <v>3</v>
      </c>
      <c r="N888" s="4" t="s">
        <v>3</v>
      </c>
      <c r="O888" s="4">
        <v>2</v>
      </c>
      <c r="P888" s="4"/>
      <c r="Q888" s="4"/>
      <c r="R888" s="4"/>
      <c r="S888" s="4"/>
      <c r="T888" s="4"/>
      <c r="U888" s="4"/>
      <c r="V888" s="4"/>
      <c r="W888" s="4">
        <v>0</v>
      </c>
      <c r="X888" s="4">
        <v>1</v>
      </c>
      <c r="Y888" s="4">
        <v>0</v>
      </c>
      <c r="Z888" s="4"/>
      <c r="AA888" s="4"/>
      <c r="AB888" s="4"/>
    </row>
    <row r="889" spans="1:28" x14ac:dyDescent="0.2">
      <c r="A889" s="4">
        <v>50</v>
      </c>
      <c r="B889" s="4">
        <v>0</v>
      </c>
      <c r="C889" s="4">
        <v>0</v>
      </c>
      <c r="D889" s="4">
        <v>1</v>
      </c>
      <c r="E889" s="4">
        <v>217</v>
      </c>
      <c r="F889" s="4">
        <f>ROUND(Source!AU870,O889)</f>
        <v>2985412.69</v>
      </c>
      <c r="G889" s="4" t="s">
        <v>68</v>
      </c>
      <c r="H889" s="4" t="s">
        <v>69</v>
      </c>
      <c r="I889" s="4"/>
      <c r="J889" s="4"/>
      <c r="K889" s="4">
        <v>217</v>
      </c>
      <c r="L889" s="4">
        <v>18</v>
      </c>
      <c r="M889" s="4">
        <v>3</v>
      </c>
      <c r="N889" s="4" t="s">
        <v>3</v>
      </c>
      <c r="O889" s="4">
        <v>2</v>
      </c>
      <c r="P889" s="4"/>
      <c r="Q889" s="4"/>
      <c r="R889" s="4"/>
      <c r="S889" s="4"/>
      <c r="T889" s="4"/>
      <c r="U889" s="4"/>
      <c r="V889" s="4"/>
      <c r="W889" s="4">
        <v>2985412.69</v>
      </c>
      <c r="X889" s="4">
        <v>1</v>
      </c>
      <c r="Y889" s="4">
        <v>2985412.69</v>
      </c>
      <c r="Z889" s="4"/>
      <c r="AA889" s="4"/>
      <c r="AB889" s="4"/>
    </row>
    <row r="890" spans="1:28" x14ac:dyDescent="0.2">
      <c r="A890" s="4">
        <v>50</v>
      </c>
      <c r="B890" s="4">
        <v>0</v>
      </c>
      <c r="C890" s="4">
        <v>0</v>
      </c>
      <c r="D890" s="4">
        <v>1</v>
      </c>
      <c r="E890" s="4">
        <v>230</v>
      </c>
      <c r="F890" s="4">
        <f>ROUND(Source!BA870,O890)</f>
        <v>0</v>
      </c>
      <c r="G890" s="4" t="s">
        <v>70</v>
      </c>
      <c r="H890" s="4" t="s">
        <v>71</v>
      </c>
      <c r="I890" s="4"/>
      <c r="J890" s="4"/>
      <c r="K890" s="4">
        <v>230</v>
      </c>
      <c r="L890" s="4">
        <v>19</v>
      </c>
      <c r="M890" s="4">
        <v>3</v>
      </c>
      <c r="N890" s="4" t="s">
        <v>3</v>
      </c>
      <c r="O890" s="4">
        <v>2</v>
      </c>
      <c r="P890" s="4"/>
      <c r="Q890" s="4"/>
      <c r="R890" s="4"/>
      <c r="S890" s="4"/>
      <c r="T890" s="4"/>
      <c r="U890" s="4"/>
      <c r="V890" s="4"/>
      <c r="W890" s="4">
        <v>0</v>
      </c>
      <c r="X890" s="4">
        <v>1</v>
      </c>
      <c r="Y890" s="4">
        <v>0</v>
      </c>
      <c r="Z890" s="4"/>
      <c r="AA890" s="4"/>
      <c r="AB890" s="4"/>
    </row>
    <row r="891" spans="1:28" x14ac:dyDescent="0.2">
      <c r="A891" s="4">
        <v>50</v>
      </c>
      <c r="B891" s="4">
        <v>0</v>
      </c>
      <c r="C891" s="4">
        <v>0</v>
      </c>
      <c r="D891" s="4">
        <v>1</v>
      </c>
      <c r="E891" s="4">
        <v>206</v>
      </c>
      <c r="F891" s="4">
        <f>ROUND(Source!T870,O891)</f>
        <v>0</v>
      </c>
      <c r="G891" s="4" t="s">
        <v>72</v>
      </c>
      <c r="H891" s="4" t="s">
        <v>73</v>
      </c>
      <c r="I891" s="4"/>
      <c r="J891" s="4"/>
      <c r="K891" s="4">
        <v>206</v>
      </c>
      <c r="L891" s="4">
        <v>20</v>
      </c>
      <c r="M891" s="4">
        <v>3</v>
      </c>
      <c r="N891" s="4" t="s">
        <v>3</v>
      </c>
      <c r="O891" s="4">
        <v>2</v>
      </c>
      <c r="P891" s="4"/>
      <c r="Q891" s="4"/>
      <c r="R891" s="4"/>
      <c r="S891" s="4"/>
      <c r="T891" s="4"/>
      <c r="U891" s="4"/>
      <c r="V891" s="4"/>
      <c r="W891" s="4">
        <v>0</v>
      </c>
      <c r="X891" s="4">
        <v>1</v>
      </c>
      <c r="Y891" s="4">
        <v>0</v>
      </c>
      <c r="Z891" s="4"/>
      <c r="AA891" s="4"/>
      <c r="AB891" s="4"/>
    </row>
    <row r="892" spans="1:28" x14ac:dyDescent="0.2">
      <c r="A892" s="4">
        <v>50</v>
      </c>
      <c r="B892" s="4">
        <v>0</v>
      </c>
      <c r="C892" s="4">
        <v>0</v>
      </c>
      <c r="D892" s="4">
        <v>1</v>
      </c>
      <c r="E892" s="4">
        <v>207</v>
      </c>
      <c r="F892" s="4">
        <f>Source!U870</f>
        <v>5774.0977287999995</v>
      </c>
      <c r="G892" s="4" t="s">
        <v>74</v>
      </c>
      <c r="H892" s="4" t="s">
        <v>75</v>
      </c>
      <c r="I892" s="4"/>
      <c r="J892" s="4"/>
      <c r="K892" s="4">
        <v>207</v>
      </c>
      <c r="L892" s="4">
        <v>21</v>
      </c>
      <c r="M892" s="4">
        <v>3</v>
      </c>
      <c r="N892" s="4" t="s">
        <v>3</v>
      </c>
      <c r="O892" s="4">
        <v>-1</v>
      </c>
      <c r="P892" s="4"/>
      <c r="Q892" s="4"/>
      <c r="R892" s="4"/>
      <c r="S892" s="4"/>
      <c r="T892" s="4"/>
      <c r="U892" s="4"/>
      <c r="V892" s="4"/>
      <c r="W892" s="4">
        <v>5774.0977288000013</v>
      </c>
      <c r="X892" s="4">
        <v>1</v>
      </c>
      <c r="Y892" s="4">
        <v>5774.0977288000013</v>
      </c>
      <c r="Z892" s="4"/>
      <c r="AA892" s="4"/>
      <c r="AB892" s="4"/>
    </row>
    <row r="893" spans="1:28" x14ac:dyDescent="0.2">
      <c r="A893" s="4">
        <v>50</v>
      </c>
      <c r="B893" s="4">
        <v>0</v>
      </c>
      <c r="C893" s="4">
        <v>0</v>
      </c>
      <c r="D893" s="4">
        <v>1</v>
      </c>
      <c r="E893" s="4">
        <v>208</v>
      </c>
      <c r="F893" s="4">
        <f>Source!V870</f>
        <v>0</v>
      </c>
      <c r="G893" s="4" t="s">
        <v>76</v>
      </c>
      <c r="H893" s="4" t="s">
        <v>77</v>
      </c>
      <c r="I893" s="4"/>
      <c r="J893" s="4"/>
      <c r="K893" s="4">
        <v>208</v>
      </c>
      <c r="L893" s="4">
        <v>22</v>
      </c>
      <c r="M893" s="4">
        <v>3</v>
      </c>
      <c r="N893" s="4" t="s">
        <v>3</v>
      </c>
      <c r="O893" s="4">
        <v>-1</v>
      </c>
      <c r="P893" s="4"/>
      <c r="Q893" s="4"/>
      <c r="R893" s="4"/>
      <c r="S893" s="4"/>
      <c r="T893" s="4"/>
      <c r="U893" s="4"/>
      <c r="V893" s="4"/>
      <c r="W893" s="4">
        <v>0</v>
      </c>
      <c r="X893" s="4">
        <v>1</v>
      </c>
      <c r="Y893" s="4">
        <v>0</v>
      </c>
      <c r="Z893" s="4"/>
      <c r="AA893" s="4"/>
      <c r="AB893" s="4"/>
    </row>
    <row r="894" spans="1:28" x14ac:dyDescent="0.2">
      <c r="A894" s="4">
        <v>50</v>
      </c>
      <c r="B894" s="4">
        <v>0</v>
      </c>
      <c r="C894" s="4">
        <v>0</v>
      </c>
      <c r="D894" s="4">
        <v>1</v>
      </c>
      <c r="E894" s="4">
        <v>209</v>
      </c>
      <c r="F894" s="4">
        <f>ROUND(Source!W870,O894)</f>
        <v>0</v>
      </c>
      <c r="G894" s="4" t="s">
        <v>78</v>
      </c>
      <c r="H894" s="4" t="s">
        <v>79</v>
      </c>
      <c r="I894" s="4"/>
      <c r="J894" s="4"/>
      <c r="K894" s="4">
        <v>209</v>
      </c>
      <c r="L894" s="4">
        <v>23</v>
      </c>
      <c r="M894" s="4">
        <v>3</v>
      </c>
      <c r="N894" s="4" t="s">
        <v>3</v>
      </c>
      <c r="O894" s="4">
        <v>2</v>
      </c>
      <c r="P894" s="4"/>
      <c r="Q894" s="4"/>
      <c r="R894" s="4"/>
      <c r="S894" s="4"/>
      <c r="T894" s="4"/>
      <c r="U894" s="4"/>
      <c r="V894" s="4"/>
      <c r="W894" s="4">
        <v>0</v>
      </c>
      <c r="X894" s="4">
        <v>1</v>
      </c>
      <c r="Y894" s="4">
        <v>0</v>
      </c>
      <c r="Z894" s="4"/>
      <c r="AA894" s="4"/>
      <c r="AB894" s="4"/>
    </row>
    <row r="895" spans="1:28" x14ac:dyDescent="0.2">
      <c r="A895" s="4">
        <v>50</v>
      </c>
      <c r="B895" s="4">
        <v>0</v>
      </c>
      <c r="C895" s="4">
        <v>0</v>
      </c>
      <c r="D895" s="4">
        <v>1</v>
      </c>
      <c r="E895" s="4">
        <v>233</v>
      </c>
      <c r="F895" s="4">
        <f>ROUND(Source!BD870,O895)</f>
        <v>0</v>
      </c>
      <c r="G895" s="4" t="s">
        <v>80</v>
      </c>
      <c r="H895" s="4" t="s">
        <v>81</v>
      </c>
      <c r="I895" s="4"/>
      <c r="J895" s="4"/>
      <c r="K895" s="4">
        <v>233</v>
      </c>
      <c r="L895" s="4">
        <v>24</v>
      </c>
      <c r="M895" s="4">
        <v>3</v>
      </c>
      <c r="N895" s="4" t="s">
        <v>3</v>
      </c>
      <c r="O895" s="4">
        <v>2</v>
      </c>
      <c r="P895" s="4"/>
      <c r="Q895" s="4"/>
      <c r="R895" s="4"/>
      <c r="S895" s="4"/>
      <c r="T895" s="4"/>
      <c r="U895" s="4"/>
      <c r="V895" s="4"/>
      <c r="W895" s="4">
        <v>0</v>
      </c>
      <c r="X895" s="4">
        <v>1</v>
      </c>
      <c r="Y895" s="4">
        <v>0</v>
      </c>
      <c r="Z895" s="4"/>
      <c r="AA895" s="4"/>
      <c r="AB895" s="4"/>
    </row>
    <row r="896" spans="1:28" x14ac:dyDescent="0.2">
      <c r="A896" s="4">
        <v>50</v>
      </c>
      <c r="B896" s="4">
        <v>0</v>
      </c>
      <c r="C896" s="4">
        <v>0</v>
      </c>
      <c r="D896" s="4">
        <v>1</v>
      </c>
      <c r="E896" s="4">
        <v>210</v>
      </c>
      <c r="F896" s="4">
        <f>ROUND(Source!X870,O896)</f>
        <v>1135028.99</v>
      </c>
      <c r="G896" s="4" t="s">
        <v>82</v>
      </c>
      <c r="H896" s="4" t="s">
        <v>83</v>
      </c>
      <c r="I896" s="4"/>
      <c r="J896" s="4"/>
      <c r="K896" s="4">
        <v>210</v>
      </c>
      <c r="L896" s="4">
        <v>25</v>
      </c>
      <c r="M896" s="4">
        <v>3</v>
      </c>
      <c r="N896" s="4" t="s">
        <v>3</v>
      </c>
      <c r="O896" s="4">
        <v>2</v>
      </c>
      <c r="P896" s="4"/>
      <c r="Q896" s="4"/>
      <c r="R896" s="4"/>
      <c r="S896" s="4"/>
      <c r="T896" s="4"/>
      <c r="U896" s="4"/>
      <c r="V896" s="4"/>
      <c r="W896" s="4">
        <v>1135028.99</v>
      </c>
      <c r="X896" s="4">
        <v>1</v>
      </c>
      <c r="Y896" s="4">
        <v>1135028.99</v>
      </c>
      <c r="Z896" s="4"/>
      <c r="AA896" s="4"/>
      <c r="AB896" s="4"/>
    </row>
    <row r="897" spans="1:206" x14ac:dyDescent="0.2">
      <c r="A897" s="4">
        <v>50</v>
      </c>
      <c r="B897" s="4">
        <v>0</v>
      </c>
      <c r="C897" s="4">
        <v>0</v>
      </c>
      <c r="D897" s="4">
        <v>1</v>
      </c>
      <c r="E897" s="4">
        <v>211</v>
      </c>
      <c r="F897" s="4">
        <f>ROUND(Source!Y870,O897)</f>
        <v>162146.98000000001</v>
      </c>
      <c r="G897" s="4" t="s">
        <v>84</v>
      </c>
      <c r="H897" s="4" t="s">
        <v>85</v>
      </c>
      <c r="I897" s="4"/>
      <c r="J897" s="4"/>
      <c r="K897" s="4">
        <v>211</v>
      </c>
      <c r="L897" s="4">
        <v>26</v>
      </c>
      <c r="M897" s="4">
        <v>3</v>
      </c>
      <c r="N897" s="4" t="s">
        <v>3</v>
      </c>
      <c r="O897" s="4">
        <v>2</v>
      </c>
      <c r="P897" s="4"/>
      <c r="Q897" s="4"/>
      <c r="R897" s="4"/>
      <c r="S897" s="4"/>
      <c r="T897" s="4"/>
      <c r="U897" s="4"/>
      <c r="V897" s="4"/>
      <c r="W897" s="4">
        <v>162146.98000000001</v>
      </c>
      <c r="X897" s="4">
        <v>1</v>
      </c>
      <c r="Y897" s="4">
        <v>162146.98000000001</v>
      </c>
      <c r="Z897" s="4"/>
      <c r="AA897" s="4"/>
      <c r="AB897" s="4"/>
    </row>
    <row r="898" spans="1:206" x14ac:dyDescent="0.2">
      <c r="A898" s="4">
        <v>50</v>
      </c>
      <c r="B898" s="4">
        <v>0</v>
      </c>
      <c r="C898" s="4">
        <v>0</v>
      </c>
      <c r="D898" s="4">
        <v>1</v>
      </c>
      <c r="E898" s="4">
        <v>224</v>
      </c>
      <c r="F898" s="4">
        <f>ROUND(Source!AR870,O898)</f>
        <v>3325543.71</v>
      </c>
      <c r="G898" s="4" t="s">
        <v>86</v>
      </c>
      <c r="H898" s="4" t="s">
        <v>87</v>
      </c>
      <c r="I898" s="4"/>
      <c r="J898" s="4"/>
      <c r="K898" s="4">
        <v>224</v>
      </c>
      <c r="L898" s="4">
        <v>27</v>
      </c>
      <c r="M898" s="4">
        <v>3</v>
      </c>
      <c r="N898" s="4" t="s">
        <v>3</v>
      </c>
      <c r="O898" s="4">
        <v>2</v>
      </c>
      <c r="P898" s="4"/>
      <c r="Q898" s="4"/>
      <c r="R898" s="4"/>
      <c r="S898" s="4"/>
      <c r="T898" s="4"/>
      <c r="U898" s="4"/>
      <c r="V898" s="4"/>
      <c r="W898" s="4">
        <v>3325543.71</v>
      </c>
      <c r="X898" s="4">
        <v>1</v>
      </c>
      <c r="Y898" s="4">
        <v>3325543.71</v>
      </c>
      <c r="Z898" s="4"/>
      <c r="AA898" s="4"/>
      <c r="AB898" s="4"/>
    </row>
    <row r="900" spans="1:206" x14ac:dyDescent="0.2">
      <c r="A900" s="2">
        <v>51</v>
      </c>
      <c r="B900" s="2">
        <f>B12</f>
        <v>936</v>
      </c>
      <c r="C900" s="2">
        <f>A12</f>
        <v>1</v>
      </c>
      <c r="D900" s="2">
        <f>ROW(A12)</f>
        <v>12</v>
      </c>
      <c r="E900" s="2"/>
      <c r="F900" s="2" t="str">
        <f>IF(F12&lt;&gt;"",F12,"")</f>
        <v>2.4</v>
      </c>
      <c r="G900" s="2" t="str">
        <f>IF(G12&lt;&gt;"",G12,"")</f>
        <v>Оказание услуг по уборке внутренних и санитарных помещений сооружений. Здание 7.2.3 "Гостиница"</v>
      </c>
      <c r="H900" s="2">
        <v>0</v>
      </c>
      <c r="I900" s="2"/>
      <c r="J900" s="2"/>
      <c r="K900" s="2"/>
      <c r="L900" s="2"/>
      <c r="M900" s="2"/>
      <c r="N900" s="2"/>
      <c r="O900" s="2">
        <f t="shared" ref="O900:T900" si="503">ROUND(O870,2)</f>
        <v>2028217.88</v>
      </c>
      <c r="P900" s="2">
        <f t="shared" si="503"/>
        <v>396919.34</v>
      </c>
      <c r="Q900" s="2">
        <f t="shared" si="503"/>
        <v>9828.6200000000008</v>
      </c>
      <c r="R900" s="2">
        <f t="shared" si="503"/>
        <v>138.76</v>
      </c>
      <c r="S900" s="2">
        <f t="shared" si="503"/>
        <v>1621469.92</v>
      </c>
      <c r="T900" s="2">
        <f t="shared" si="503"/>
        <v>0</v>
      </c>
      <c r="U900" s="2">
        <f>U870</f>
        <v>5774.0977287999995</v>
      </c>
      <c r="V900" s="2">
        <f>V870</f>
        <v>0</v>
      </c>
      <c r="W900" s="2">
        <f>ROUND(W870,2)</f>
        <v>0</v>
      </c>
      <c r="X900" s="2">
        <f>ROUND(X870,2)</f>
        <v>1135028.99</v>
      </c>
      <c r="Y900" s="2">
        <f>ROUND(Y870,2)</f>
        <v>162146.98000000001</v>
      </c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>
        <f t="shared" ref="AO900:BD900" si="504">ROUND(AO870,2)</f>
        <v>0</v>
      </c>
      <c r="AP900" s="2">
        <f t="shared" si="504"/>
        <v>0</v>
      </c>
      <c r="AQ900" s="2">
        <f t="shared" si="504"/>
        <v>0</v>
      </c>
      <c r="AR900" s="2">
        <f t="shared" si="504"/>
        <v>3325543.71</v>
      </c>
      <c r="AS900" s="2">
        <f t="shared" si="504"/>
        <v>340131.02</v>
      </c>
      <c r="AT900" s="2">
        <f t="shared" si="504"/>
        <v>0</v>
      </c>
      <c r="AU900" s="2">
        <f t="shared" si="504"/>
        <v>2985412.69</v>
      </c>
      <c r="AV900" s="2">
        <f t="shared" si="504"/>
        <v>396919.34</v>
      </c>
      <c r="AW900" s="2">
        <f t="shared" si="504"/>
        <v>396919.34</v>
      </c>
      <c r="AX900" s="2">
        <f t="shared" si="504"/>
        <v>0</v>
      </c>
      <c r="AY900" s="2">
        <f t="shared" si="504"/>
        <v>396919.34</v>
      </c>
      <c r="AZ900" s="2">
        <f t="shared" si="504"/>
        <v>0</v>
      </c>
      <c r="BA900" s="2">
        <f t="shared" si="504"/>
        <v>0</v>
      </c>
      <c r="BB900" s="2">
        <f t="shared" si="504"/>
        <v>0</v>
      </c>
      <c r="BC900" s="2">
        <f t="shared" si="504"/>
        <v>0</v>
      </c>
      <c r="BD900" s="2">
        <f t="shared" si="504"/>
        <v>0</v>
      </c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3"/>
      <c r="DH900" s="3"/>
      <c r="DI900" s="3"/>
      <c r="DJ900" s="3"/>
      <c r="DK900" s="3"/>
      <c r="DL900" s="3"/>
      <c r="DM900" s="3"/>
      <c r="DN900" s="3"/>
      <c r="DO900" s="3"/>
      <c r="DP900" s="3"/>
      <c r="DQ900" s="3"/>
      <c r="DR900" s="3"/>
      <c r="DS900" s="3"/>
      <c r="DT900" s="3"/>
      <c r="DU900" s="3"/>
      <c r="DV900" s="3"/>
      <c r="DW900" s="3"/>
      <c r="DX900" s="3"/>
      <c r="DY900" s="3"/>
      <c r="DZ900" s="3"/>
      <c r="EA900" s="3"/>
      <c r="EB900" s="3"/>
      <c r="EC900" s="3"/>
      <c r="ED900" s="3"/>
      <c r="EE900" s="3"/>
      <c r="EF900" s="3"/>
      <c r="EG900" s="3"/>
      <c r="EH900" s="3"/>
      <c r="EI900" s="3"/>
      <c r="EJ900" s="3"/>
      <c r="EK900" s="3"/>
      <c r="EL900" s="3"/>
      <c r="EM900" s="3"/>
      <c r="EN900" s="3"/>
      <c r="EO900" s="3"/>
      <c r="EP900" s="3"/>
      <c r="EQ900" s="3"/>
      <c r="ER900" s="3"/>
      <c r="ES900" s="3"/>
      <c r="ET900" s="3"/>
      <c r="EU900" s="3"/>
      <c r="EV900" s="3"/>
      <c r="EW900" s="3"/>
      <c r="EX900" s="3"/>
      <c r="EY900" s="3"/>
      <c r="EZ900" s="3"/>
      <c r="FA900" s="3"/>
      <c r="FB900" s="3"/>
      <c r="FC900" s="3"/>
      <c r="FD900" s="3"/>
      <c r="FE900" s="3"/>
      <c r="FF900" s="3"/>
      <c r="FG900" s="3"/>
      <c r="FH900" s="3"/>
      <c r="FI900" s="3"/>
      <c r="FJ900" s="3"/>
      <c r="FK900" s="3"/>
      <c r="FL900" s="3"/>
      <c r="FM900" s="3"/>
      <c r="FN900" s="3"/>
      <c r="FO900" s="3"/>
      <c r="FP900" s="3"/>
      <c r="FQ900" s="3"/>
      <c r="FR900" s="3"/>
      <c r="FS900" s="3"/>
      <c r="FT900" s="3"/>
      <c r="FU900" s="3"/>
      <c r="FV900" s="3"/>
      <c r="FW900" s="3"/>
      <c r="FX900" s="3"/>
      <c r="FY900" s="3"/>
      <c r="FZ900" s="3"/>
      <c r="GA900" s="3"/>
      <c r="GB900" s="3"/>
      <c r="GC900" s="3"/>
      <c r="GD900" s="3"/>
      <c r="GE900" s="3"/>
      <c r="GF900" s="3"/>
      <c r="GG900" s="3"/>
      <c r="GH900" s="3"/>
      <c r="GI900" s="3"/>
      <c r="GJ900" s="3"/>
      <c r="GK900" s="3"/>
      <c r="GL900" s="3"/>
      <c r="GM900" s="3"/>
      <c r="GN900" s="3"/>
      <c r="GO900" s="3"/>
      <c r="GP900" s="3"/>
      <c r="GQ900" s="3"/>
      <c r="GR900" s="3"/>
      <c r="GS900" s="3"/>
      <c r="GT900" s="3"/>
      <c r="GU900" s="3"/>
      <c r="GV900" s="3"/>
      <c r="GW900" s="3"/>
      <c r="GX900" s="3">
        <v>0</v>
      </c>
    </row>
    <row r="902" spans="1:206" x14ac:dyDescent="0.2">
      <c r="A902" s="4">
        <v>50</v>
      </c>
      <c r="B902" s="4">
        <v>0</v>
      </c>
      <c r="C902" s="4">
        <v>0</v>
      </c>
      <c r="D902" s="4">
        <v>1</v>
      </c>
      <c r="E902" s="4">
        <v>201</v>
      </c>
      <c r="F902" s="4">
        <f>ROUND(Source!O900,O902)</f>
        <v>2028217.88</v>
      </c>
      <c r="G902" s="4" t="s">
        <v>34</v>
      </c>
      <c r="H902" s="4" t="s">
        <v>35</v>
      </c>
      <c r="I902" s="4"/>
      <c r="J902" s="4"/>
      <c r="K902" s="4">
        <v>201</v>
      </c>
      <c r="L902" s="4">
        <v>1</v>
      </c>
      <c r="M902" s="4">
        <v>3</v>
      </c>
      <c r="N902" s="4" t="s">
        <v>3</v>
      </c>
      <c r="O902" s="4">
        <v>2</v>
      </c>
      <c r="P902" s="4"/>
      <c r="Q902" s="4"/>
      <c r="R902" s="4"/>
      <c r="S902" s="4"/>
      <c r="T902" s="4"/>
      <c r="U902" s="4"/>
      <c r="V902" s="4"/>
      <c r="W902" s="4">
        <v>2028217.88</v>
      </c>
      <c r="X902" s="4">
        <v>1</v>
      </c>
      <c r="Y902" s="4">
        <v>2028217.88</v>
      </c>
      <c r="Z902" s="4"/>
      <c r="AA902" s="4"/>
      <c r="AB902" s="4"/>
    </row>
    <row r="903" spans="1:206" x14ac:dyDescent="0.2">
      <c r="A903" s="4">
        <v>50</v>
      </c>
      <c r="B903" s="4">
        <v>0</v>
      </c>
      <c r="C903" s="4">
        <v>0</v>
      </c>
      <c r="D903" s="4">
        <v>1</v>
      </c>
      <c r="E903" s="4">
        <v>202</v>
      </c>
      <c r="F903" s="4">
        <f>ROUND(Source!P900,O903)</f>
        <v>396919.34</v>
      </c>
      <c r="G903" s="4" t="s">
        <v>36</v>
      </c>
      <c r="H903" s="4" t="s">
        <v>37</v>
      </c>
      <c r="I903" s="4"/>
      <c r="J903" s="4"/>
      <c r="K903" s="4">
        <v>202</v>
      </c>
      <c r="L903" s="4">
        <v>2</v>
      </c>
      <c r="M903" s="4">
        <v>3</v>
      </c>
      <c r="N903" s="4" t="s">
        <v>3</v>
      </c>
      <c r="O903" s="4">
        <v>2</v>
      </c>
      <c r="P903" s="4"/>
      <c r="Q903" s="4"/>
      <c r="R903" s="4"/>
      <c r="S903" s="4"/>
      <c r="T903" s="4"/>
      <c r="U903" s="4"/>
      <c r="V903" s="4"/>
      <c r="W903" s="4">
        <v>396919.34</v>
      </c>
      <c r="X903" s="4">
        <v>1</v>
      </c>
      <c r="Y903" s="4">
        <v>396919.34</v>
      </c>
      <c r="Z903" s="4"/>
      <c r="AA903" s="4"/>
      <c r="AB903" s="4"/>
    </row>
    <row r="904" spans="1:206" x14ac:dyDescent="0.2">
      <c r="A904" s="4">
        <v>50</v>
      </c>
      <c r="B904" s="4">
        <v>0</v>
      </c>
      <c r="C904" s="4">
        <v>0</v>
      </c>
      <c r="D904" s="4">
        <v>1</v>
      </c>
      <c r="E904" s="4">
        <v>222</v>
      </c>
      <c r="F904" s="4">
        <f>ROUND(Source!AO900,O904)</f>
        <v>0</v>
      </c>
      <c r="G904" s="4" t="s">
        <v>38</v>
      </c>
      <c r="H904" s="4" t="s">
        <v>39</v>
      </c>
      <c r="I904" s="4"/>
      <c r="J904" s="4"/>
      <c r="K904" s="4">
        <v>222</v>
      </c>
      <c r="L904" s="4">
        <v>3</v>
      </c>
      <c r="M904" s="4">
        <v>3</v>
      </c>
      <c r="N904" s="4" t="s">
        <v>3</v>
      </c>
      <c r="O904" s="4">
        <v>2</v>
      </c>
      <c r="P904" s="4"/>
      <c r="Q904" s="4"/>
      <c r="R904" s="4"/>
      <c r="S904" s="4"/>
      <c r="T904" s="4"/>
      <c r="U904" s="4"/>
      <c r="V904" s="4"/>
      <c r="W904" s="4">
        <v>0</v>
      </c>
      <c r="X904" s="4">
        <v>1</v>
      </c>
      <c r="Y904" s="4">
        <v>0</v>
      </c>
      <c r="Z904" s="4"/>
      <c r="AA904" s="4"/>
      <c r="AB904" s="4"/>
    </row>
    <row r="905" spans="1:206" x14ac:dyDescent="0.2">
      <c r="A905" s="4">
        <v>50</v>
      </c>
      <c r="B905" s="4">
        <v>0</v>
      </c>
      <c r="C905" s="4">
        <v>0</v>
      </c>
      <c r="D905" s="4">
        <v>1</v>
      </c>
      <c r="E905" s="4">
        <v>225</v>
      </c>
      <c r="F905" s="4">
        <f>ROUND(Source!AV900,O905)</f>
        <v>396919.34</v>
      </c>
      <c r="G905" s="4" t="s">
        <v>40</v>
      </c>
      <c r="H905" s="4" t="s">
        <v>41</v>
      </c>
      <c r="I905" s="4"/>
      <c r="J905" s="4"/>
      <c r="K905" s="4">
        <v>225</v>
      </c>
      <c r="L905" s="4">
        <v>4</v>
      </c>
      <c r="M905" s="4">
        <v>3</v>
      </c>
      <c r="N905" s="4" t="s">
        <v>3</v>
      </c>
      <c r="O905" s="4">
        <v>2</v>
      </c>
      <c r="P905" s="4"/>
      <c r="Q905" s="4"/>
      <c r="R905" s="4"/>
      <c r="S905" s="4"/>
      <c r="T905" s="4"/>
      <c r="U905" s="4"/>
      <c r="V905" s="4"/>
      <c r="W905" s="4">
        <v>396919.34</v>
      </c>
      <c r="X905" s="4">
        <v>1</v>
      </c>
      <c r="Y905" s="4">
        <v>396919.34</v>
      </c>
      <c r="Z905" s="4"/>
      <c r="AA905" s="4"/>
      <c r="AB905" s="4"/>
    </row>
    <row r="906" spans="1:206" x14ac:dyDescent="0.2">
      <c r="A906" s="4">
        <v>50</v>
      </c>
      <c r="B906" s="4">
        <v>0</v>
      </c>
      <c r="C906" s="4">
        <v>0</v>
      </c>
      <c r="D906" s="4">
        <v>1</v>
      </c>
      <c r="E906" s="4">
        <v>226</v>
      </c>
      <c r="F906" s="4">
        <f>ROUND(Source!AW900,O906)</f>
        <v>396919.34</v>
      </c>
      <c r="G906" s="4" t="s">
        <v>42</v>
      </c>
      <c r="H906" s="4" t="s">
        <v>43</v>
      </c>
      <c r="I906" s="4"/>
      <c r="J906" s="4"/>
      <c r="K906" s="4">
        <v>226</v>
      </c>
      <c r="L906" s="4">
        <v>5</v>
      </c>
      <c r="M906" s="4">
        <v>3</v>
      </c>
      <c r="N906" s="4" t="s">
        <v>3</v>
      </c>
      <c r="O906" s="4">
        <v>2</v>
      </c>
      <c r="P906" s="4"/>
      <c r="Q906" s="4"/>
      <c r="R906" s="4"/>
      <c r="S906" s="4"/>
      <c r="T906" s="4"/>
      <c r="U906" s="4"/>
      <c r="V906" s="4"/>
      <c r="W906" s="4">
        <v>396919.34</v>
      </c>
      <c r="X906" s="4">
        <v>1</v>
      </c>
      <c r="Y906" s="4">
        <v>396919.34</v>
      </c>
      <c r="Z906" s="4"/>
      <c r="AA906" s="4"/>
      <c r="AB906" s="4"/>
    </row>
    <row r="907" spans="1:206" x14ac:dyDescent="0.2">
      <c r="A907" s="4">
        <v>50</v>
      </c>
      <c r="B907" s="4">
        <v>0</v>
      </c>
      <c r="C907" s="4">
        <v>0</v>
      </c>
      <c r="D907" s="4">
        <v>1</v>
      </c>
      <c r="E907" s="4">
        <v>227</v>
      </c>
      <c r="F907" s="4">
        <f>ROUND(Source!AX900,O907)</f>
        <v>0</v>
      </c>
      <c r="G907" s="4" t="s">
        <v>44</v>
      </c>
      <c r="H907" s="4" t="s">
        <v>45</v>
      </c>
      <c r="I907" s="4"/>
      <c r="J907" s="4"/>
      <c r="K907" s="4">
        <v>227</v>
      </c>
      <c r="L907" s="4">
        <v>6</v>
      </c>
      <c r="M907" s="4">
        <v>3</v>
      </c>
      <c r="N907" s="4" t="s">
        <v>3</v>
      </c>
      <c r="O907" s="4">
        <v>2</v>
      </c>
      <c r="P907" s="4"/>
      <c r="Q907" s="4"/>
      <c r="R907" s="4"/>
      <c r="S907" s="4"/>
      <c r="T907" s="4"/>
      <c r="U907" s="4"/>
      <c r="V907" s="4"/>
      <c r="W907" s="4">
        <v>0</v>
      </c>
      <c r="X907" s="4">
        <v>1</v>
      </c>
      <c r="Y907" s="4">
        <v>0</v>
      </c>
      <c r="Z907" s="4"/>
      <c r="AA907" s="4"/>
      <c r="AB907" s="4"/>
    </row>
    <row r="908" spans="1:206" x14ac:dyDescent="0.2">
      <c r="A908" s="4">
        <v>50</v>
      </c>
      <c r="B908" s="4">
        <v>0</v>
      </c>
      <c r="C908" s="4">
        <v>0</v>
      </c>
      <c r="D908" s="4">
        <v>1</v>
      </c>
      <c r="E908" s="4">
        <v>228</v>
      </c>
      <c r="F908" s="4">
        <f>ROUND(Source!AY900,O908)</f>
        <v>396919.34</v>
      </c>
      <c r="G908" s="4" t="s">
        <v>46</v>
      </c>
      <c r="H908" s="4" t="s">
        <v>47</v>
      </c>
      <c r="I908" s="4"/>
      <c r="J908" s="4"/>
      <c r="K908" s="4">
        <v>228</v>
      </c>
      <c r="L908" s="4">
        <v>7</v>
      </c>
      <c r="M908" s="4">
        <v>3</v>
      </c>
      <c r="N908" s="4" t="s">
        <v>3</v>
      </c>
      <c r="O908" s="4">
        <v>2</v>
      </c>
      <c r="P908" s="4"/>
      <c r="Q908" s="4"/>
      <c r="R908" s="4"/>
      <c r="S908" s="4"/>
      <c r="T908" s="4"/>
      <c r="U908" s="4"/>
      <c r="V908" s="4"/>
      <c r="W908" s="4">
        <v>396919.34</v>
      </c>
      <c r="X908" s="4">
        <v>1</v>
      </c>
      <c r="Y908" s="4">
        <v>396919.34</v>
      </c>
      <c r="Z908" s="4"/>
      <c r="AA908" s="4"/>
      <c r="AB908" s="4"/>
    </row>
    <row r="909" spans="1:206" x14ac:dyDescent="0.2">
      <c r="A909" s="4">
        <v>50</v>
      </c>
      <c r="B909" s="4">
        <v>0</v>
      </c>
      <c r="C909" s="4">
        <v>0</v>
      </c>
      <c r="D909" s="4">
        <v>1</v>
      </c>
      <c r="E909" s="4">
        <v>216</v>
      </c>
      <c r="F909" s="4">
        <f>ROUND(Source!AP900,O909)</f>
        <v>0</v>
      </c>
      <c r="G909" s="4" t="s">
        <v>48</v>
      </c>
      <c r="H909" s="4" t="s">
        <v>49</v>
      </c>
      <c r="I909" s="4"/>
      <c r="J909" s="4"/>
      <c r="K909" s="4">
        <v>216</v>
      </c>
      <c r="L909" s="4">
        <v>8</v>
      </c>
      <c r="M909" s="4">
        <v>3</v>
      </c>
      <c r="N909" s="4" t="s">
        <v>3</v>
      </c>
      <c r="O909" s="4">
        <v>2</v>
      </c>
      <c r="P909" s="4"/>
      <c r="Q909" s="4"/>
      <c r="R909" s="4"/>
      <c r="S909" s="4"/>
      <c r="T909" s="4"/>
      <c r="U909" s="4"/>
      <c r="V909" s="4"/>
      <c r="W909" s="4">
        <v>0</v>
      </c>
      <c r="X909" s="4">
        <v>1</v>
      </c>
      <c r="Y909" s="4">
        <v>0</v>
      </c>
      <c r="Z909" s="4"/>
      <c r="AA909" s="4"/>
      <c r="AB909" s="4"/>
    </row>
    <row r="910" spans="1:206" x14ac:dyDescent="0.2">
      <c r="A910" s="4">
        <v>50</v>
      </c>
      <c r="B910" s="4">
        <v>0</v>
      </c>
      <c r="C910" s="4">
        <v>0</v>
      </c>
      <c r="D910" s="4">
        <v>1</v>
      </c>
      <c r="E910" s="4">
        <v>223</v>
      </c>
      <c r="F910" s="4">
        <f>ROUND(Source!AQ900,O910)</f>
        <v>0</v>
      </c>
      <c r="G910" s="4" t="s">
        <v>50</v>
      </c>
      <c r="H910" s="4" t="s">
        <v>51</v>
      </c>
      <c r="I910" s="4"/>
      <c r="J910" s="4"/>
      <c r="K910" s="4">
        <v>223</v>
      </c>
      <c r="L910" s="4">
        <v>9</v>
      </c>
      <c r="M910" s="4">
        <v>3</v>
      </c>
      <c r="N910" s="4" t="s">
        <v>3</v>
      </c>
      <c r="O910" s="4">
        <v>2</v>
      </c>
      <c r="P910" s="4"/>
      <c r="Q910" s="4"/>
      <c r="R910" s="4"/>
      <c r="S910" s="4"/>
      <c r="T910" s="4"/>
      <c r="U910" s="4"/>
      <c r="V910" s="4"/>
      <c r="W910" s="4">
        <v>0</v>
      </c>
      <c r="X910" s="4">
        <v>1</v>
      </c>
      <c r="Y910" s="4">
        <v>0</v>
      </c>
      <c r="Z910" s="4"/>
      <c r="AA910" s="4"/>
      <c r="AB910" s="4"/>
    </row>
    <row r="911" spans="1:206" x14ac:dyDescent="0.2">
      <c r="A911" s="4">
        <v>50</v>
      </c>
      <c r="B911" s="4">
        <v>0</v>
      </c>
      <c r="C911" s="4">
        <v>0</v>
      </c>
      <c r="D911" s="4">
        <v>1</v>
      </c>
      <c r="E911" s="4">
        <v>229</v>
      </c>
      <c r="F911" s="4">
        <f>ROUND(Source!AZ900,O911)</f>
        <v>0</v>
      </c>
      <c r="G911" s="4" t="s">
        <v>52</v>
      </c>
      <c r="H911" s="4" t="s">
        <v>53</v>
      </c>
      <c r="I911" s="4"/>
      <c r="J911" s="4"/>
      <c r="K911" s="4">
        <v>229</v>
      </c>
      <c r="L911" s="4">
        <v>10</v>
      </c>
      <c r="M911" s="4">
        <v>3</v>
      </c>
      <c r="N911" s="4" t="s">
        <v>3</v>
      </c>
      <c r="O911" s="4">
        <v>2</v>
      </c>
      <c r="P911" s="4"/>
      <c r="Q911" s="4"/>
      <c r="R911" s="4"/>
      <c r="S911" s="4"/>
      <c r="T911" s="4"/>
      <c r="U911" s="4"/>
      <c r="V911" s="4"/>
      <c r="W911" s="4">
        <v>0</v>
      </c>
      <c r="X911" s="4">
        <v>1</v>
      </c>
      <c r="Y911" s="4">
        <v>0</v>
      </c>
      <c r="Z911" s="4"/>
      <c r="AA911" s="4"/>
      <c r="AB911" s="4"/>
    </row>
    <row r="912" spans="1:206" x14ac:dyDescent="0.2">
      <c r="A912" s="4">
        <v>50</v>
      </c>
      <c r="B912" s="4">
        <v>0</v>
      </c>
      <c r="C912" s="4">
        <v>0</v>
      </c>
      <c r="D912" s="4">
        <v>1</v>
      </c>
      <c r="E912" s="4">
        <v>203</v>
      </c>
      <c r="F912" s="4">
        <f>ROUND(Source!Q900,O912)</f>
        <v>9828.6200000000008</v>
      </c>
      <c r="G912" s="4" t="s">
        <v>54</v>
      </c>
      <c r="H912" s="4" t="s">
        <v>55</v>
      </c>
      <c r="I912" s="4"/>
      <c r="J912" s="4"/>
      <c r="K912" s="4">
        <v>203</v>
      </c>
      <c r="L912" s="4">
        <v>11</v>
      </c>
      <c r="M912" s="4">
        <v>3</v>
      </c>
      <c r="N912" s="4" t="s">
        <v>3</v>
      </c>
      <c r="O912" s="4">
        <v>2</v>
      </c>
      <c r="P912" s="4"/>
      <c r="Q912" s="4"/>
      <c r="R912" s="4"/>
      <c r="S912" s="4"/>
      <c r="T912" s="4"/>
      <c r="U912" s="4"/>
      <c r="V912" s="4"/>
      <c r="W912" s="4">
        <v>9828.6200000000008</v>
      </c>
      <c r="X912" s="4">
        <v>1</v>
      </c>
      <c r="Y912" s="4">
        <v>9828.6200000000008</v>
      </c>
      <c r="Z912" s="4"/>
      <c r="AA912" s="4"/>
      <c r="AB912" s="4"/>
    </row>
    <row r="913" spans="1:28" x14ac:dyDescent="0.2">
      <c r="A913" s="4">
        <v>50</v>
      </c>
      <c r="B913" s="4">
        <v>0</v>
      </c>
      <c r="C913" s="4">
        <v>0</v>
      </c>
      <c r="D913" s="4">
        <v>1</v>
      </c>
      <c r="E913" s="4">
        <v>231</v>
      </c>
      <c r="F913" s="4">
        <f>ROUND(Source!BB900,O913)</f>
        <v>0</v>
      </c>
      <c r="G913" s="4" t="s">
        <v>56</v>
      </c>
      <c r="H913" s="4" t="s">
        <v>57</v>
      </c>
      <c r="I913" s="4"/>
      <c r="J913" s="4"/>
      <c r="K913" s="4">
        <v>231</v>
      </c>
      <c r="L913" s="4">
        <v>12</v>
      </c>
      <c r="M913" s="4">
        <v>3</v>
      </c>
      <c r="N913" s="4" t="s">
        <v>3</v>
      </c>
      <c r="O913" s="4">
        <v>2</v>
      </c>
      <c r="P913" s="4"/>
      <c r="Q913" s="4"/>
      <c r="R913" s="4"/>
      <c r="S913" s="4"/>
      <c r="T913" s="4"/>
      <c r="U913" s="4"/>
      <c r="V913" s="4"/>
      <c r="W913" s="4">
        <v>0</v>
      </c>
      <c r="X913" s="4">
        <v>1</v>
      </c>
      <c r="Y913" s="4">
        <v>0</v>
      </c>
      <c r="Z913" s="4"/>
      <c r="AA913" s="4"/>
      <c r="AB913" s="4"/>
    </row>
    <row r="914" spans="1:28" x14ac:dyDescent="0.2">
      <c r="A914" s="4">
        <v>50</v>
      </c>
      <c r="B914" s="4">
        <v>0</v>
      </c>
      <c r="C914" s="4">
        <v>0</v>
      </c>
      <c r="D914" s="4">
        <v>1</v>
      </c>
      <c r="E914" s="4">
        <v>204</v>
      </c>
      <c r="F914" s="4">
        <f>ROUND(Source!R900,O914)</f>
        <v>138.76</v>
      </c>
      <c r="G914" s="4" t="s">
        <v>58</v>
      </c>
      <c r="H914" s="4" t="s">
        <v>59</v>
      </c>
      <c r="I914" s="4"/>
      <c r="J914" s="4"/>
      <c r="K914" s="4">
        <v>204</v>
      </c>
      <c r="L914" s="4">
        <v>13</v>
      </c>
      <c r="M914" s="4">
        <v>3</v>
      </c>
      <c r="N914" s="4" t="s">
        <v>3</v>
      </c>
      <c r="O914" s="4">
        <v>2</v>
      </c>
      <c r="P914" s="4"/>
      <c r="Q914" s="4"/>
      <c r="R914" s="4"/>
      <c r="S914" s="4"/>
      <c r="T914" s="4"/>
      <c r="U914" s="4"/>
      <c r="V914" s="4"/>
      <c r="W914" s="4">
        <v>138.76</v>
      </c>
      <c r="X914" s="4">
        <v>1</v>
      </c>
      <c r="Y914" s="4">
        <v>138.76</v>
      </c>
      <c r="Z914" s="4"/>
      <c r="AA914" s="4"/>
      <c r="AB914" s="4"/>
    </row>
    <row r="915" spans="1:28" x14ac:dyDescent="0.2">
      <c r="A915" s="4">
        <v>50</v>
      </c>
      <c r="B915" s="4">
        <v>0</v>
      </c>
      <c r="C915" s="4">
        <v>0</v>
      </c>
      <c r="D915" s="4">
        <v>1</v>
      </c>
      <c r="E915" s="4">
        <v>205</v>
      </c>
      <c r="F915" s="4">
        <f>ROUND(Source!S900,O915)</f>
        <v>1621469.92</v>
      </c>
      <c r="G915" s="4" t="s">
        <v>60</v>
      </c>
      <c r="H915" s="4" t="s">
        <v>61</v>
      </c>
      <c r="I915" s="4"/>
      <c r="J915" s="4"/>
      <c r="K915" s="4">
        <v>205</v>
      </c>
      <c r="L915" s="4">
        <v>14</v>
      </c>
      <c r="M915" s="4">
        <v>3</v>
      </c>
      <c r="N915" s="4" t="s">
        <v>3</v>
      </c>
      <c r="O915" s="4">
        <v>2</v>
      </c>
      <c r="P915" s="4"/>
      <c r="Q915" s="4"/>
      <c r="R915" s="4"/>
      <c r="S915" s="4"/>
      <c r="T915" s="4"/>
      <c r="U915" s="4"/>
      <c r="V915" s="4"/>
      <c r="W915" s="4">
        <v>1621469.92</v>
      </c>
      <c r="X915" s="4">
        <v>1</v>
      </c>
      <c r="Y915" s="4">
        <v>1621469.92</v>
      </c>
      <c r="Z915" s="4"/>
      <c r="AA915" s="4"/>
      <c r="AB915" s="4"/>
    </row>
    <row r="916" spans="1:28" x14ac:dyDescent="0.2">
      <c r="A916" s="4">
        <v>50</v>
      </c>
      <c r="B916" s="4">
        <v>0</v>
      </c>
      <c r="C916" s="4">
        <v>0</v>
      </c>
      <c r="D916" s="4">
        <v>1</v>
      </c>
      <c r="E916" s="4">
        <v>232</v>
      </c>
      <c r="F916" s="4">
        <f>ROUND(Source!BC900,O916)</f>
        <v>0</v>
      </c>
      <c r="G916" s="4" t="s">
        <v>62</v>
      </c>
      <c r="H916" s="4" t="s">
        <v>63</v>
      </c>
      <c r="I916" s="4"/>
      <c r="J916" s="4"/>
      <c r="K916" s="4">
        <v>232</v>
      </c>
      <c r="L916" s="4">
        <v>15</v>
      </c>
      <c r="M916" s="4">
        <v>3</v>
      </c>
      <c r="N916" s="4" t="s">
        <v>3</v>
      </c>
      <c r="O916" s="4">
        <v>2</v>
      </c>
      <c r="P916" s="4"/>
      <c r="Q916" s="4"/>
      <c r="R916" s="4"/>
      <c r="S916" s="4"/>
      <c r="T916" s="4"/>
      <c r="U916" s="4"/>
      <c r="V916" s="4"/>
      <c r="W916" s="4">
        <v>0</v>
      </c>
      <c r="X916" s="4">
        <v>1</v>
      </c>
      <c r="Y916" s="4">
        <v>0</v>
      </c>
      <c r="Z916" s="4"/>
      <c r="AA916" s="4"/>
      <c r="AB916" s="4"/>
    </row>
    <row r="917" spans="1:28" x14ac:dyDescent="0.2">
      <c r="A917" s="4">
        <v>50</v>
      </c>
      <c r="B917" s="4">
        <v>0</v>
      </c>
      <c r="C917" s="4">
        <v>0</v>
      </c>
      <c r="D917" s="4">
        <v>1</v>
      </c>
      <c r="E917" s="4">
        <v>214</v>
      </c>
      <c r="F917" s="4">
        <f>ROUND(Source!AS900,O917)</f>
        <v>340131.02</v>
      </c>
      <c r="G917" s="4" t="s">
        <v>64</v>
      </c>
      <c r="H917" s="4" t="s">
        <v>65</v>
      </c>
      <c r="I917" s="4"/>
      <c r="J917" s="4"/>
      <c r="K917" s="4">
        <v>214</v>
      </c>
      <c r="L917" s="4">
        <v>16</v>
      </c>
      <c r="M917" s="4">
        <v>3</v>
      </c>
      <c r="N917" s="4" t="s">
        <v>3</v>
      </c>
      <c r="O917" s="4">
        <v>2</v>
      </c>
      <c r="P917" s="4"/>
      <c r="Q917" s="4"/>
      <c r="R917" s="4"/>
      <c r="S917" s="4"/>
      <c r="T917" s="4"/>
      <c r="U917" s="4"/>
      <c r="V917" s="4"/>
      <c r="W917" s="4">
        <v>340131.02</v>
      </c>
      <c r="X917" s="4">
        <v>1</v>
      </c>
      <c r="Y917" s="4">
        <v>340131.02</v>
      </c>
      <c r="Z917" s="4"/>
      <c r="AA917" s="4"/>
      <c r="AB917" s="4"/>
    </row>
    <row r="918" spans="1:28" x14ac:dyDescent="0.2">
      <c r="A918" s="4">
        <v>50</v>
      </c>
      <c r="B918" s="4">
        <v>0</v>
      </c>
      <c r="C918" s="4">
        <v>0</v>
      </c>
      <c r="D918" s="4">
        <v>1</v>
      </c>
      <c r="E918" s="4">
        <v>215</v>
      </c>
      <c r="F918" s="4">
        <f>ROUND(Source!AT900,O918)</f>
        <v>0</v>
      </c>
      <c r="G918" s="4" t="s">
        <v>66</v>
      </c>
      <c r="H918" s="4" t="s">
        <v>67</v>
      </c>
      <c r="I918" s="4"/>
      <c r="J918" s="4"/>
      <c r="K918" s="4">
        <v>215</v>
      </c>
      <c r="L918" s="4">
        <v>17</v>
      </c>
      <c r="M918" s="4">
        <v>3</v>
      </c>
      <c r="N918" s="4" t="s">
        <v>3</v>
      </c>
      <c r="O918" s="4">
        <v>2</v>
      </c>
      <c r="P918" s="4"/>
      <c r="Q918" s="4"/>
      <c r="R918" s="4"/>
      <c r="S918" s="4"/>
      <c r="T918" s="4"/>
      <c r="U918" s="4"/>
      <c r="V918" s="4"/>
      <c r="W918" s="4">
        <v>0</v>
      </c>
      <c r="X918" s="4">
        <v>1</v>
      </c>
      <c r="Y918" s="4">
        <v>0</v>
      </c>
      <c r="Z918" s="4"/>
      <c r="AA918" s="4"/>
      <c r="AB918" s="4"/>
    </row>
    <row r="919" spans="1:28" x14ac:dyDescent="0.2">
      <c r="A919" s="4">
        <v>50</v>
      </c>
      <c r="B919" s="4">
        <v>0</v>
      </c>
      <c r="C919" s="4">
        <v>0</v>
      </c>
      <c r="D919" s="4">
        <v>1</v>
      </c>
      <c r="E919" s="4">
        <v>217</v>
      </c>
      <c r="F919" s="4">
        <f>ROUND(Source!AU900,O919)</f>
        <v>2985412.69</v>
      </c>
      <c r="G919" s="4" t="s">
        <v>68</v>
      </c>
      <c r="H919" s="4" t="s">
        <v>69</v>
      </c>
      <c r="I919" s="4"/>
      <c r="J919" s="4"/>
      <c r="K919" s="4">
        <v>217</v>
      </c>
      <c r="L919" s="4">
        <v>18</v>
      </c>
      <c r="M919" s="4">
        <v>3</v>
      </c>
      <c r="N919" s="4" t="s">
        <v>3</v>
      </c>
      <c r="O919" s="4">
        <v>2</v>
      </c>
      <c r="P919" s="4"/>
      <c r="Q919" s="4"/>
      <c r="R919" s="4"/>
      <c r="S919" s="4"/>
      <c r="T919" s="4"/>
      <c r="U919" s="4"/>
      <c r="V919" s="4"/>
      <c r="W919" s="4">
        <v>2985412.69</v>
      </c>
      <c r="X919" s="4">
        <v>1</v>
      </c>
      <c r="Y919" s="4">
        <v>2985412.69</v>
      </c>
      <c r="Z919" s="4"/>
      <c r="AA919" s="4"/>
      <c r="AB919" s="4"/>
    </row>
    <row r="920" spans="1:28" x14ac:dyDescent="0.2">
      <c r="A920" s="4">
        <v>50</v>
      </c>
      <c r="B920" s="4">
        <v>0</v>
      </c>
      <c r="C920" s="4">
        <v>0</v>
      </c>
      <c r="D920" s="4">
        <v>1</v>
      </c>
      <c r="E920" s="4">
        <v>230</v>
      </c>
      <c r="F920" s="4">
        <f>ROUND(Source!BA900,O920)</f>
        <v>0</v>
      </c>
      <c r="G920" s="4" t="s">
        <v>70</v>
      </c>
      <c r="H920" s="4" t="s">
        <v>71</v>
      </c>
      <c r="I920" s="4"/>
      <c r="J920" s="4"/>
      <c r="K920" s="4">
        <v>230</v>
      </c>
      <c r="L920" s="4">
        <v>19</v>
      </c>
      <c r="M920" s="4">
        <v>3</v>
      </c>
      <c r="N920" s="4" t="s">
        <v>3</v>
      </c>
      <c r="O920" s="4">
        <v>2</v>
      </c>
      <c r="P920" s="4"/>
      <c r="Q920" s="4"/>
      <c r="R920" s="4"/>
      <c r="S920" s="4"/>
      <c r="T920" s="4"/>
      <c r="U920" s="4"/>
      <c r="V920" s="4"/>
      <c r="W920" s="4">
        <v>0</v>
      </c>
      <c r="X920" s="4">
        <v>1</v>
      </c>
      <c r="Y920" s="4">
        <v>0</v>
      </c>
      <c r="Z920" s="4"/>
      <c r="AA920" s="4"/>
      <c r="AB920" s="4"/>
    </row>
    <row r="921" spans="1:28" x14ac:dyDescent="0.2">
      <c r="A921" s="4">
        <v>50</v>
      </c>
      <c r="B921" s="4">
        <v>0</v>
      </c>
      <c r="C921" s="4">
        <v>0</v>
      </c>
      <c r="D921" s="4">
        <v>1</v>
      </c>
      <c r="E921" s="4">
        <v>206</v>
      </c>
      <c r="F921" s="4">
        <f>ROUND(Source!T900,O921)</f>
        <v>0</v>
      </c>
      <c r="G921" s="4" t="s">
        <v>72</v>
      </c>
      <c r="H921" s="4" t="s">
        <v>73</v>
      </c>
      <c r="I921" s="4"/>
      <c r="J921" s="4"/>
      <c r="K921" s="4">
        <v>206</v>
      </c>
      <c r="L921" s="4">
        <v>20</v>
      </c>
      <c r="M921" s="4">
        <v>3</v>
      </c>
      <c r="N921" s="4" t="s">
        <v>3</v>
      </c>
      <c r="O921" s="4">
        <v>2</v>
      </c>
      <c r="P921" s="4"/>
      <c r="Q921" s="4"/>
      <c r="R921" s="4"/>
      <c r="S921" s="4"/>
      <c r="T921" s="4"/>
      <c r="U921" s="4"/>
      <c r="V921" s="4"/>
      <c r="W921" s="4">
        <v>0</v>
      </c>
      <c r="X921" s="4">
        <v>1</v>
      </c>
      <c r="Y921" s="4">
        <v>0</v>
      </c>
      <c r="Z921" s="4"/>
      <c r="AA921" s="4"/>
      <c r="AB921" s="4"/>
    </row>
    <row r="922" spans="1:28" x14ac:dyDescent="0.2">
      <c r="A922" s="4">
        <v>50</v>
      </c>
      <c r="B922" s="4">
        <v>0</v>
      </c>
      <c r="C922" s="4">
        <v>0</v>
      </c>
      <c r="D922" s="4">
        <v>1</v>
      </c>
      <c r="E922" s="4">
        <v>207</v>
      </c>
      <c r="F922" s="4">
        <f>Source!U900</f>
        <v>5774.0977287999995</v>
      </c>
      <c r="G922" s="4" t="s">
        <v>74</v>
      </c>
      <c r="H922" s="4" t="s">
        <v>75</v>
      </c>
      <c r="I922" s="4"/>
      <c r="J922" s="4"/>
      <c r="K922" s="4">
        <v>207</v>
      </c>
      <c r="L922" s="4">
        <v>21</v>
      </c>
      <c r="M922" s="4">
        <v>3</v>
      </c>
      <c r="N922" s="4" t="s">
        <v>3</v>
      </c>
      <c r="O922" s="4">
        <v>-1</v>
      </c>
      <c r="P922" s="4"/>
      <c r="Q922" s="4"/>
      <c r="R922" s="4"/>
      <c r="S922" s="4"/>
      <c r="T922" s="4"/>
      <c r="U922" s="4"/>
      <c r="V922" s="4"/>
      <c r="W922" s="4">
        <v>5774.0977288000013</v>
      </c>
      <c r="X922" s="4">
        <v>1</v>
      </c>
      <c r="Y922" s="4">
        <v>5774.0977288000013</v>
      </c>
      <c r="Z922" s="4"/>
      <c r="AA922" s="4"/>
      <c r="AB922" s="4"/>
    </row>
    <row r="923" spans="1:28" x14ac:dyDescent="0.2">
      <c r="A923" s="4">
        <v>50</v>
      </c>
      <c r="B923" s="4">
        <v>0</v>
      </c>
      <c r="C923" s="4">
        <v>0</v>
      </c>
      <c r="D923" s="4">
        <v>1</v>
      </c>
      <c r="E923" s="4">
        <v>208</v>
      </c>
      <c r="F923" s="4">
        <f>Source!V900</f>
        <v>0</v>
      </c>
      <c r="G923" s="4" t="s">
        <v>76</v>
      </c>
      <c r="H923" s="4" t="s">
        <v>77</v>
      </c>
      <c r="I923" s="4"/>
      <c r="J923" s="4"/>
      <c r="K923" s="4">
        <v>208</v>
      </c>
      <c r="L923" s="4">
        <v>22</v>
      </c>
      <c r="M923" s="4">
        <v>3</v>
      </c>
      <c r="N923" s="4" t="s">
        <v>3</v>
      </c>
      <c r="O923" s="4">
        <v>-1</v>
      </c>
      <c r="P923" s="4"/>
      <c r="Q923" s="4"/>
      <c r="R923" s="4"/>
      <c r="S923" s="4"/>
      <c r="T923" s="4"/>
      <c r="U923" s="4"/>
      <c r="V923" s="4"/>
      <c r="W923" s="4">
        <v>0</v>
      </c>
      <c r="X923" s="4">
        <v>1</v>
      </c>
      <c r="Y923" s="4">
        <v>0</v>
      </c>
      <c r="Z923" s="4"/>
      <c r="AA923" s="4"/>
      <c r="AB923" s="4"/>
    </row>
    <row r="924" spans="1:28" x14ac:dyDescent="0.2">
      <c r="A924" s="4">
        <v>50</v>
      </c>
      <c r="B924" s="4">
        <v>0</v>
      </c>
      <c r="C924" s="4">
        <v>0</v>
      </c>
      <c r="D924" s="4">
        <v>1</v>
      </c>
      <c r="E924" s="4">
        <v>209</v>
      </c>
      <c r="F924" s="4">
        <f>ROUND(Source!W900,O924)</f>
        <v>0</v>
      </c>
      <c r="G924" s="4" t="s">
        <v>78</v>
      </c>
      <c r="H924" s="4" t="s">
        <v>79</v>
      </c>
      <c r="I924" s="4"/>
      <c r="J924" s="4"/>
      <c r="K924" s="4">
        <v>209</v>
      </c>
      <c r="L924" s="4">
        <v>23</v>
      </c>
      <c r="M924" s="4">
        <v>3</v>
      </c>
      <c r="N924" s="4" t="s">
        <v>3</v>
      </c>
      <c r="O924" s="4">
        <v>2</v>
      </c>
      <c r="P924" s="4"/>
      <c r="Q924" s="4"/>
      <c r="R924" s="4"/>
      <c r="S924" s="4"/>
      <c r="T924" s="4"/>
      <c r="U924" s="4"/>
      <c r="V924" s="4"/>
      <c r="W924" s="4">
        <v>0</v>
      </c>
      <c r="X924" s="4">
        <v>1</v>
      </c>
      <c r="Y924" s="4">
        <v>0</v>
      </c>
      <c r="Z924" s="4"/>
      <c r="AA924" s="4"/>
      <c r="AB924" s="4"/>
    </row>
    <row r="925" spans="1:28" x14ac:dyDescent="0.2">
      <c r="A925" s="4">
        <v>50</v>
      </c>
      <c r="B925" s="4">
        <v>0</v>
      </c>
      <c r="C925" s="4">
        <v>0</v>
      </c>
      <c r="D925" s="4">
        <v>1</v>
      </c>
      <c r="E925" s="4">
        <v>233</v>
      </c>
      <c r="F925" s="4">
        <f>ROUND(Source!BD900,O925)</f>
        <v>0</v>
      </c>
      <c r="G925" s="4" t="s">
        <v>80</v>
      </c>
      <c r="H925" s="4" t="s">
        <v>81</v>
      </c>
      <c r="I925" s="4"/>
      <c r="J925" s="4"/>
      <c r="K925" s="4">
        <v>233</v>
      </c>
      <c r="L925" s="4">
        <v>24</v>
      </c>
      <c r="M925" s="4">
        <v>3</v>
      </c>
      <c r="N925" s="4" t="s">
        <v>3</v>
      </c>
      <c r="O925" s="4">
        <v>2</v>
      </c>
      <c r="P925" s="4"/>
      <c r="Q925" s="4"/>
      <c r="R925" s="4"/>
      <c r="S925" s="4"/>
      <c r="T925" s="4"/>
      <c r="U925" s="4"/>
      <c r="V925" s="4"/>
      <c r="W925" s="4">
        <v>0</v>
      </c>
      <c r="X925" s="4">
        <v>1</v>
      </c>
      <c r="Y925" s="4">
        <v>0</v>
      </c>
      <c r="Z925" s="4"/>
      <c r="AA925" s="4"/>
      <c r="AB925" s="4"/>
    </row>
    <row r="926" spans="1:28" x14ac:dyDescent="0.2">
      <c r="A926" s="4">
        <v>50</v>
      </c>
      <c r="B926" s="4">
        <v>0</v>
      </c>
      <c r="C926" s="4">
        <v>0</v>
      </c>
      <c r="D926" s="4">
        <v>1</v>
      </c>
      <c r="E926" s="4">
        <v>210</v>
      </c>
      <c r="F926" s="4">
        <f>ROUND(Source!X900,O926)</f>
        <v>1135028.99</v>
      </c>
      <c r="G926" s="4" t="s">
        <v>82</v>
      </c>
      <c r="H926" s="4" t="s">
        <v>83</v>
      </c>
      <c r="I926" s="4"/>
      <c r="J926" s="4"/>
      <c r="K926" s="4">
        <v>210</v>
      </c>
      <c r="L926" s="4">
        <v>25</v>
      </c>
      <c r="M926" s="4">
        <v>3</v>
      </c>
      <c r="N926" s="4" t="s">
        <v>3</v>
      </c>
      <c r="O926" s="4">
        <v>2</v>
      </c>
      <c r="P926" s="4"/>
      <c r="Q926" s="4"/>
      <c r="R926" s="4"/>
      <c r="S926" s="4"/>
      <c r="T926" s="4"/>
      <c r="U926" s="4"/>
      <c r="V926" s="4"/>
      <c r="W926" s="4">
        <v>1135028.99</v>
      </c>
      <c r="X926" s="4">
        <v>1</v>
      </c>
      <c r="Y926" s="4">
        <v>1135028.99</v>
      </c>
      <c r="Z926" s="4"/>
      <c r="AA926" s="4"/>
      <c r="AB926" s="4"/>
    </row>
    <row r="927" spans="1:28" x14ac:dyDescent="0.2">
      <c r="A927" s="4">
        <v>50</v>
      </c>
      <c r="B927" s="4">
        <v>0</v>
      </c>
      <c r="C927" s="4">
        <v>0</v>
      </c>
      <c r="D927" s="4">
        <v>1</v>
      </c>
      <c r="E927" s="4">
        <v>211</v>
      </c>
      <c r="F927" s="4">
        <f>ROUND(Source!Y900,O927)</f>
        <v>162146.98000000001</v>
      </c>
      <c r="G927" s="4" t="s">
        <v>84</v>
      </c>
      <c r="H927" s="4" t="s">
        <v>85</v>
      </c>
      <c r="I927" s="4"/>
      <c r="J927" s="4"/>
      <c r="K927" s="4">
        <v>211</v>
      </c>
      <c r="L927" s="4">
        <v>26</v>
      </c>
      <c r="M927" s="4">
        <v>3</v>
      </c>
      <c r="N927" s="4" t="s">
        <v>3</v>
      </c>
      <c r="O927" s="4">
        <v>2</v>
      </c>
      <c r="P927" s="4"/>
      <c r="Q927" s="4"/>
      <c r="R927" s="4"/>
      <c r="S927" s="4"/>
      <c r="T927" s="4"/>
      <c r="U927" s="4"/>
      <c r="V927" s="4"/>
      <c r="W927" s="4">
        <v>162146.98000000001</v>
      </c>
      <c r="X927" s="4">
        <v>1</v>
      </c>
      <c r="Y927" s="4">
        <v>162146.98000000001</v>
      </c>
      <c r="Z927" s="4"/>
      <c r="AA927" s="4"/>
      <c r="AB927" s="4"/>
    </row>
    <row r="928" spans="1:28" x14ac:dyDescent="0.2">
      <c r="A928" s="4">
        <v>50</v>
      </c>
      <c r="B928" s="4">
        <v>0</v>
      </c>
      <c r="C928" s="4">
        <v>0</v>
      </c>
      <c r="D928" s="4">
        <v>1</v>
      </c>
      <c r="E928" s="4">
        <v>224</v>
      </c>
      <c r="F928" s="4">
        <f>ROUND(Source!AR900,O928)</f>
        <v>3325543.71</v>
      </c>
      <c r="G928" s="4" t="s">
        <v>86</v>
      </c>
      <c r="H928" s="4" t="s">
        <v>87</v>
      </c>
      <c r="I928" s="4"/>
      <c r="J928" s="4"/>
      <c r="K928" s="4">
        <v>224</v>
      </c>
      <c r="L928" s="4">
        <v>27</v>
      </c>
      <c r="M928" s="4">
        <v>3</v>
      </c>
      <c r="N928" s="4" t="s">
        <v>3</v>
      </c>
      <c r="O928" s="4">
        <v>2</v>
      </c>
      <c r="P928" s="4"/>
      <c r="Q928" s="4"/>
      <c r="R928" s="4"/>
      <c r="S928" s="4"/>
      <c r="T928" s="4"/>
      <c r="U928" s="4"/>
      <c r="V928" s="4"/>
      <c r="W928" s="4">
        <v>3325543.71</v>
      </c>
      <c r="X928" s="4">
        <v>1</v>
      </c>
      <c r="Y928" s="4">
        <v>3325543.71</v>
      </c>
      <c r="Z928" s="4"/>
      <c r="AA928" s="4"/>
      <c r="AB928" s="4"/>
    </row>
    <row r="929" spans="1:28" x14ac:dyDescent="0.2">
      <c r="A929" s="4">
        <v>50</v>
      </c>
      <c r="B929" s="4">
        <v>1</v>
      </c>
      <c r="C929" s="4">
        <v>0</v>
      </c>
      <c r="D929" s="4">
        <v>2</v>
      </c>
      <c r="E929" s="4">
        <v>0</v>
      </c>
      <c r="F929" s="4">
        <f>ROUND(F928,O929)</f>
        <v>3325543.71</v>
      </c>
      <c r="G929" s="4" t="s">
        <v>149</v>
      </c>
      <c r="H929" s="4" t="s">
        <v>150</v>
      </c>
      <c r="I929" s="4"/>
      <c r="J929" s="4"/>
      <c r="K929" s="4">
        <v>212</v>
      </c>
      <c r="L929" s="4">
        <v>28</v>
      </c>
      <c r="M929" s="4">
        <v>0</v>
      </c>
      <c r="N929" s="4" t="s">
        <v>3</v>
      </c>
      <c r="O929" s="4">
        <v>2</v>
      </c>
      <c r="P929" s="4"/>
      <c r="Q929" s="4"/>
      <c r="R929" s="4"/>
      <c r="S929" s="4"/>
      <c r="T929" s="4"/>
      <c r="U929" s="4"/>
      <c r="V929" s="4"/>
      <c r="W929" s="4">
        <v>3325543.71</v>
      </c>
      <c r="X929" s="4">
        <v>1</v>
      </c>
      <c r="Y929" s="4">
        <v>3325543.71</v>
      </c>
      <c r="Z929" s="4"/>
      <c r="AA929" s="4"/>
      <c r="AB929" s="4"/>
    </row>
    <row r="930" spans="1:28" x14ac:dyDescent="0.2">
      <c r="A930" s="4">
        <v>50</v>
      </c>
      <c r="B930" s="4">
        <v>1</v>
      </c>
      <c r="C930" s="4">
        <v>0</v>
      </c>
      <c r="D930" s="4">
        <v>2</v>
      </c>
      <c r="E930" s="4">
        <v>0</v>
      </c>
      <c r="F930" s="4">
        <f>ROUND(F929*0.07,O930)</f>
        <v>232788.06</v>
      </c>
      <c r="G930" s="4" t="s">
        <v>151</v>
      </c>
      <c r="H930" s="4" t="s">
        <v>152</v>
      </c>
      <c r="I930" s="4"/>
      <c r="J930" s="4"/>
      <c r="K930" s="4">
        <v>212</v>
      </c>
      <c r="L930" s="4">
        <v>29</v>
      </c>
      <c r="M930" s="4">
        <v>0</v>
      </c>
      <c r="N930" s="4" t="s">
        <v>3</v>
      </c>
      <c r="O930" s="4">
        <v>2</v>
      </c>
      <c r="P930" s="4"/>
      <c r="Q930" s="4"/>
      <c r="R930" s="4"/>
      <c r="S930" s="4"/>
      <c r="T930" s="4"/>
      <c r="U930" s="4"/>
      <c r="V930" s="4"/>
      <c r="W930" s="4">
        <v>232788.06</v>
      </c>
      <c r="X930" s="4">
        <v>1</v>
      </c>
      <c r="Y930" s="4">
        <v>232788.06</v>
      </c>
      <c r="Z930" s="4"/>
      <c r="AA930" s="4"/>
      <c r="AB930" s="4"/>
    </row>
    <row r="931" spans="1:28" x14ac:dyDescent="0.2">
      <c r="A931" s="4">
        <v>50</v>
      </c>
      <c r="B931" s="4">
        <v>1</v>
      </c>
      <c r="C931" s="4">
        <v>0</v>
      </c>
      <c r="D931" s="4">
        <v>2</v>
      </c>
      <c r="E931" s="4">
        <v>213</v>
      </c>
      <c r="F931" s="4">
        <f>ROUND(F929+F930,O931)</f>
        <v>3558331.77</v>
      </c>
      <c r="G931" s="4" t="s">
        <v>153</v>
      </c>
      <c r="H931" s="4" t="s">
        <v>86</v>
      </c>
      <c r="I931" s="4"/>
      <c r="J931" s="4"/>
      <c r="K931" s="4">
        <v>212</v>
      </c>
      <c r="L931" s="4">
        <v>30</v>
      </c>
      <c r="M931" s="4">
        <v>0</v>
      </c>
      <c r="N931" s="4" t="s">
        <v>3</v>
      </c>
      <c r="O931" s="4">
        <v>2</v>
      </c>
      <c r="P931" s="4"/>
      <c r="Q931" s="4"/>
      <c r="R931" s="4"/>
      <c r="S931" s="4"/>
      <c r="T931" s="4"/>
      <c r="U931" s="4"/>
      <c r="V931" s="4"/>
      <c r="W931" s="4">
        <v>3558331.77</v>
      </c>
      <c r="X931" s="4">
        <v>1</v>
      </c>
      <c r="Y931" s="4">
        <v>3558331.77</v>
      </c>
      <c r="Z931" s="4"/>
      <c r="AA931" s="4"/>
      <c r="AB931" s="4"/>
    </row>
    <row r="934" spans="1:28" x14ac:dyDescent="0.2">
      <c r="A934">
        <v>-1</v>
      </c>
    </row>
    <row r="936" spans="1:28" x14ac:dyDescent="0.2">
      <c r="A936" s="3">
        <v>75</v>
      </c>
      <c r="B936" s="3" t="s">
        <v>282</v>
      </c>
      <c r="C936" s="3">
        <v>2025</v>
      </c>
      <c r="D936" s="3">
        <v>0</v>
      </c>
      <c r="E936" s="3">
        <v>4</v>
      </c>
      <c r="F936" s="3"/>
      <c r="G936" s="3">
        <v>0</v>
      </c>
      <c r="H936" s="3">
        <v>1</v>
      </c>
      <c r="I936" s="3">
        <v>0</v>
      </c>
      <c r="J936" s="3">
        <v>1</v>
      </c>
      <c r="K936" s="3">
        <v>78</v>
      </c>
      <c r="L936" s="3">
        <v>30</v>
      </c>
      <c r="M936" s="3">
        <v>0</v>
      </c>
      <c r="N936" s="3">
        <v>75522059</v>
      </c>
      <c r="O936" s="3">
        <v>1</v>
      </c>
    </row>
    <row r="940" spans="1:28" x14ac:dyDescent="0.2">
      <c r="A940">
        <v>65</v>
      </c>
      <c r="C940">
        <v>1</v>
      </c>
      <c r="D940">
        <v>0</v>
      </c>
      <c r="E94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283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74398</v>
      </c>
      <c r="M1">
        <v>10</v>
      </c>
      <c r="N1">
        <v>11</v>
      </c>
      <c r="O1">
        <v>13</v>
      </c>
      <c r="P1">
        <v>0</v>
      </c>
      <c r="Q1">
        <v>1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108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0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16777224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75522059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5">
        <v>3</v>
      </c>
      <c r="B16" s="5">
        <v>1</v>
      </c>
      <c r="C16" s="5" t="s">
        <v>11</v>
      </c>
      <c r="D16" s="5" t="s">
        <v>12</v>
      </c>
      <c r="E16" s="6">
        <f>ROUND((Source!F887)/1000,2)</f>
        <v>340.13</v>
      </c>
      <c r="F16" s="6">
        <f>ROUND((Source!F888)/1000,2)</f>
        <v>0</v>
      </c>
      <c r="G16" s="6">
        <f>ROUND((Source!F879)/1000,2)</f>
        <v>0</v>
      </c>
      <c r="H16" s="6">
        <f>ROUND((Source!F889)/1000+(Source!F890)/1000,2)</f>
        <v>2985.41</v>
      </c>
      <c r="I16" s="6">
        <f>E16+F16+G16+H16</f>
        <v>3325.54</v>
      </c>
      <c r="J16" s="6">
        <f>ROUND((Source!F885+Source!F884)/1000,2)</f>
        <v>1621.61</v>
      </c>
      <c r="AI16" s="5">
        <v>0</v>
      </c>
      <c r="AJ16" s="5">
        <v>-1</v>
      </c>
      <c r="AK16" s="5" t="s">
        <v>3</v>
      </c>
      <c r="AL16" s="5" t="s">
        <v>3</v>
      </c>
      <c r="AM16" s="5" t="s">
        <v>3</v>
      </c>
      <c r="AN16" s="5">
        <v>0</v>
      </c>
      <c r="AO16" s="5" t="s">
        <v>3</v>
      </c>
      <c r="AP16" s="5" t="s">
        <v>3</v>
      </c>
      <c r="AT16" s="6">
        <v>2028217.88</v>
      </c>
      <c r="AU16" s="6">
        <v>396919.34</v>
      </c>
      <c r="AV16" s="6">
        <v>0</v>
      </c>
      <c r="AW16" s="6">
        <v>0</v>
      </c>
      <c r="AX16" s="6">
        <v>0</v>
      </c>
      <c r="AY16" s="6">
        <v>9828.6200000000008</v>
      </c>
      <c r="AZ16" s="6">
        <v>138.76</v>
      </c>
      <c r="BA16" s="6">
        <v>1621469.92</v>
      </c>
      <c r="BB16" s="6">
        <v>340131.02</v>
      </c>
      <c r="BC16" s="6">
        <v>0</v>
      </c>
      <c r="BD16" s="6">
        <v>2985412.69</v>
      </c>
      <c r="BE16" s="6">
        <v>0</v>
      </c>
      <c r="BF16" s="6">
        <v>5774.0977288000013</v>
      </c>
      <c r="BG16" s="6">
        <v>0</v>
      </c>
      <c r="BH16" s="6">
        <v>0</v>
      </c>
      <c r="BI16" s="6">
        <v>1135028.99</v>
      </c>
      <c r="BJ16" s="6">
        <v>162146.98000000001</v>
      </c>
      <c r="BK16" s="6">
        <v>3325543.71</v>
      </c>
    </row>
    <row r="18" spans="1:16" x14ac:dyDescent="0.2">
      <c r="A18">
        <v>51</v>
      </c>
      <c r="E18">
        <v>340.13</v>
      </c>
      <c r="F18">
        <v>0</v>
      </c>
      <c r="G18">
        <v>0</v>
      </c>
      <c r="H18">
        <v>2985.41</v>
      </c>
      <c r="I18">
        <v>3325.54</v>
      </c>
      <c r="J18">
        <v>1621.61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2028217.88</v>
      </c>
      <c r="G20" s="4" t="s">
        <v>34</v>
      </c>
      <c r="H20" s="4" t="s">
        <v>35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396919.34</v>
      </c>
      <c r="G21" s="4" t="s">
        <v>36</v>
      </c>
      <c r="H21" s="4" t="s">
        <v>37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38</v>
      </c>
      <c r="H22" s="4" t="s">
        <v>39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396919.34</v>
      </c>
      <c r="G23" s="4" t="s">
        <v>40</v>
      </c>
      <c r="H23" s="4" t="s">
        <v>41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396919.34</v>
      </c>
      <c r="G24" s="4" t="s">
        <v>42</v>
      </c>
      <c r="H24" s="4" t="s">
        <v>43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44</v>
      </c>
      <c r="H25" s="4" t="s">
        <v>45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396919.34</v>
      </c>
      <c r="G26" s="4" t="s">
        <v>46</v>
      </c>
      <c r="H26" s="4" t="s">
        <v>47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48</v>
      </c>
      <c r="H27" s="4" t="s">
        <v>49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50</v>
      </c>
      <c r="H28" s="4" t="s">
        <v>51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52</v>
      </c>
      <c r="H29" s="4" t="s">
        <v>53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9828.6200000000008</v>
      </c>
      <c r="G30" s="4" t="s">
        <v>54</v>
      </c>
      <c r="H30" s="4" t="s">
        <v>55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56</v>
      </c>
      <c r="H31" s="4" t="s">
        <v>57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138.76</v>
      </c>
      <c r="G32" s="4" t="s">
        <v>58</v>
      </c>
      <c r="H32" s="4" t="s">
        <v>59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1621469.92</v>
      </c>
      <c r="G33" s="4" t="s">
        <v>60</v>
      </c>
      <c r="H33" s="4" t="s">
        <v>61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62</v>
      </c>
      <c r="H34" s="4" t="s">
        <v>63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340131.02</v>
      </c>
      <c r="G35" s="4" t="s">
        <v>64</v>
      </c>
      <c r="H35" s="4" t="s">
        <v>65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66</v>
      </c>
      <c r="H36" s="4" t="s">
        <v>67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2985412.69</v>
      </c>
      <c r="G37" s="4" t="s">
        <v>68</v>
      </c>
      <c r="H37" s="4" t="s">
        <v>69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70</v>
      </c>
      <c r="H38" s="4" t="s">
        <v>71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72</v>
      </c>
      <c r="H39" s="4" t="s">
        <v>73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5774.0977288000013</v>
      </c>
      <c r="G40" s="4" t="s">
        <v>74</v>
      </c>
      <c r="H40" s="4" t="s">
        <v>75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76</v>
      </c>
      <c r="H41" s="4" t="s">
        <v>77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78</v>
      </c>
      <c r="H42" s="4" t="s">
        <v>79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80</v>
      </c>
      <c r="H43" s="4" t="s">
        <v>81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1135028.99</v>
      </c>
      <c r="G44" s="4" t="s">
        <v>82</v>
      </c>
      <c r="H44" s="4" t="s">
        <v>83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162146.98000000001</v>
      </c>
      <c r="G45" s="4" t="s">
        <v>84</v>
      </c>
      <c r="H45" s="4" t="s">
        <v>85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3325543.71</v>
      </c>
      <c r="G46" s="4" t="s">
        <v>86</v>
      </c>
      <c r="H46" s="4" t="s">
        <v>87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3325543.71</v>
      </c>
      <c r="G47" s="4" t="s">
        <v>149</v>
      </c>
      <c r="H47" s="4" t="s">
        <v>150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232788.06</v>
      </c>
      <c r="G48" s="4" t="s">
        <v>151</v>
      </c>
      <c r="H48" s="4" t="s">
        <v>152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16" x14ac:dyDescent="0.2">
      <c r="A49" s="4">
        <v>50</v>
      </c>
      <c r="B49" s="4">
        <v>1</v>
      </c>
      <c r="C49" s="4">
        <v>0</v>
      </c>
      <c r="D49" s="4">
        <v>2</v>
      </c>
      <c r="E49" s="4">
        <v>213</v>
      </c>
      <c r="F49" s="4">
        <v>3558331.77</v>
      </c>
      <c r="G49" s="4" t="s">
        <v>153</v>
      </c>
      <c r="H49" s="4" t="s">
        <v>86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1" spans="1:16" x14ac:dyDescent="0.2">
      <c r="A51">
        <v>-1</v>
      </c>
    </row>
    <row r="54" spans="1:16" x14ac:dyDescent="0.2">
      <c r="A54" s="3">
        <v>75</v>
      </c>
      <c r="B54" s="3" t="s">
        <v>282</v>
      </c>
      <c r="C54" s="3">
        <v>2025</v>
      </c>
      <c r="D54" s="3">
        <v>0</v>
      </c>
      <c r="E54" s="3">
        <v>4</v>
      </c>
      <c r="F54" s="3"/>
      <c r="G54" s="3">
        <v>0</v>
      </c>
      <c r="H54" s="3">
        <v>1</v>
      </c>
      <c r="I54" s="3">
        <v>0</v>
      </c>
      <c r="J54" s="3">
        <v>1</v>
      </c>
      <c r="K54" s="3">
        <v>78</v>
      </c>
      <c r="L54" s="3">
        <v>30</v>
      </c>
      <c r="M54" s="3">
        <v>0</v>
      </c>
      <c r="N54" s="3">
        <v>75522059</v>
      </c>
      <c r="O54" s="3">
        <v>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16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ROW(Source!A32)</f>
        <v>32</v>
      </c>
      <c r="B1">
        <v>75522059</v>
      </c>
      <c r="C1">
        <v>75523340</v>
      </c>
      <c r="D1">
        <v>75242047</v>
      </c>
      <c r="E1">
        <v>39</v>
      </c>
      <c r="F1">
        <v>1</v>
      </c>
      <c r="G1">
        <v>39</v>
      </c>
      <c r="H1">
        <v>1</v>
      </c>
      <c r="I1" t="s">
        <v>284</v>
      </c>
      <c r="J1" t="s">
        <v>3</v>
      </c>
      <c r="K1" t="s">
        <v>285</v>
      </c>
      <c r="L1">
        <v>1191</v>
      </c>
      <c r="N1">
        <v>1013</v>
      </c>
      <c r="O1" t="s">
        <v>286</v>
      </c>
      <c r="P1" t="s">
        <v>286</v>
      </c>
      <c r="Q1">
        <v>1</v>
      </c>
      <c r="W1">
        <v>0</v>
      </c>
      <c r="X1">
        <v>476480486</v>
      </c>
      <c r="Y1">
        <f t="shared" ref="Y1:Y7" si="0">((AT1*122)*0.3)</f>
        <v>14.64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0.4</v>
      </c>
      <c r="AU1" t="s">
        <v>20</v>
      </c>
      <c r="AV1">
        <v>1</v>
      </c>
      <c r="AW1">
        <v>2</v>
      </c>
      <c r="AX1">
        <v>75548193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ROUND(AT1*Source!I32*AH1*AL1,2)</f>
        <v>0</v>
      </c>
      <c r="CV1">
        <f>ROUND(Y1*Source!I32,9)</f>
        <v>169.41261600000001</v>
      </c>
      <c r="CW1">
        <v>0</v>
      </c>
      <c r="CX1">
        <f>ROUND(Y1*Source!I32,9)</f>
        <v>169.41261600000001</v>
      </c>
      <c r="CY1">
        <f>AD1</f>
        <v>0</v>
      </c>
      <c r="CZ1">
        <f>AH1</f>
        <v>0</v>
      </c>
      <c r="DA1">
        <f>AL1</f>
        <v>1</v>
      </c>
      <c r="DB1">
        <f t="shared" ref="DB1:DB7" si="1">ROUND(((ROUND(AT1*CZ1,2)*122)*0.3),6)</f>
        <v>0</v>
      </c>
      <c r="DC1">
        <f t="shared" ref="DC1:DC7" si="2">ROUND(((ROUND(AT1*AG1,2)*122)*0.3),6)</f>
        <v>0</v>
      </c>
      <c r="DD1" t="s">
        <v>3</v>
      </c>
      <c r="DE1" t="s">
        <v>3</v>
      </c>
      <c r="DF1">
        <f t="shared" ref="DF1:DF32" si="3">ROUND(ROUND(AE1,2)*CX1,2)</f>
        <v>0</v>
      </c>
      <c r="DG1">
        <f t="shared" ref="DG1:DG32" si="4">ROUND(ROUND(AF1,2)*CX1,2)</f>
        <v>0</v>
      </c>
      <c r="DH1">
        <f t="shared" ref="DH1:DH32" si="5">ROUND(ROUND(AG1,2)*CX1,2)</f>
        <v>0</v>
      </c>
      <c r="DI1">
        <f t="shared" ref="DI1:DI32" si="6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ROW(Source!A32)</f>
        <v>32</v>
      </c>
      <c r="B2">
        <v>75522059</v>
      </c>
      <c r="C2">
        <v>75523340</v>
      </c>
      <c r="D2">
        <v>75245766</v>
      </c>
      <c r="E2">
        <v>1</v>
      </c>
      <c r="F2">
        <v>1</v>
      </c>
      <c r="G2">
        <v>39</v>
      </c>
      <c r="H2">
        <v>3</v>
      </c>
      <c r="I2" t="s">
        <v>287</v>
      </c>
      <c r="J2" t="s">
        <v>288</v>
      </c>
      <c r="K2" t="s">
        <v>289</v>
      </c>
      <c r="L2">
        <v>1296</v>
      </c>
      <c r="N2">
        <v>1002</v>
      </c>
      <c r="O2" t="s">
        <v>209</v>
      </c>
      <c r="P2" t="s">
        <v>209</v>
      </c>
      <c r="Q2">
        <v>1</v>
      </c>
      <c r="W2">
        <v>0</v>
      </c>
      <c r="X2">
        <v>-1256445140</v>
      </c>
      <c r="Y2">
        <f t="shared" si="0"/>
        <v>0.91500000000000004</v>
      </c>
      <c r="AA2">
        <v>101.27</v>
      </c>
      <c r="AB2">
        <v>0</v>
      </c>
      <c r="AC2">
        <v>0</v>
      </c>
      <c r="AD2">
        <v>0</v>
      </c>
      <c r="AE2">
        <v>101.27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2.5000000000000001E-2</v>
      </c>
      <c r="AU2" t="s">
        <v>20</v>
      </c>
      <c r="AV2">
        <v>0</v>
      </c>
      <c r="AW2">
        <v>2</v>
      </c>
      <c r="AX2">
        <v>75548194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ROUND(Y2*Source!I32,9)</f>
        <v>10.588288500000001</v>
      </c>
      <c r="CY2">
        <f>AA2</f>
        <v>101.27</v>
      </c>
      <c r="CZ2">
        <f>AE2</f>
        <v>101.27</v>
      </c>
      <c r="DA2">
        <f>AI2</f>
        <v>1</v>
      </c>
      <c r="DB2">
        <f t="shared" si="1"/>
        <v>92.597999999999999</v>
      </c>
      <c r="DC2">
        <f t="shared" si="2"/>
        <v>0</v>
      </c>
      <c r="DD2" t="s">
        <v>3</v>
      </c>
      <c r="DE2" t="s">
        <v>3</v>
      </c>
      <c r="DF2">
        <f t="shared" si="3"/>
        <v>1072.28</v>
      </c>
      <c r="DG2">
        <f t="shared" si="4"/>
        <v>0</v>
      </c>
      <c r="DH2">
        <f t="shared" si="5"/>
        <v>0</v>
      </c>
      <c r="DI2">
        <f t="shared" si="6"/>
        <v>0</v>
      </c>
      <c r="DJ2">
        <f>DF2</f>
        <v>1072.28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ROW(Source!A32)</f>
        <v>32</v>
      </c>
      <c r="B3">
        <v>75522059</v>
      </c>
      <c r="C3">
        <v>75523340</v>
      </c>
      <c r="D3">
        <v>75245783</v>
      </c>
      <c r="E3">
        <v>1</v>
      </c>
      <c r="F3">
        <v>1</v>
      </c>
      <c r="G3">
        <v>39</v>
      </c>
      <c r="H3">
        <v>3</v>
      </c>
      <c r="I3" t="s">
        <v>290</v>
      </c>
      <c r="J3" t="s">
        <v>291</v>
      </c>
      <c r="K3" t="s">
        <v>292</v>
      </c>
      <c r="L3">
        <v>1296</v>
      </c>
      <c r="N3">
        <v>1002</v>
      </c>
      <c r="O3" t="s">
        <v>209</v>
      </c>
      <c r="P3" t="s">
        <v>209</v>
      </c>
      <c r="Q3">
        <v>1</v>
      </c>
      <c r="W3">
        <v>0</v>
      </c>
      <c r="X3">
        <v>-933807975</v>
      </c>
      <c r="Y3">
        <f t="shared" si="0"/>
        <v>0.36599999999999999</v>
      </c>
      <c r="AA3">
        <v>826.71</v>
      </c>
      <c r="AB3">
        <v>0</v>
      </c>
      <c r="AC3">
        <v>0</v>
      </c>
      <c r="AD3">
        <v>0</v>
      </c>
      <c r="AE3">
        <v>826.71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0.01</v>
      </c>
      <c r="AU3" t="s">
        <v>20</v>
      </c>
      <c r="AV3">
        <v>0</v>
      </c>
      <c r="AW3">
        <v>2</v>
      </c>
      <c r="AX3">
        <v>75548195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ROUND(Y3*Source!I32,9)</f>
        <v>4.2353154000000002</v>
      </c>
      <c r="CY3">
        <f>AA3</f>
        <v>826.71</v>
      </c>
      <c r="CZ3">
        <f>AE3</f>
        <v>826.71</v>
      </c>
      <c r="DA3">
        <f>AI3</f>
        <v>1</v>
      </c>
      <c r="DB3">
        <f t="shared" si="1"/>
        <v>302.68200000000002</v>
      </c>
      <c r="DC3">
        <f t="shared" si="2"/>
        <v>0</v>
      </c>
      <c r="DD3" t="s">
        <v>3</v>
      </c>
      <c r="DE3" t="s">
        <v>3</v>
      </c>
      <c r="DF3">
        <f t="shared" si="3"/>
        <v>3501.38</v>
      </c>
      <c r="DG3">
        <f t="shared" si="4"/>
        <v>0</v>
      </c>
      <c r="DH3">
        <f t="shared" si="5"/>
        <v>0</v>
      </c>
      <c r="DI3">
        <f t="shared" si="6"/>
        <v>0</v>
      </c>
      <c r="DJ3">
        <f>DF3</f>
        <v>3501.38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ROW(Source!A32)</f>
        <v>32</v>
      </c>
      <c r="B4">
        <v>75522059</v>
      </c>
      <c r="C4">
        <v>75523340</v>
      </c>
      <c r="D4">
        <v>75245847</v>
      </c>
      <c r="E4">
        <v>1</v>
      </c>
      <c r="F4">
        <v>1</v>
      </c>
      <c r="G4">
        <v>39</v>
      </c>
      <c r="H4">
        <v>3</v>
      </c>
      <c r="I4" t="s">
        <v>25</v>
      </c>
      <c r="J4" t="s">
        <v>28</v>
      </c>
      <c r="K4" t="s">
        <v>26</v>
      </c>
      <c r="L4">
        <v>1339</v>
      </c>
      <c r="N4">
        <v>1007</v>
      </c>
      <c r="O4" t="s">
        <v>27</v>
      </c>
      <c r="P4" t="s">
        <v>27</v>
      </c>
      <c r="Q4">
        <v>1</v>
      </c>
      <c r="W4">
        <v>1</v>
      </c>
      <c r="X4">
        <v>973433911</v>
      </c>
      <c r="Y4">
        <f t="shared" si="0"/>
        <v>-0.183</v>
      </c>
      <c r="AA4">
        <v>49.83</v>
      </c>
      <c r="AB4">
        <v>0</v>
      </c>
      <c r="AC4">
        <v>0</v>
      </c>
      <c r="AD4">
        <v>0</v>
      </c>
      <c r="AE4">
        <v>49.83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-5.0000000000000001E-3</v>
      </c>
      <c r="AU4" t="s">
        <v>20</v>
      </c>
      <c r="AV4">
        <v>0</v>
      </c>
      <c r="AW4">
        <v>2</v>
      </c>
      <c r="AX4">
        <v>75548196</v>
      </c>
      <c r="AY4">
        <v>1</v>
      </c>
      <c r="AZ4">
        <v>6144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ROUND(Y4*Source!I32,9)</f>
        <v>-2.1176577000000001</v>
      </c>
      <c r="CY4">
        <f>AA4</f>
        <v>49.83</v>
      </c>
      <c r="CZ4">
        <f>AE4</f>
        <v>49.83</v>
      </c>
      <c r="DA4">
        <f>AI4</f>
        <v>1</v>
      </c>
      <c r="DB4">
        <f t="shared" si="1"/>
        <v>-9.15</v>
      </c>
      <c r="DC4">
        <f t="shared" si="2"/>
        <v>0</v>
      </c>
      <c r="DD4" t="s">
        <v>3</v>
      </c>
      <c r="DE4" t="s">
        <v>3</v>
      </c>
      <c r="DF4">
        <f t="shared" si="3"/>
        <v>-105.52</v>
      </c>
      <c r="DG4">
        <f t="shared" si="4"/>
        <v>0</v>
      </c>
      <c r="DH4">
        <f t="shared" si="5"/>
        <v>0</v>
      </c>
      <c r="DI4">
        <f t="shared" si="6"/>
        <v>0</v>
      </c>
      <c r="DJ4">
        <f>DF4</f>
        <v>-105.52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ROW(Source!A34)</f>
        <v>34</v>
      </c>
      <c r="B5">
        <v>75522059</v>
      </c>
      <c r="C5">
        <v>75523362</v>
      </c>
      <c r="D5">
        <v>75242047</v>
      </c>
      <c r="E5">
        <v>39</v>
      </c>
      <c r="F5">
        <v>1</v>
      </c>
      <c r="G5">
        <v>39</v>
      </c>
      <c r="H5">
        <v>1</v>
      </c>
      <c r="I5" t="s">
        <v>284</v>
      </c>
      <c r="J5" t="s">
        <v>3</v>
      </c>
      <c r="K5" t="s">
        <v>285</v>
      </c>
      <c r="L5">
        <v>1191</v>
      </c>
      <c r="N5">
        <v>1013</v>
      </c>
      <c r="O5" t="s">
        <v>286</v>
      </c>
      <c r="P5" t="s">
        <v>286</v>
      </c>
      <c r="Q5">
        <v>1</v>
      </c>
      <c r="W5">
        <v>0</v>
      </c>
      <c r="X5">
        <v>476480486</v>
      </c>
      <c r="Y5">
        <f t="shared" si="0"/>
        <v>34.403999999999996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0.94</v>
      </c>
      <c r="AU5" t="s">
        <v>20</v>
      </c>
      <c r="AV5">
        <v>1</v>
      </c>
      <c r="AW5">
        <v>2</v>
      </c>
      <c r="AX5">
        <v>75548198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ROUND(AT5*Source!I34*AH5*AL5,2)</f>
        <v>0</v>
      </c>
      <c r="CV5">
        <f>ROUND(Y5*Source!I34,9)</f>
        <v>56.642745599999998</v>
      </c>
      <c r="CW5">
        <v>0</v>
      </c>
      <c r="CX5">
        <f>ROUND(Y5*Source!I34,9)</f>
        <v>56.642745599999998</v>
      </c>
      <c r="CY5">
        <f>AD5</f>
        <v>0</v>
      </c>
      <c r="CZ5">
        <f>AH5</f>
        <v>0</v>
      </c>
      <c r="DA5">
        <f>AL5</f>
        <v>1</v>
      </c>
      <c r="DB5">
        <f t="shared" si="1"/>
        <v>0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 t="shared" si="4"/>
        <v>0</v>
      </c>
      <c r="DH5">
        <f t="shared" si="5"/>
        <v>0</v>
      </c>
      <c r="DI5">
        <f t="shared" si="6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ROW(Source!A34)</f>
        <v>34</v>
      </c>
      <c r="B6">
        <v>75522059</v>
      </c>
      <c r="C6">
        <v>75523362</v>
      </c>
      <c r="D6">
        <v>75245766</v>
      </c>
      <c r="E6">
        <v>1</v>
      </c>
      <c r="F6">
        <v>1</v>
      </c>
      <c r="G6">
        <v>39</v>
      </c>
      <c r="H6">
        <v>3</v>
      </c>
      <c r="I6" t="s">
        <v>287</v>
      </c>
      <c r="J6" t="s">
        <v>288</v>
      </c>
      <c r="K6" t="s">
        <v>289</v>
      </c>
      <c r="L6">
        <v>1296</v>
      </c>
      <c r="N6">
        <v>1002</v>
      </c>
      <c r="O6" t="s">
        <v>209</v>
      </c>
      <c r="P6" t="s">
        <v>209</v>
      </c>
      <c r="Q6">
        <v>1</v>
      </c>
      <c r="W6">
        <v>0</v>
      </c>
      <c r="X6">
        <v>-1256445140</v>
      </c>
      <c r="Y6">
        <f t="shared" si="0"/>
        <v>1.464</v>
      </c>
      <c r="AA6">
        <v>101.27</v>
      </c>
      <c r="AB6">
        <v>0</v>
      </c>
      <c r="AC6">
        <v>0</v>
      </c>
      <c r="AD6">
        <v>0</v>
      </c>
      <c r="AE6">
        <v>101.27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0.04</v>
      </c>
      <c r="AU6" t="s">
        <v>20</v>
      </c>
      <c r="AV6">
        <v>0</v>
      </c>
      <c r="AW6">
        <v>2</v>
      </c>
      <c r="AX6">
        <v>75548199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ROUND(Y6*Source!I34,9)</f>
        <v>2.4103295999999999</v>
      </c>
      <c r="CY6">
        <f>AA6</f>
        <v>101.27</v>
      </c>
      <c r="CZ6">
        <f>AE6</f>
        <v>101.27</v>
      </c>
      <c r="DA6">
        <f>AI6</f>
        <v>1</v>
      </c>
      <c r="DB6">
        <f t="shared" si="1"/>
        <v>148.22999999999999</v>
      </c>
      <c r="DC6">
        <f t="shared" si="2"/>
        <v>0</v>
      </c>
      <c r="DD6" t="s">
        <v>3</v>
      </c>
      <c r="DE6" t="s">
        <v>3</v>
      </c>
      <c r="DF6">
        <f t="shared" si="3"/>
        <v>244.09</v>
      </c>
      <c r="DG6">
        <f t="shared" si="4"/>
        <v>0</v>
      </c>
      <c r="DH6">
        <f t="shared" si="5"/>
        <v>0</v>
      </c>
      <c r="DI6">
        <f t="shared" si="6"/>
        <v>0</v>
      </c>
      <c r="DJ6">
        <f>DF6</f>
        <v>244.09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ROW(Source!A34)</f>
        <v>34</v>
      </c>
      <c r="B7">
        <v>75522059</v>
      </c>
      <c r="C7">
        <v>75523362</v>
      </c>
      <c r="D7">
        <v>75245847</v>
      </c>
      <c r="E7">
        <v>1</v>
      </c>
      <c r="F7">
        <v>1</v>
      </c>
      <c r="G7">
        <v>39</v>
      </c>
      <c r="H7">
        <v>3</v>
      </c>
      <c r="I7" t="s">
        <v>25</v>
      </c>
      <c r="J7" t="s">
        <v>28</v>
      </c>
      <c r="K7" t="s">
        <v>26</v>
      </c>
      <c r="L7">
        <v>1339</v>
      </c>
      <c r="N7">
        <v>1007</v>
      </c>
      <c r="O7" t="s">
        <v>27</v>
      </c>
      <c r="P7" t="s">
        <v>27</v>
      </c>
      <c r="Q7">
        <v>1</v>
      </c>
      <c r="W7">
        <v>1</v>
      </c>
      <c r="X7">
        <v>973433911</v>
      </c>
      <c r="Y7">
        <f t="shared" si="0"/>
        <v>-0.36599999999999999</v>
      </c>
      <c r="AA7">
        <v>49.83</v>
      </c>
      <c r="AB7">
        <v>0</v>
      </c>
      <c r="AC7">
        <v>0</v>
      </c>
      <c r="AD7">
        <v>0</v>
      </c>
      <c r="AE7">
        <v>49.83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-0.01</v>
      </c>
      <c r="AU7" t="s">
        <v>20</v>
      </c>
      <c r="AV7">
        <v>0</v>
      </c>
      <c r="AW7">
        <v>2</v>
      </c>
      <c r="AX7">
        <v>75548200</v>
      </c>
      <c r="AY7">
        <v>1</v>
      </c>
      <c r="AZ7">
        <v>6144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ROUND(Y7*Source!I34,9)</f>
        <v>-0.60258239999999996</v>
      </c>
      <c r="CY7">
        <f>AA7</f>
        <v>49.83</v>
      </c>
      <c r="CZ7">
        <f>AE7</f>
        <v>49.83</v>
      </c>
      <c r="DA7">
        <f>AI7</f>
        <v>1</v>
      </c>
      <c r="DB7">
        <f t="shared" si="1"/>
        <v>-18.3</v>
      </c>
      <c r="DC7">
        <f t="shared" si="2"/>
        <v>0</v>
      </c>
      <c r="DD7" t="s">
        <v>3</v>
      </c>
      <c r="DE7" t="s">
        <v>3</v>
      </c>
      <c r="DF7">
        <f t="shared" si="3"/>
        <v>-30.03</v>
      </c>
      <c r="DG7">
        <f t="shared" si="4"/>
        <v>0</v>
      </c>
      <c r="DH7">
        <f t="shared" si="5"/>
        <v>0</v>
      </c>
      <c r="DI7">
        <f t="shared" si="6"/>
        <v>0</v>
      </c>
      <c r="DJ7">
        <f>DF7</f>
        <v>-30.03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ROW(Source!A71)</f>
        <v>71</v>
      </c>
      <c r="B8">
        <v>75522059</v>
      </c>
      <c r="C8">
        <v>75523379</v>
      </c>
      <c r="D8">
        <v>75242047</v>
      </c>
      <c r="E8">
        <v>39</v>
      </c>
      <c r="F8">
        <v>1</v>
      </c>
      <c r="G8">
        <v>39</v>
      </c>
      <c r="H8">
        <v>1</v>
      </c>
      <c r="I8" t="s">
        <v>284</v>
      </c>
      <c r="J8" t="s">
        <v>3</v>
      </c>
      <c r="K8" t="s">
        <v>285</v>
      </c>
      <c r="L8">
        <v>1191</v>
      </c>
      <c r="N8">
        <v>1013</v>
      </c>
      <c r="O8" t="s">
        <v>286</v>
      </c>
      <c r="P8" t="s">
        <v>286</v>
      </c>
      <c r="Q8">
        <v>1</v>
      </c>
      <c r="W8">
        <v>0</v>
      </c>
      <c r="X8">
        <v>476480486</v>
      </c>
      <c r="Y8">
        <f>((AT8*122)*3)</f>
        <v>508.73999999999995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1.39</v>
      </c>
      <c r="AU8" t="s">
        <v>93</v>
      </c>
      <c r="AV8">
        <v>1</v>
      </c>
      <c r="AW8">
        <v>2</v>
      </c>
      <c r="AX8">
        <v>75548202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ROUND(AT8*Source!I71*AH8*AL8,2)</f>
        <v>0</v>
      </c>
      <c r="CV8">
        <f>ROUND(Y8*Source!I71,9)</f>
        <v>440.06009999999998</v>
      </c>
      <c r="CW8">
        <v>0</v>
      </c>
      <c r="CX8">
        <f>ROUND(Y8*Source!I71,9)</f>
        <v>440.06009999999998</v>
      </c>
      <c r="CY8">
        <f>AD8</f>
        <v>0</v>
      </c>
      <c r="CZ8">
        <f>AH8</f>
        <v>0</v>
      </c>
      <c r="DA8">
        <f>AL8</f>
        <v>1</v>
      </c>
      <c r="DB8">
        <f>ROUND(((ROUND(AT8*CZ8,2)*122)*3),6)</f>
        <v>0</v>
      </c>
      <c r="DC8">
        <f>ROUND(((ROUND(AT8*AG8,2)*122)*3),6)</f>
        <v>0</v>
      </c>
      <c r="DD8" t="s">
        <v>3</v>
      </c>
      <c r="DE8" t="s">
        <v>3</v>
      </c>
      <c r="DF8">
        <f t="shared" si="3"/>
        <v>0</v>
      </c>
      <c r="DG8">
        <f t="shared" si="4"/>
        <v>0</v>
      </c>
      <c r="DH8">
        <f t="shared" si="5"/>
        <v>0</v>
      </c>
      <c r="DI8">
        <f t="shared" si="6"/>
        <v>0</v>
      </c>
      <c r="DJ8">
        <f>DI8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ROW(Source!A71)</f>
        <v>71</v>
      </c>
      <c r="B9">
        <v>75522059</v>
      </c>
      <c r="C9">
        <v>75523379</v>
      </c>
      <c r="D9">
        <v>75245799</v>
      </c>
      <c r="E9">
        <v>1</v>
      </c>
      <c r="F9">
        <v>1</v>
      </c>
      <c r="G9">
        <v>39</v>
      </c>
      <c r="H9">
        <v>3</v>
      </c>
      <c r="I9" t="s">
        <v>293</v>
      </c>
      <c r="J9" t="s">
        <v>294</v>
      </c>
      <c r="K9" t="s">
        <v>295</v>
      </c>
      <c r="L9">
        <v>1296</v>
      </c>
      <c r="N9">
        <v>1002</v>
      </c>
      <c r="O9" t="s">
        <v>209</v>
      </c>
      <c r="P9" t="s">
        <v>209</v>
      </c>
      <c r="Q9">
        <v>1</v>
      </c>
      <c r="W9">
        <v>0</v>
      </c>
      <c r="X9">
        <v>748398030</v>
      </c>
      <c r="Y9">
        <f>((AT9*122)*3)</f>
        <v>18.3</v>
      </c>
      <c r="AA9">
        <v>161.24</v>
      </c>
      <c r="AB9">
        <v>0</v>
      </c>
      <c r="AC9">
        <v>0</v>
      </c>
      <c r="AD9">
        <v>0</v>
      </c>
      <c r="AE9">
        <v>161.24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0.05</v>
      </c>
      <c r="AU9" t="s">
        <v>93</v>
      </c>
      <c r="AV9">
        <v>0</v>
      </c>
      <c r="AW9">
        <v>2</v>
      </c>
      <c r="AX9">
        <v>75548203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ROUND(Y9*Source!I71,9)</f>
        <v>15.829499999999999</v>
      </c>
      <c r="CY9">
        <f>AA9</f>
        <v>161.24</v>
      </c>
      <c r="CZ9">
        <f>AE9</f>
        <v>161.24</v>
      </c>
      <c r="DA9">
        <f>AI9</f>
        <v>1</v>
      </c>
      <c r="DB9">
        <f>ROUND(((ROUND(AT9*CZ9,2)*122)*3),6)</f>
        <v>2949.96</v>
      </c>
      <c r="DC9">
        <f>ROUND(((ROUND(AT9*AG9,2)*122)*3),6)</f>
        <v>0</v>
      </c>
      <c r="DD9" t="s">
        <v>3</v>
      </c>
      <c r="DE9" t="s">
        <v>3</v>
      </c>
      <c r="DF9">
        <f t="shared" si="3"/>
        <v>2552.35</v>
      </c>
      <c r="DG9">
        <f t="shared" si="4"/>
        <v>0</v>
      </c>
      <c r="DH9">
        <f t="shared" si="5"/>
        <v>0</v>
      </c>
      <c r="DI9">
        <f t="shared" si="6"/>
        <v>0</v>
      </c>
      <c r="DJ9">
        <f>DF9</f>
        <v>2552.35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ROW(Source!A71)</f>
        <v>71</v>
      </c>
      <c r="B10">
        <v>75522059</v>
      </c>
      <c r="C10">
        <v>75523379</v>
      </c>
      <c r="D10">
        <v>75245847</v>
      </c>
      <c r="E10">
        <v>1</v>
      </c>
      <c r="F10">
        <v>1</v>
      </c>
      <c r="G10">
        <v>39</v>
      </c>
      <c r="H10">
        <v>3</v>
      </c>
      <c r="I10" t="s">
        <v>25</v>
      </c>
      <c r="J10" t="s">
        <v>28</v>
      </c>
      <c r="K10" t="s">
        <v>26</v>
      </c>
      <c r="L10">
        <v>1339</v>
      </c>
      <c r="N10">
        <v>1007</v>
      </c>
      <c r="O10" t="s">
        <v>27</v>
      </c>
      <c r="P10" t="s">
        <v>27</v>
      </c>
      <c r="Q10">
        <v>1</v>
      </c>
      <c r="W10">
        <v>1</v>
      </c>
      <c r="X10">
        <v>973433911</v>
      </c>
      <c r="Y10">
        <f>((AT10*122)*3)</f>
        <v>-3.66</v>
      </c>
      <c r="AA10">
        <v>49.83</v>
      </c>
      <c r="AB10">
        <v>0</v>
      </c>
      <c r="AC10">
        <v>0</v>
      </c>
      <c r="AD10">
        <v>0</v>
      </c>
      <c r="AE10">
        <v>49.83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-0.01</v>
      </c>
      <c r="AU10" t="s">
        <v>93</v>
      </c>
      <c r="AV10">
        <v>0</v>
      </c>
      <c r="AW10">
        <v>2</v>
      </c>
      <c r="AX10">
        <v>75548204</v>
      </c>
      <c r="AY10">
        <v>1</v>
      </c>
      <c r="AZ10">
        <v>6144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ROUND(Y10*Source!I71,9)</f>
        <v>-3.1659000000000002</v>
      </c>
      <c r="CY10">
        <f>AA10</f>
        <v>49.83</v>
      </c>
      <c r="CZ10">
        <f>AE10</f>
        <v>49.83</v>
      </c>
      <c r="DA10">
        <f>AI10</f>
        <v>1</v>
      </c>
      <c r="DB10">
        <f>ROUND(((ROUND(AT10*CZ10,2)*122)*3),6)</f>
        <v>-183</v>
      </c>
      <c r="DC10">
        <f>ROUND(((ROUND(AT10*AG10,2)*122)*3),6)</f>
        <v>0</v>
      </c>
      <c r="DD10" t="s">
        <v>3</v>
      </c>
      <c r="DE10" t="s">
        <v>3</v>
      </c>
      <c r="DF10">
        <f t="shared" si="3"/>
        <v>-157.76</v>
      </c>
      <c r="DG10">
        <f t="shared" si="4"/>
        <v>0</v>
      </c>
      <c r="DH10">
        <f t="shared" si="5"/>
        <v>0</v>
      </c>
      <c r="DI10">
        <f t="shared" si="6"/>
        <v>0</v>
      </c>
      <c r="DJ10">
        <f>DF10</f>
        <v>-157.76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ROW(Source!A108)</f>
        <v>108</v>
      </c>
      <c r="B11">
        <v>75522059</v>
      </c>
      <c r="C11">
        <v>75523396</v>
      </c>
      <c r="D11">
        <v>75242047</v>
      </c>
      <c r="E11">
        <v>39</v>
      </c>
      <c r="F11">
        <v>1</v>
      </c>
      <c r="G11">
        <v>39</v>
      </c>
      <c r="H11">
        <v>1</v>
      </c>
      <c r="I11" t="s">
        <v>284</v>
      </c>
      <c r="J11" t="s">
        <v>3</v>
      </c>
      <c r="K11" t="s">
        <v>285</v>
      </c>
      <c r="L11">
        <v>1191</v>
      </c>
      <c r="N11">
        <v>1013</v>
      </c>
      <c r="O11" t="s">
        <v>286</v>
      </c>
      <c r="P11" t="s">
        <v>286</v>
      </c>
      <c r="Q11">
        <v>1</v>
      </c>
      <c r="W11">
        <v>0</v>
      </c>
      <c r="X11">
        <v>476480486</v>
      </c>
      <c r="Y11">
        <f t="shared" ref="Y11:Y21" si="7">(((AT11*122)*0.3)*3)</f>
        <v>8.7839999999999989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0.08</v>
      </c>
      <c r="AU11" t="s">
        <v>100</v>
      </c>
      <c r="AV11">
        <v>1</v>
      </c>
      <c r="AW11">
        <v>2</v>
      </c>
      <c r="AX11">
        <v>75548206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ROUND(AT11*Source!I108*AH11*AL11,2)</f>
        <v>0</v>
      </c>
      <c r="CV11">
        <f>ROUND(Y11*Source!I108,9)</f>
        <v>5.3310095999999998</v>
      </c>
      <c r="CW11">
        <v>0</v>
      </c>
      <c r="CX11">
        <f>ROUND(Y11*Source!I108,9)</f>
        <v>5.3310095999999998</v>
      </c>
      <c r="CY11">
        <f>AD11</f>
        <v>0</v>
      </c>
      <c r="CZ11">
        <f>AH11</f>
        <v>0</v>
      </c>
      <c r="DA11">
        <f>AL11</f>
        <v>1</v>
      </c>
      <c r="DB11">
        <f t="shared" ref="DB11:DB21" si="8">ROUND((((ROUND(AT11*CZ11,2)*122)*0.3)*3),6)</f>
        <v>0</v>
      </c>
      <c r="DC11">
        <f t="shared" ref="DC11:DC21" si="9">ROUND((((ROUND(AT11*AG11,2)*122)*0.3)*3),6)</f>
        <v>0</v>
      </c>
      <c r="DD11" t="s">
        <v>3</v>
      </c>
      <c r="DE11" t="s">
        <v>3</v>
      </c>
      <c r="DF11">
        <f t="shared" si="3"/>
        <v>0</v>
      </c>
      <c r="DG11">
        <f t="shared" si="4"/>
        <v>0</v>
      </c>
      <c r="DH11">
        <f t="shared" si="5"/>
        <v>0</v>
      </c>
      <c r="DI11">
        <f t="shared" si="6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ROW(Source!A108)</f>
        <v>108</v>
      </c>
      <c r="B12">
        <v>75522059</v>
      </c>
      <c r="C12">
        <v>75523396</v>
      </c>
      <c r="D12">
        <v>75243646</v>
      </c>
      <c r="E12">
        <v>1</v>
      </c>
      <c r="F12">
        <v>1</v>
      </c>
      <c r="G12">
        <v>39</v>
      </c>
      <c r="H12">
        <v>2</v>
      </c>
      <c r="I12" t="s">
        <v>296</v>
      </c>
      <c r="J12" t="s">
        <v>297</v>
      </c>
      <c r="K12" t="s">
        <v>298</v>
      </c>
      <c r="L12">
        <v>1368</v>
      </c>
      <c r="N12">
        <v>1011</v>
      </c>
      <c r="O12" t="s">
        <v>299</v>
      </c>
      <c r="P12" t="s">
        <v>299</v>
      </c>
      <c r="Q12">
        <v>1</v>
      </c>
      <c r="W12">
        <v>0</v>
      </c>
      <c r="X12">
        <v>-581313338</v>
      </c>
      <c r="Y12">
        <f t="shared" si="7"/>
        <v>7.6860000000000008</v>
      </c>
      <c r="AA12">
        <v>0</v>
      </c>
      <c r="AB12">
        <v>43.82</v>
      </c>
      <c r="AC12">
        <v>0.67</v>
      </c>
      <c r="AD12">
        <v>0</v>
      </c>
      <c r="AE12">
        <v>0</v>
      </c>
      <c r="AF12">
        <v>43.82</v>
      </c>
      <c r="AG12">
        <v>0.67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7.0000000000000007E-2</v>
      </c>
      <c r="AU12" t="s">
        <v>100</v>
      </c>
      <c r="AV12">
        <v>0</v>
      </c>
      <c r="AW12">
        <v>2</v>
      </c>
      <c r="AX12">
        <v>75548207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ROUND(Y12*Source!I108*DO12,9)</f>
        <v>0</v>
      </c>
      <c r="CX12">
        <f>ROUND(Y12*Source!I108,9)</f>
        <v>4.6646333999999996</v>
      </c>
      <c r="CY12">
        <f>AB12</f>
        <v>43.82</v>
      </c>
      <c r="CZ12">
        <f>AF12</f>
        <v>43.82</v>
      </c>
      <c r="DA12">
        <f>AJ12</f>
        <v>1</v>
      </c>
      <c r="DB12">
        <f t="shared" si="8"/>
        <v>337.08600000000001</v>
      </c>
      <c r="DC12">
        <f t="shared" si="9"/>
        <v>5.49</v>
      </c>
      <c r="DD12" t="s">
        <v>3</v>
      </c>
      <c r="DE12" t="s">
        <v>3</v>
      </c>
      <c r="DF12">
        <f t="shared" si="3"/>
        <v>0</v>
      </c>
      <c r="DG12">
        <f t="shared" si="4"/>
        <v>204.4</v>
      </c>
      <c r="DH12">
        <f t="shared" si="5"/>
        <v>3.13</v>
      </c>
      <c r="DI12">
        <f t="shared" si="6"/>
        <v>0</v>
      </c>
      <c r="DJ12">
        <f>DG12</f>
        <v>204.4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ROW(Source!A108)</f>
        <v>108</v>
      </c>
      <c r="B13">
        <v>75522059</v>
      </c>
      <c r="C13">
        <v>75523396</v>
      </c>
      <c r="D13">
        <v>75245847</v>
      </c>
      <c r="E13">
        <v>1</v>
      </c>
      <c r="F13">
        <v>1</v>
      </c>
      <c r="G13">
        <v>39</v>
      </c>
      <c r="H13">
        <v>3</v>
      </c>
      <c r="I13" t="s">
        <v>25</v>
      </c>
      <c r="J13" t="s">
        <v>28</v>
      </c>
      <c r="K13" t="s">
        <v>26</v>
      </c>
      <c r="L13">
        <v>1339</v>
      </c>
      <c r="N13">
        <v>1007</v>
      </c>
      <c r="O13" t="s">
        <v>27</v>
      </c>
      <c r="P13" t="s">
        <v>27</v>
      </c>
      <c r="Q13">
        <v>1</v>
      </c>
      <c r="W13">
        <v>1</v>
      </c>
      <c r="X13">
        <v>973433911</v>
      </c>
      <c r="Y13">
        <f t="shared" si="7"/>
        <v>-14.603400000000001</v>
      </c>
      <c r="AA13">
        <v>49.83</v>
      </c>
      <c r="AB13">
        <v>0</v>
      </c>
      <c r="AC13">
        <v>0</v>
      </c>
      <c r="AD13">
        <v>0</v>
      </c>
      <c r="AE13">
        <v>49.83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-0.13300000000000001</v>
      </c>
      <c r="AU13" t="s">
        <v>100</v>
      </c>
      <c r="AV13">
        <v>0</v>
      </c>
      <c r="AW13">
        <v>2</v>
      </c>
      <c r="AX13">
        <v>75548208</v>
      </c>
      <c r="AY13">
        <v>1</v>
      </c>
      <c r="AZ13">
        <v>6144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ROUND(Y13*Source!I108,9)</f>
        <v>-8.8628034600000003</v>
      </c>
      <c r="CY13">
        <f>AA13</f>
        <v>49.83</v>
      </c>
      <c r="CZ13">
        <f>AE13</f>
        <v>49.83</v>
      </c>
      <c r="DA13">
        <f>AI13</f>
        <v>1</v>
      </c>
      <c r="DB13">
        <f t="shared" si="8"/>
        <v>-727.97400000000005</v>
      </c>
      <c r="DC13">
        <f t="shared" si="9"/>
        <v>0</v>
      </c>
      <c r="DD13" t="s">
        <v>3</v>
      </c>
      <c r="DE13" t="s">
        <v>3</v>
      </c>
      <c r="DF13">
        <f t="shared" si="3"/>
        <v>-441.63</v>
      </c>
      <c r="DG13">
        <f t="shared" si="4"/>
        <v>0</v>
      </c>
      <c r="DH13">
        <f t="shared" si="5"/>
        <v>0</v>
      </c>
      <c r="DI13">
        <f t="shared" si="6"/>
        <v>0</v>
      </c>
      <c r="DJ13">
        <f>DF13</f>
        <v>-441.63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ROW(Source!A110)</f>
        <v>110</v>
      </c>
      <c r="B14">
        <v>75522059</v>
      </c>
      <c r="C14">
        <v>75523407</v>
      </c>
      <c r="D14">
        <v>75242047</v>
      </c>
      <c r="E14">
        <v>39</v>
      </c>
      <c r="F14">
        <v>1</v>
      </c>
      <c r="G14">
        <v>39</v>
      </c>
      <c r="H14">
        <v>1</v>
      </c>
      <c r="I14" t="s">
        <v>284</v>
      </c>
      <c r="J14" t="s">
        <v>3</v>
      </c>
      <c r="K14" t="s">
        <v>285</v>
      </c>
      <c r="L14">
        <v>1191</v>
      </c>
      <c r="N14">
        <v>1013</v>
      </c>
      <c r="O14" t="s">
        <v>286</v>
      </c>
      <c r="P14" t="s">
        <v>286</v>
      </c>
      <c r="Q14">
        <v>1</v>
      </c>
      <c r="W14">
        <v>0</v>
      </c>
      <c r="X14">
        <v>476480486</v>
      </c>
      <c r="Y14">
        <f t="shared" si="7"/>
        <v>101.01600000000002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0.92</v>
      </c>
      <c r="AU14" t="s">
        <v>100</v>
      </c>
      <c r="AV14">
        <v>1</v>
      </c>
      <c r="AW14">
        <v>2</v>
      </c>
      <c r="AX14">
        <v>75548210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ROUND(AT14*Source!I110*AH14*AL14,2)</f>
        <v>0</v>
      </c>
      <c r="CV14">
        <f>ROUND(Y14*Source!I110,9)</f>
        <v>26.274261599999999</v>
      </c>
      <c r="CW14">
        <v>0</v>
      </c>
      <c r="CX14">
        <f>ROUND(Y14*Source!I110,9)</f>
        <v>26.274261599999999</v>
      </c>
      <c r="CY14">
        <f>AD14</f>
        <v>0</v>
      </c>
      <c r="CZ14">
        <f>AH14</f>
        <v>0</v>
      </c>
      <c r="DA14">
        <f>AL14</f>
        <v>1</v>
      </c>
      <c r="DB14">
        <f t="shared" si="8"/>
        <v>0</v>
      </c>
      <c r="DC14">
        <f t="shared" si="9"/>
        <v>0</v>
      </c>
      <c r="DD14" t="s">
        <v>3</v>
      </c>
      <c r="DE14" t="s">
        <v>3</v>
      </c>
      <c r="DF14">
        <f t="shared" si="3"/>
        <v>0</v>
      </c>
      <c r="DG14">
        <f t="shared" si="4"/>
        <v>0</v>
      </c>
      <c r="DH14">
        <f t="shared" si="5"/>
        <v>0</v>
      </c>
      <c r="DI14">
        <f t="shared" si="6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ROW(Source!A110)</f>
        <v>110</v>
      </c>
      <c r="B15">
        <v>75522059</v>
      </c>
      <c r="C15">
        <v>75523407</v>
      </c>
      <c r="D15">
        <v>75245762</v>
      </c>
      <c r="E15">
        <v>1</v>
      </c>
      <c r="F15">
        <v>1</v>
      </c>
      <c r="G15">
        <v>39</v>
      </c>
      <c r="H15">
        <v>3</v>
      </c>
      <c r="I15" t="s">
        <v>300</v>
      </c>
      <c r="J15" t="s">
        <v>301</v>
      </c>
      <c r="K15" t="s">
        <v>302</v>
      </c>
      <c r="L15">
        <v>1296</v>
      </c>
      <c r="N15">
        <v>1002</v>
      </c>
      <c r="O15" t="s">
        <v>209</v>
      </c>
      <c r="P15" t="s">
        <v>209</v>
      </c>
      <c r="Q15">
        <v>1</v>
      </c>
      <c r="W15">
        <v>0</v>
      </c>
      <c r="X15">
        <v>-1859412607</v>
      </c>
      <c r="Y15">
        <f t="shared" si="7"/>
        <v>21.96</v>
      </c>
      <c r="AA15">
        <v>136.29</v>
      </c>
      <c r="AB15">
        <v>0</v>
      </c>
      <c r="AC15">
        <v>0</v>
      </c>
      <c r="AD15">
        <v>0</v>
      </c>
      <c r="AE15">
        <v>136.29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0.2</v>
      </c>
      <c r="AU15" t="s">
        <v>100</v>
      </c>
      <c r="AV15">
        <v>0</v>
      </c>
      <c r="AW15">
        <v>2</v>
      </c>
      <c r="AX15">
        <v>75548211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ROUND(Y15*Source!I110,9)</f>
        <v>5.7117959999999997</v>
      </c>
      <c r="CY15">
        <f>AA15</f>
        <v>136.29</v>
      </c>
      <c r="CZ15">
        <f>AE15</f>
        <v>136.29</v>
      </c>
      <c r="DA15">
        <f>AI15</f>
        <v>1</v>
      </c>
      <c r="DB15">
        <f t="shared" si="8"/>
        <v>2993.1480000000001</v>
      </c>
      <c r="DC15">
        <f t="shared" si="9"/>
        <v>0</v>
      </c>
      <c r="DD15" t="s">
        <v>3</v>
      </c>
      <c r="DE15" t="s">
        <v>3</v>
      </c>
      <c r="DF15">
        <f t="shared" si="3"/>
        <v>778.46</v>
      </c>
      <c r="DG15">
        <f t="shared" si="4"/>
        <v>0</v>
      </c>
      <c r="DH15">
        <f t="shared" si="5"/>
        <v>0</v>
      </c>
      <c r="DI15">
        <f t="shared" si="6"/>
        <v>0</v>
      </c>
      <c r="DJ15">
        <f>DF15</f>
        <v>778.46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ROW(Source!A110)</f>
        <v>110</v>
      </c>
      <c r="B16">
        <v>75522059</v>
      </c>
      <c r="C16">
        <v>75523407</v>
      </c>
      <c r="D16">
        <v>75245847</v>
      </c>
      <c r="E16">
        <v>1</v>
      </c>
      <c r="F16">
        <v>1</v>
      </c>
      <c r="G16">
        <v>39</v>
      </c>
      <c r="H16">
        <v>3</v>
      </c>
      <c r="I16" t="s">
        <v>25</v>
      </c>
      <c r="J16" t="s">
        <v>28</v>
      </c>
      <c r="K16" t="s">
        <v>26</v>
      </c>
      <c r="L16">
        <v>1339</v>
      </c>
      <c r="N16">
        <v>1007</v>
      </c>
      <c r="O16" t="s">
        <v>27</v>
      </c>
      <c r="P16" t="s">
        <v>27</v>
      </c>
      <c r="Q16">
        <v>1</v>
      </c>
      <c r="W16">
        <v>1</v>
      </c>
      <c r="X16">
        <v>973433911</v>
      </c>
      <c r="Y16">
        <f t="shared" si="7"/>
        <v>-1.0979999999999999</v>
      </c>
      <c r="AA16">
        <v>49.83</v>
      </c>
      <c r="AB16">
        <v>0</v>
      </c>
      <c r="AC16">
        <v>0</v>
      </c>
      <c r="AD16">
        <v>0</v>
      </c>
      <c r="AE16">
        <v>49.83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-0.01</v>
      </c>
      <c r="AU16" t="s">
        <v>100</v>
      </c>
      <c r="AV16">
        <v>0</v>
      </c>
      <c r="AW16">
        <v>2</v>
      </c>
      <c r="AX16">
        <v>75548212</v>
      </c>
      <c r="AY16">
        <v>1</v>
      </c>
      <c r="AZ16">
        <v>6144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ROUND(Y16*Source!I110,9)</f>
        <v>-0.2855898</v>
      </c>
      <c r="CY16">
        <f>AA16</f>
        <v>49.83</v>
      </c>
      <c r="CZ16">
        <f>AE16</f>
        <v>49.83</v>
      </c>
      <c r="DA16">
        <f>AI16</f>
        <v>1</v>
      </c>
      <c r="DB16">
        <f t="shared" si="8"/>
        <v>-54.9</v>
      </c>
      <c r="DC16">
        <f t="shared" si="9"/>
        <v>0</v>
      </c>
      <c r="DD16" t="s">
        <v>3</v>
      </c>
      <c r="DE16" t="s">
        <v>3</v>
      </c>
      <c r="DF16">
        <f t="shared" si="3"/>
        <v>-14.23</v>
      </c>
      <c r="DG16">
        <f t="shared" si="4"/>
        <v>0</v>
      </c>
      <c r="DH16">
        <f t="shared" si="5"/>
        <v>0</v>
      </c>
      <c r="DI16">
        <f t="shared" si="6"/>
        <v>0</v>
      </c>
      <c r="DJ16">
        <f>DF16</f>
        <v>-14.23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ROW(Source!A112)</f>
        <v>112</v>
      </c>
      <c r="B17">
        <v>75522059</v>
      </c>
      <c r="C17">
        <v>75523424</v>
      </c>
      <c r="D17">
        <v>75242047</v>
      </c>
      <c r="E17">
        <v>39</v>
      </c>
      <c r="F17">
        <v>1</v>
      </c>
      <c r="G17">
        <v>39</v>
      </c>
      <c r="H17">
        <v>1</v>
      </c>
      <c r="I17" t="s">
        <v>284</v>
      </c>
      <c r="J17" t="s">
        <v>3</v>
      </c>
      <c r="K17" t="s">
        <v>285</v>
      </c>
      <c r="L17">
        <v>1191</v>
      </c>
      <c r="N17">
        <v>1013</v>
      </c>
      <c r="O17" t="s">
        <v>286</v>
      </c>
      <c r="P17" t="s">
        <v>286</v>
      </c>
      <c r="Q17">
        <v>1</v>
      </c>
      <c r="W17">
        <v>0</v>
      </c>
      <c r="X17">
        <v>476480486</v>
      </c>
      <c r="Y17">
        <f t="shared" si="7"/>
        <v>128.46599999999998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1.17</v>
      </c>
      <c r="AU17" t="s">
        <v>100</v>
      </c>
      <c r="AV17">
        <v>1</v>
      </c>
      <c r="AW17">
        <v>2</v>
      </c>
      <c r="AX17">
        <v>75548214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ROUND(AT17*Source!I112*AH17*AL17,2)</f>
        <v>0</v>
      </c>
      <c r="CV17">
        <f>ROUND(Y17*Source!I112,9)</f>
        <v>87.999210000000005</v>
      </c>
      <c r="CW17">
        <v>0</v>
      </c>
      <c r="CX17">
        <f>ROUND(Y17*Source!I112,9)</f>
        <v>87.999210000000005</v>
      </c>
      <c r="CY17">
        <f>AD17</f>
        <v>0</v>
      </c>
      <c r="CZ17">
        <f>AH17</f>
        <v>0</v>
      </c>
      <c r="DA17">
        <f>AL17</f>
        <v>1</v>
      </c>
      <c r="DB17">
        <f t="shared" si="8"/>
        <v>0</v>
      </c>
      <c r="DC17">
        <f t="shared" si="9"/>
        <v>0</v>
      </c>
      <c r="DD17" t="s">
        <v>3</v>
      </c>
      <c r="DE17" t="s">
        <v>3</v>
      </c>
      <c r="DF17">
        <f t="shared" si="3"/>
        <v>0</v>
      </c>
      <c r="DG17">
        <f t="shared" si="4"/>
        <v>0</v>
      </c>
      <c r="DH17">
        <f t="shared" si="5"/>
        <v>0</v>
      </c>
      <c r="DI17">
        <f t="shared" si="6"/>
        <v>0</v>
      </c>
      <c r="DJ17">
        <f>DI17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ROW(Source!A112)</f>
        <v>112</v>
      </c>
      <c r="B18">
        <v>75522059</v>
      </c>
      <c r="C18">
        <v>75523424</v>
      </c>
      <c r="D18">
        <v>75245765</v>
      </c>
      <c r="E18">
        <v>1</v>
      </c>
      <c r="F18">
        <v>1</v>
      </c>
      <c r="G18">
        <v>39</v>
      </c>
      <c r="H18">
        <v>3</v>
      </c>
      <c r="I18" t="s">
        <v>303</v>
      </c>
      <c r="J18" t="s">
        <v>304</v>
      </c>
      <c r="K18" t="s">
        <v>305</v>
      </c>
      <c r="L18">
        <v>1296</v>
      </c>
      <c r="N18">
        <v>1002</v>
      </c>
      <c r="O18" t="s">
        <v>209</v>
      </c>
      <c r="P18" t="s">
        <v>209</v>
      </c>
      <c r="Q18">
        <v>1</v>
      </c>
      <c r="W18">
        <v>0</v>
      </c>
      <c r="X18">
        <v>-398342342</v>
      </c>
      <c r="Y18">
        <f t="shared" si="7"/>
        <v>10.98</v>
      </c>
      <c r="AA18">
        <v>161.79</v>
      </c>
      <c r="AB18">
        <v>0</v>
      </c>
      <c r="AC18">
        <v>0</v>
      </c>
      <c r="AD18">
        <v>0</v>
      </c>
      <c r="AE18">
        <v>161.79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0.1</v>
      </c>
      <c r="AU18" t="s">
        <v>100</v>
      </c>
      <c r="AV18">
        <v>0</v>
      </c>
      <c r="AW18">
        <v>2</v>
      </c>
      <c r="AX18">
        <v>75548215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ROUND(Y18*Source!I112,9)</f>
        <v>7.5213000000000001</v>
      </c>
      <c r="CY18">
        <f>AA18</f>
        <v>161.79</v>
      </c>
      <c r="CZ18">
        <f>AE18</f>
        <v>161.79</v>
      </c>
      <c r="DA18">
        <f>AI18</f>
        <v>1</v>
      </c>
      <c r="DB18">
        <f t="shared" si="8"/>
        <v>1776.5640000000001</v>
      </c>
      <c r="DC18">
        <f t="shared" si="9"/>
        <v>0</v>
      </c>
      <c r="DD18" t="s">
        <v>3</v>
      </c>
      <c r="DE18" t="s">
        <v>3</v>
      </c>
      <c r="DF18">
        <f t="shared" si="3"/>
        <v>1216.8699999999999</v>
      </c>
      <c r="DG18">
        <f t="shared" si="4"/>
        <v>0</v>
      </c>
      <c r="DH18">
        <f t="shared" si="5"/>
        <v>0</v>
      </c>
      <c r="DI18">
        <f t="shared" si="6"/>
        <v>0</v>
      </c>
      <c r="DJ18">
        <f>DF18</f>
        <v>1216.8699999999999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ROW(Source!A112)</f>
        <v>112</v>
      </c>
      <c r="B19">
        <v>75522059</v>
      </c>
      <c r="C19">
        <v>75523424</v>
      </c>
      <c r="D19">
        <v>75245847</v>
      </c>
      <c r="E19">
        <v>1</v>
      </c>
      <c r="F19">
        <v>1</v>
      </c>
      <c r="G19">
        <v>39</v>
      </c>
      <c r="H19">
        <v>3</v>
      </c>
      <c r="I19" t="s">
        <v>25</v>
      </c>
      <c r="J19" t="s">
        <v>28</v>
      </c>
      <c r="K19" t="s">
        <v>26</v>
      </c>
      <c r="L19">
        <v>1339</v>
      </c>
      <c r="N19">
        <v>1007</v>
      </c>
      <c r="O19" t="s">
        <v>27</v>
      </c>
      <c r="P19" t="s">
        <v>27</v>
      </c>
      <c r="Q19">
        <v>1</v>
      </c>
      <c r="W19">
        <v>1</v>
      </c>
      <c r="X19">
        <v>973433911</v>
      </c>
      <c r="Y19">
        <f t="shared" si="7"/>
        <v>-1.0979999999999999</v>
      </c>
      <c r="AA19">
        <v>49.83</v>
      </c>
      <c r="AB19">
        <v>0</v>
      </c>
      <c r="AC19">
        <v>0</v>
      </c>
      <c r="AD19">
        <v>0</v>
      </c>
      <c r="AE19">
        <v>49.83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-0.01</v>
      </c>
      <c r="AU19" t="s">
        <v>100</v>
      </c>
      <c r="AV19">
        <v>0</v>
      </c>
      <c r="AW19">
        <v>2</v>
      </c>
      <c r="AX19">
        <v>75548216</v>
      </c>
      <c r="AY19">
        <v>1</v>
      </c>
      <c r="AZ19">
        <v>6144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ROUND(Y19*Source!I112,9)</f>
        <v>-0.75212999999999997</v>
      </c>
      <c r="CY19">
        <f>AA19</f>
        <v>49.83</v>
      </c>
      <c r="CZ19">
        <f>AE19</f>
        <v>49.83</v>
      </c>
      <c r="DA19">
        <f>AI19</f>
        <v>1</v>
      </c>
      <c r="DB19">
        <f t="shared" si="8"/>
        <v>-54.9</v>
      </c>
      <c r="DC19">
        <f t="shared" si="9"/>
        <v>0</v>
      </c>
      <c r="DD19" t="s">
        <v>3</v>
      </c>
      <c r="DE19" t="s">
        <v>3</v>
      </c>
      <c r="DF19">
        <f t="shared" si="3"/>
        <v>-37.479999999999997</v>
      </c>
      <c r="DG19">
        <f t="shared" si="4"/>
        <v>0</v>
      </c>
      <c r="DH19">
        <f t="shared" si="5"/>
        <v>0</v>
      </c>
      <c r="DI19">
        <f t="shared" si="6"/>
        <v>0</v>
      </c>
      <c r="DJ19">
        <f>DF19</f>
        <v>-37.479999999999997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ROW(Source!A114)</f>
        <v>114</v>
      </c>
      <c r="B20">
        <v>75522059</v>
      </c>
      <c r="C20">
        <v>75523441</v>
      </c>
      <c r="D20">
        <v>75242047</v>
      </c>
      <c r="E20">
        <v>39</v>
      </c>
      <c r="F20">
        <v>1</v>
      </c>
      <c r="G20">
        <v>39</v>
      </c>
      <c r="H20">
        <v>1</v>
      </c>
      <c r="I20" t="s">
        <v>284</v>
      </c>
      <c r="J20" t="s">
        <v>3</v>
      </c>
      <c r="K20" t="s">
        <v>285</v>
      </c>
      <c r="L20">
        <v>1191</v>
      </c>
      <c r="N20">
        <v>1013</v>
      </c>
      <c r="O20" t="s">
        <v>286</v>
      </c>
      <c r="P20" t="s">
        <v>286</v>
      </c>
      <c r="Q20">
        <v>1</v>
      </c>
      <c r="W20">
        <v>0</v>
      </c>
      <c r="X20">
        <v>476480486</v>
      </c>
      <c r="Y20">
        <f t="shared" si="7"/>
        <v>92.231999999999985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0.84</v>
      </c>
      <c r="AU20" t="s">
        <v>100</v>
      </c>
      <c r="AV20">
        <v>1</v>
      </c>
      <c r="AW20">
        <v>2</v>
      </c>
      <c r="AX20">
        <v>75548218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U20">
        <f>ROUND(AT20*Source!I114*AH20*AL20,2)</f>
        <v>0</v>
      </c>
      <c r="CV20">
        <f>ROUND(Y20*Source!I114,9)</f>
        <v>518.25160800000003</v>
      </c>
      <c r="CW20">
        <v>0</v>
      </c>
      <c r="CX20">
        <f>ROUND(Y20*Source!I114,9)</f>
        <v>518.25160800000003</v>
      </c>
      <c r="CY20">
        <f>AD20</f>
        <v>0</v>
      </c>
      <c r="CZ20">
        <f>AH20</f>
        <v>0</v>
      </c>
      <c r="DA20">
        <f>AL20</f>
        <v>1</v>
      </c>
      <c r="DB20">
        <f t="shared" si="8"/>
        <v>0</v>
      </c>
      <c r="DC20">
        <f t="shared" si="9"/>
        <v>0</v>
      </c>
      <c r="DD20" t="s">
        <v>3</v>
      </c>
      <c r="DE20" t="s">
        <v>3</v>
      </c>
      <c r="DF20">
        <f t="shared" si="3"/>
        <v>0</v>
      </c>
      <c r="DG20">
        <f t="shared" si="4"/>
        <v>0</v>
      </c>
      <c r="DH20">
        <f t="shared" si="5"/>
        <v>0</v>
      </c>
      <c r="DI20">
        <f t="shared" si="6"/>
        <v>0</v>
      </c>
      <c r="DJ20">
        <f>DI20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ROW(Source!A114)</f>
        <v>114</v>
      </c>
      <c r="B21">
        <v>75522059</v>
      </c>
      <c r="C21">
        <v>75523441</v>
      </c>
      <c r="D21">
        <v>75243623</v>
      </c>
      <c r="E21">
        <v>1</v>
      </c>
      <c r="F21">
        <v>1</v>
      </c>
      <c r="G21">
        <v>39</v>
      </c>
      <c r="H21">
        <v>2</v>
      </c>
      <c r="I21" t="s">
        <v>306</v>
      </c>
      <c r="J21" t="s">
        <v>307</v>
      </c>
      <c r="K21" t="s">
        <v>308</v>
      </c>
      <c r="L21">
        <v>1368</v>
      </c>
      <c r="N21">
        <v>1011</v>
      </c>
      <c r="O21" t="s">
        <v>299</v>
      </c>
      <c r="P21" t="s">
        <v>299</v>
      </c>
      <c r="Q21">
        <v>1</v>
      </c>
      <c r="W21">
        <v>0</v>
      </c>
      <c r="X21">
        <v>531184303</v>
      </c>
      <c r="Y21">
        <f t="shared" si="7"/>
        <v>64.781999999999996</v>
      </c>
      <c r="AA21">
        <v>0</v>
      </c>
      <c r="AB21">
        <v>12.1</v>
      </c>
      <c r="AC21">
        <v>0.17</v>
      </c>
      <c r="AD21">
        <v>0</v>
      </c>
      <c r="AE21">
        <v>0</v>
      </c>
      <c r="AF21">
        <v>12.1</v>
      </c>
      <c r="AG21">
        <v>0.17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0.59</v>
      </c>
      <c r="AU21" t="s">
        <v>100</v>
      </c>
      <c r="AV21">
        <v>0</v>
      </c>
      <c r="AW21">
        <v>2</v>
      </c>
      <c r="AX21">
        <v>75548219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ROUND(Y21*Source!I114*DO21,9)</f>
        <v>0</v>
      </c>
      <c r="CX21">
        <f>ROUND(Y21*Source!I114,9)</f>
        <v>364.01005800000001</v>
      </c>
      <c r="CY21">
        <f>AB21</f>
        <v>12.1</v>
      </c>
      <c r="CZ21">
        <f>AF21</f>
        <v>12.1</v>
      </c>
      <c r="DA21">
        <f>AJ21</f>
        <v>1</v>
      </c>
      <c r="DB21">
        <f t="shared" si="8"/>
        <v>783.97199999999998</v>
      </c>
      <c r="DC21">
        <f t="shared" si="9"/>
        <v>10.98</v>
      </c>
      <c r="DD21" t="s">
        <v>3</v>
      </c>
      <c r="DE21" t="s">
        <v>3</v>
      </c>
      <c r="DF21">
        <f t="shared" si="3"/>
        <v>0</v>
      </c>
      <c r="DG21">
        <f t="shared" si="4"/>
        <v>4404.5200000000004</v>
      </c>
      <c r="DH21">
        <f t="shared" si="5"/>
        <v>61.88</v>
      </c>
      <c r="DI21">
        <f t="shared" si="6"/>
        <v>0</v>
      </c>
      <c r="DJ21">
        <f>DG21</f>
        <v>4404.5200000000004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ROW(Source!A150)</f>
        <v>150</v>
      </c>
      <c r="B22">
        <v>75522059</v>
      </c>
      <c r="C22">
        <v>75523452</v>
      </c>
      <c r="D22">
        <v>75242047</v>
      </c>
      <c r="E22">
        <v>39</v>
      </c>
      <c r="F22">
        <v>1</v>
      </c>
      <c r="G22">
        <v>39</v>
      </c>
      <c r="H22">
        <v>1</v>
      </c>
      <c r="I22" t="s">
        <v>284</v>
      </c>
      <c r="J22" t="s">
        <v>3</v>
      </c>
      <c r="K22" t="s">
        <v>285</v>
      </c>
      <c r="L22">
        <v>1191</v>
      </c>
      <c r="N22">
        <v>1013</v>
      </c>
      <c r="O22" t="s">
        <v>286</v>
      </c>
      <c r="P22" t="s">
        <v>286</v>
      </c>
      <c r="Q22">
        <v>1</v>
      </c>
      <c r="W22">
        <v>0</v>
      </c>
      <c r="X22">
        <v>476480486</v>
      </c>
      <c r="Y22">
        <f>(((AT22*122)*0.3)*2)</f>
        <v>235.70400000000001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3.22</v>
      </c>
      <c r="AU22" t="s">
        <v>122</v>
      </c>
      <c r="AV22">
        <v>1</v>
      </c>
      <c r="AW22">
        <v>2</v>
      </c>
      <c r="AX22">
        <v>75548220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U22">
        <f>ROUND(AT22*Source!I150*AH22*AL22,2)</f>
        <v>0</v>
      </c>
      <c r="CV22">
        <f>ROUND(Y22*Source!I150,9)</f>
        <v>69.886235999999997</v>
      </c>
      <c r="CW22">
        <v>0</v>
      </c>
      <c r="CX22">
        <f>ROUND(Y22*Source!I150,9)</f>
        <v>69.886235999999997</v>
      </c>
      <c r="CY22">
        <f>AD22</f>
        <v>0</v>
      </c>
      <c r="CZ22">
        <f>AH22</f>
        <v>0</v>
      </c>
      <c r="DA22">
        <f>AL22</f>
        <v>1</v>
      </c>
      <c r="DB22">
        <f>ROUND((((ROUND(AT22*CZ22,2)*122)*0.3)*2),6)</f>
        <v>0</v>
      </c>
      <c r="DC22">
        <f>ROUND((((ROUND(AT22*AG22,2)*122)*0.3)*2),6)</f>
        <v>0</v>
      </c>
      <c r="DD22" t="s">
        <v>3</v>
      </c>
      <c r="DE22" t="s">
        <v>3</v>
      </c>
      <c r="DF22">
        <f t="shared" si="3"/>
        <v>0</v>
      </c>
      <c r="DG22">
        <f t="shared" si="4"/>
        <v>0</v>
      </c>
      <c r="DH22">
        <f t="shared" si="5"/>
        <v>0</v>
      </c>
      <c r="DI22">
        <f t="shared" si="6"/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ROW(Source!A150)</f>
        <v>150</v>
      </c>
      <c r="B23">
        <v>75522059</v>
      </c>
      <c r="C23">
        <v>75523452</v>
      </c>
      <c r="D23">
        <v>75245767</v>
      </c>
      <c r="E23">
        <v>1</v>
      </c>
      <c r="F23">
        <v>1</v>
      </c>
      <c r="G23">
        <v>39</v>
      </c>
      <c r="H23">
        <v>3</v>
      </c>
      <c r="I23" t="s">
        <v>309</v>
      </c>
      <c r="J23" t="s">
        <v>310</v>
      </c>
      <c r="K23" t="s">
        <v>311</v>
      </c>
      <c r="L23">
        <v>1296</v>
      </c>
      <c r="N23">
        <v>1002</v>
      </c>
      <c r="O23" t="s">
        <v>209</v>
      </c>
      <c r="P23" t="s">
        <v>209</v>
      </c>
      <c r="Q23">
        <v>1</v>
      </c>
      <c r="W23">
        <v>0</v>
      </c>
      <c r="X23">
        <v>-596086045</v>
      </c>
      <c r="Y23">
        <f>(((AT23*122)*0.3)*2)</f>
        <v>2.5620000000000003</v>
      </c>
      <c r="AA23">
        <v>66.680000000000007</v>
      </c>
      <c r="AB23">
        <v>0</v>
      </c>
      <c r="AC23">
        <v>0</v>
      </c>
      <c r="AD23">
        <v>0</v>
      </c>
      <c r="AE23">
        <v>66.680000000000007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3.5000000000000003E-2</v>
      </c>
      <c r="AU23" t="s">
        <v>122</v>
      </c>
      <c r="AV23">
        <v>0</v>
      </c>
      <c r="AW23">
        <v>2</v>
      </c>
      <c r="AX23">
        <v>75548221</v>
      </c>
      <c r="AY23">
        <v>1</v>
      </c>
      <c r="AZ23">
        <v>2048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ROUND(Y23*Source!I150,9)</f>
        <v>0.759633</v>
      </c>
      <c r="CY23">
        <f>AA23</f>
        <v>66.680000000000007</v>
      </c>
      <c r="CZ23">
        <f>AE23</f>
        <v>66.680000000000007</v>
      </c>
      <c r="DA23">
        <f>AI23</f>
        <v>1</v>
      </c>
      <c r="DB23">
        <f>ROUND((((ROUND(AT23*CZ23,2)*122)*0.3)*2),6)</f>
        <v>170.55600000000001</v>
      </c>
      <c r="DC23">
        <f>ROUND((((ROUND(AT23*AG23,2)*122)*0.3)*2),6)</f>
        <v>0</v>
      </c>
      <c r="DD23" t="s">
        <v>3</v>
      </c>
      <c r="DE23" t="s">
        <v>3</v>
      </c>
      <c r="DF23">
        <f t="shared" si="3"/>
        <v>50.65</v>
      </c>
      <c r="DG23">
        <f t="shared" si="4"/>
        <v>0</v>
      </c>
      <c r="DH23">
        <f t="shared" si="5"/>
        <v>0</v>
      </c>
      <c r="DI23">
        <f t="shared" si="6"/>
        <v>0</v>
      </c>
      <c r="DJ23">
        <f>DF23</f>
        <v>50.65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ROW(Source!A150)</f>
        <v>150</v>
      </c>
      <c r="B24">
        <v>75522059</v>
      </c>
      <c r="C24">
        <v>75523452</v>
      </c>
      <c r="D24">
        <v>75245847</v>
      </c>
      <c r="E24">
        <v>1</v>
      </c>
      <c r="F24">
        <v>1</v>
      </c>
      <c r="G24">
        <v>39</v>
      </c>
      <c r="H24">
        <v>3</v>
      </c>
      <c r="I24" t="s">
        <v>25</v>
      </c>
      <c r="J24" t="s">
        <v>28</v>
      </c>
      <c r="K24" t="s">
        <v>26</v>
      </c>
      <c r="L24">
        <v>1339</v>
      </c>
      <c r="N24">
        <v>1007</v>
      </c>
      <c r="O24" t="s">
        <v>27</v>
      </c>
      <c r="P24" t="s">
        <v>27</v>
      </c>
      <c r="Q24">
        <v>1</v>
      </c>
      <c r="W24">
        <v>1</v>
      </c>
      <c r="X24">
        <v>973433911</v>
      </c>
      <c r="Y24">
        <f>(((AT24*122)*0.3)*2)</f>
        <v>-2.5620000000000003</v>
      </c>
      <c r="AA24">
        <v>49.83</v>
      </c>
      <c r="AB24">
        <v>0</v>
      </c>
      <c r="AC24">
        <v>0</v>
      </c>
      <c r="AD24">
        <v>0</v>
      </c>
      <c r="AE24">
        <v>49.83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-3.5000000000000003E-2</v>
      </c>
      <c r="AU24" t="s">
        <v>122</v>
      </c>
      <c r="AV24">
        <v>0</v>
      </c>
      <c r="AW24">
        <v>2</v>
      </c>
      <c r="AX24">
        <v>75548222</v>
      </c>
      <c r="AY24">
        <v>1</v>
      </c>
      <c r="AZ24">
        <v>6144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ROUND(Y24*Source!I150,9)</f>
        <v>-0.759633</v>
      </c>
      <c r="CY24">
        <f>AA24</f>
        <v>49.83</v>
      </c>
      <c r="CZ24">
        <f>AE24</f>
        <v>49.83</v>
      </c>
      <c r="DA24">
        <f>AI24</f>
        <v>1</v>
      </c>
      <c r="DB24">
        <f>ROUND((((ROUND(AT24*CZ24,2)*122)*0.3)*2),6)</f>
        <v>-127.36799999999999</v>
      </c>
      <c r="DC24">
        <f>ROUND((((ROUND(AT24*AG24,2)*122)*0.3)*2),6)</f>
        <v>0</v>
      </c>
      <c r="DD24" t="s">
        <v>3</v>
      </c>
      <c r="DE24" t="s">
        <v>3</v>
      </c>
      <c r="DF24">
        <f t="shared" si="3"/>
        <v>-37.85</v>
      </c>
      <c r="DG24">
        <f t="shared" si="4"/>
        <v>0</v>
      </c>
      <c r="DH24">
        <f t="shared" si="5"/>
        <v>0</v>
      </c>
      <c r="DI24">
        <f t="shared" si="6"/>
        <v>0</v>
      </c>
      <c r="DJ24">
        <f>DF24</f>
        <v>-37.85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ROW(Source!A152)</f>
        <v>152</v>
      </c>
      <c r="B25">
        <v>75522059</v>
      </c>
      <c r="C25">
        <v>75523469</v>
      </c>
      <c r="D25">
        <v>75242047</v>
      </c>
      <c r="E25">
        <v>39</v>
      </c>
      <c r="F25">
        <v>1</v>
      </c>
      <c r="G25">
        <v>39</v>
      </c>
      <c r="H25">
        <v>1</v>
      </c>
      <c r="I25" t="s">
        <v>284</v>
      </c>
      <c r="J25" t="s">
        <v>3</v>
      </c>
      <c r="K25" t="s">
        <v>285</v>
      </c>
      <c r="L25">
        <v>1191</v>
      </c>
      <c r="N25">
        <v>1013</v>
      </c>
      <c r="O25" t="s">
        <v>286</v>
      </c>
      <c r="P25" t="s">
        <v>286</v>
      </c>
      <c r="Q25">
        <v>1</v>
      </c>
      <c r="W25">
        <v>0</v>
      </c>
      <c r="X25">
        <v>476480486</v>
      </c>
      <c r="Y25">
        <f t="shared" ref="Y25:Y30" si="10">((AT25*122)*0.3)</f>
        <v>164.7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4.5</v>
      </c>
      <c r="AU25" t="s">
        <v>20</v>
      </c>
      <c r="AV25">
        <v>1</v>
      </c>
      <c r="AW25">
        <v>2</v>
      </c>
      <c r="AX25">
        <v>75548224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U25">
        <f>ROUND(AT25*Source!I152*AH25*AL25,2)</f>
        <v>0</v>
      </c>
      <c r="CV25">
        <f>ROUND(Y25*Source!I152,9)</f>
        <v>86.154570000000007</v>
      </c>
      <c r="CW25">
        <v>0</v>
      </c>
      <c r="CX25">
        <f>ROUND(Y25*Source!I152,9)</f>
        <v>86.154570000000007</v>
      </c>
      <c r="CY25">
        <f>AD25</f>
        <v>0</v>
      </c>
      <c r="CZ25">
        <f>AH25</f>
        <v>0</v>
      </c>
      <c r="DA25">
        <f>AL25</f>
        <v>1</v>
      </c>
      <c r="DB25">
        <f t="shared" ref="DB25:DB30" si="11">ROUND(((ROUND(AT25*CZ25,2)*122)*0.3),6)</f>
        <v>0</v>
      </c>
      <c r="DC25">
        <f t="shared" ref="DC25:DC30" si="12">ROUND(((ROUND(AT25*AG25,2)*122)*0.3),6)</f>
        <v>0</v>
      </c>
      <c r="DD25" t="s">
        <v>3</v>
      </c>
      <c r="DE25" t="s">
        <v>3</v>
      </c>
      <c r="DF25">
        <f t="shared" si="3"/>
        <v>0</v>
      </c>
      <c r="DG25">
        <f t="shared" si="4"/>
        <v>0</v>
      </c>
      <c r="DH25">
        <f t="shared" si="5"/>
        <v>0</v>
      </c>
      <c r="DI25">
        <f t="shared" si="6"/>
        <v>0</v>
      </c>
      <c r="DJ25">
        <f>DI25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ROW(Source!A152)</f>
        <v>152</v>
      </c>
      <c r="B26">
        <v>75522059</v>
      </c>
      <c r="C26">
        <v>75523469</v>
      </c>
      <c r="D26">
        <v>75245766</v>
      </c>
      <c r="E26">
        <v>1</v>
      </c>
      <c r="F26">
        <v>1</v>
      </c>
      <c r="G26">
        <v>39</v>
      </c>
      <c r="H26">
        <v>3</v>
      </c>
      <c r="I26" t="s">
        <v>287</v>
      </c>
      <c r="J26" t="s">
        <v>288</v>
      </c>
      <c r="K26" t="s">
        <v>289</v>
      </c>
      <c r="L26">
        <v>1296</v>
      </c>
      <c r="N26">
        <v>1002</v>
      </c>
      <c r="O26" t="s">
        <v>209</v>
      </c>
      <c r="P26" t="s">
        <v>209</v>
      </c>
      <c r="Q26">
        <v>1</v>
      </c>
      <c r="W26">
        <v>0</v>
      </c>
      <c r="X26">
        <v>-1256445140</v>
      </c>
      <c r="Y26">
        <f t="shared" si="10"/>
        <v>21.96</v>
      </c>
      <c r="AA26">
        <v>101.27</v>
      </c>
      <c r="AB26">
        <v>0</v>
      </c>
      <c r="AC26">
        <v>0</v>
      </c>
      <c r="AD26">
        <v>0</v>
      </c>
      <c r="AE26">
        <v>101.27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0.6</v>
      </c>
      <c r="AU26" t="s">
        <v>20</v>
      </c>
      <c r="AV26">
        <v>0</v>
      </c>
      <c r="AW26">
        <v>2</v>
      </c>
      <c r="AX26">
        <v>75548225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ROUND(Y26*Source!I152,9)</f>
        <v>11.487276</v>
      </c>
      <c r="CY26">
        <f>AA26</f>
        <v>101.27</v>
      </c>
      <c r="CZ26">
        <f>AE26</f>
        <v>101.27</v>
      </c>
      <c r="DA26">
        <f>AI26</f>
        <v>1</v>
      </c>
      <c r="DB26">
        <f t="shared" si="11"/>
        <v>2223.8159999999998</v>
      </c>
      <c r="DC26">
        <f t="shared" si="12"/>
        <v>0</v>
      </c>
      <c r="DD26" t="s">
        <v>3</v>
      </c>
      <c r="DE26" t="s">
        <v>3</v>
      </c>
      <c r="DF26">
        <f t="shared" si="3"/>
        <v>1163.32</v>
      </c>
      <c r="DG26">
        <f t="shared" si="4"/>
        <v>0</v>
      </c>
      <c r="DH26">
        <f t="shared" si="5"/>
        <v>0</v>
      </c>
      <c r="DI26">
        <f t="shared" si="6"/>
        <v>0</v>
      </c>
      <c r="DJ26">
        <f>DF26</f>
        <v>1163.32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ROW(Source!A152)</f>
        <v>152</v>
      </c>
      <c r="B27">
        <v>75522059</v>
      </c>
      <c r="C27">
        <v>75523469</v>
      </c>
      <c r="D27">
        <v>75245847</v>
      </c>
      <c r="E27">
        <v>1</v>
      </c>
      <c r="F27">
        <v>1</v>
      </c>
      <c r="G27">
        <v>39</v>
      </c>
      <c r="H27">
        <v>3</v>
      </c>
      <c r="I27" t="s">
        <v>25</v>
      </c>
      <c r="J27" t="s">
        <v>28</v>
      </c>
      <c r="K27" t="s">
        <v>26</v>
      </c>
      <c r="L27">
        <v>1339</v>
      </c>
      <c r="N27">
        <v>1007</v>
      </c>
      <c r="O27" t="s">
        <v>27</v>
      </c>
      <c r="P27" t="s">
        <v>27</v>
      </c>
      <c r="Q27">
        <v>1</v>
      </c>
      <c r="W27">
        <v>1</v>
      </c>
      <c r="X27">
        <v>973433911</v>
      </c>
      <c r="Y27">
        <f t="shared" si="10"/>
        <v>-1.0979999999999999</v>
      </c>
      <c r="AA27">
        <v>49.83</v>
      </c>
      <c r="AB27">
        <v>0</v>
      </c>
      <c r="AC27">
        <v>0</v>
      </c>
      <c r="AD27">
        <v>0</v>
      </c>
      <c r="AE27">
        <v>49.83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-0.03</v>
      </c>
      <c r="AU27" t="s">
        <v>20</v>
      </c>
      <c r="AV27">
        <v>0</v>
      </c>
      <c r="AW27">
        <v>2</v>
      </c>
      <c r="AX27">
        <v>75548226</v>
      </c>
      <c r="AY27">
        <v>1</v>
      </c>
      <c r="AZ27">
        <v>6144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ROUND(Y27*Source!I152,9)</f>
        <v>-0.57436379999999998</v>
      </c>
      <c r="CY27">
        <f>AA27</f>
        <v>49.83</v>
      </c>
      <c r="CZ27">
        <f>AE27</f>
        <v>49.83</v>
      </c>
      <c r="DA27">
        <f>AI27</f>
        <v>1</v>
      </c>
      <c r="DB27">
        <f t="shared" si="11"/>
        <v>-54.533999999999999</v>
      </c>
      <c r="DC27">
        <f t="shared" si="12"/>
        <v>0</v>
      </c>
      <c r="DD27" t="s">
        <v>3</v>
      </c>
      <c r="DE27" t="s">
        <v>3</v>
      </c>
      <c r="DF27">
        <f t="shared" si="3"/>
        <v>-28.62</v>
      </c>
      <c r="DG27">
        <f t="shared" si="4"/>
        <v>0</v>
      </c>
      <c r="DH27">
        <f t="shared" si="5"/>
        <v>0</v>
      </c>
      <c r="DI27">
        <f t="shared" si="6"/>
        <v>0</v>
      </c>
      <c r="DJ27">
        <f>DF27</f>
        <v>-28.62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ROW(Source!A154)</f>
        <v>154</v>
      </c>
      <c r="B28">
        <v>75522059</v>
      </c>
      <c r="C28">
        <v>75523486</v>
      </c>
      <c r="D28">
        <v>75242047</v>
      </c>
      <c r="E28">
        <v>39</v>
      </c>
      <c r="F28">
        <v>1</v>
      </c>
      <c r="G28">
        <v>39</v>
      </c>
      <c r="H28">
        <v>1</v>
      </c>
      <c r="I28" t="s">
        <v>284</v>
      </c>
      <c r="J28" t="s">
        <v>3</v>
      </c>
      <c r="K28" t="s">
        <v>285</v>
      </c>
      <c r="L28">
        <v>1191</v>
      </c>
      <c r="N28">
        <v>1013</v>
      </c>
      <c r="O28" t="s">
        <v>286</v>
      </c>
      <c r="P28" t="s">
        <v>286</v>
      </c>
      <c r="Q28">
        <v>1</v>
      </c>
      <c r="W28">
        <v>0</v>
      </c>
      <c r="X28">
        <v>476480486</v>
      </c>
      <c r="Y28">
        <f t="shared" si="10"/>
        <v>164.7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4.5</v>
      </c>
      <c r="AU28" t="s">
        <v>20</v>
      </c>
      <c r="AV28">
        <v>1</v>
      </c>
      <c r="AW28">
        <v>2</v>
      </c>
      <c r="AX28">
        <v>75548228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U28">
        <f>ROUND(AT28*Source!I154*AH28*AL28,2)</f>
        <v>0</v>
      </c>
      <c r="CV28">
        <f>ROUND(Y28*Source!I154,9)</f>
        <v>274.07727</v>
      </c>
      <c r="CW28">
        <v>0</v>
      </c>
      <c r="CX28">
        <f>ROUND(Y28*Source!I154,9)</f>
        <v>274.07727</v>
      </c>
      <c r="CY28">
        <f>AD28</f>
        <v>0</v>
      </c>
      <c r="CZ28">
        <f>AH28</f>
        <v>0</v>
      </c>
      <c r="DA28">
        <f>AL28</f>
        <v>1</v>
      </c>
      <c r="DB28">
        <f t="shared" si="11"/>
        <v>0</v>
      </c>
      <c r="DC28">
        <f t="shared" si="12"/>
        <v>0</v>
      </c>
      <c r="DD28" t="s">
        <v>3</v>
      </c>
      <c r="DE28" t="s">
        <v>3</v>
      </c>
      <c r="DF28">
        <f t="shared" si="3"/>
        <v>0</v>
      </c>
      <c r="DG28">
        <f t="shared" si="4"/>
        <v>0</v>
      </c>
      <c r="DH28">
        <f t="shared" si="5"/>
        <v>0</v>
      </c>
      <c r="DI28">
        <f t="shared" si="6"/>
        <v>0</v>
      </c>
      <c r="DJ28">
        <f>DI28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ROW(Source!A154)</f>
        <v>154</v>
      </c>
      <c r="B29">
        <v>75522059</v>
      </c>
      <c r="C29">
        <v>75523486</v>
      </c>
      <c r="D29">
        <v>75245766</v>
      </c>
      <c r="E29">
        <v>1</v>
      </c>
      <c r="F29">
        <v>1</v>
      </c>
      <c r="G29">
        <v>39</v>
      </c>
      <c r="H29">
        <v>3</v>
      </c>
      <c r="I29" t="s">
        <v>287</v>
      </c>
      <c r="J29" t="s">
        <v>288</v>
      </c>
      <c r="K29" t="s">
        <v>289</v>
      </c>
      <c r="L29">
        <v>1296</v>
      </c>
      <c r="N29">
        <v>1002</v>
      </c>
      <c r="O29" t="s">
        <v>209</v>
      </c>
      <c r="P29" t="s">
        <v>209</v>
      </c>
      <c r="Q29">
        <v>1</v>
      </c>
      <c r="W29">
        <v>0</v>
      </c>
      <c r="X29">
        <v>-1256445140</v>
      </c>
      <c r="Y29">
        <f t="shared" si="10"/>
        <v>21.96</v>
      </c>
      <c r="AA29">
        <v>101.27</v>
      </c>
      <c r="AB29">
        <v>0</v>
      </c>
      <c r="AC29">
        <v>0</v>
      </c>
      <c r="AD29">
        <v>0</v>
      </c>
      <c r="AE29">
        <v>101.27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0.6</v>
      </c>
      <c r="AU29" t="s">
        <v>20</v>
      </c>
      <c r="AV29">
        <v>0</v>
      </c>
      <c r="AW29">
        <v>2</v>
      </c>
      <c r="AX29">
        <v>75548229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ROUND(Y29*Source!I154,9)</f>
        <v>36.543635999999999</v>
      </c>
      <c r="CY29">
        <f>AA29</f>
        <v>101.27</v>
      </c>
      <c r="CZ29">
        <f>AE29</f>
        <v>101.27</v>
      </c>
      <c r="DA29">
        <f>AI29</f>
        <v>1</v>
      </c>
      <c r="DB29">
        <f t="shared" si="11"/>
        <v>2223.8159999999998</v>
      </c>
      <c r="DC29">
        <f t="shared" si="12"/>
        <v>0</v>
      </c>
      <c r="DD29" t="s">
        <v>3</v>
      </c>
      <c r="DE29" t="s">
        <v>3</v>
      </c>
      <c r="DF29">
        <f t="shared" si="3"/>
        <v>3700.77</v>
      </c>
      <c r="DG29">
        <f t="shared" si="4"/>
        <v>0</v>
      </c>
      <c r="DH29">
        <f t="shared" si="5"/>
        <v>0</v>
      </c>
      <c r="DI29">
        <f t="shared" si="6"/>
        <v>0</v>
      </c>
      <c r="DJ29">
        <f>DF29</f>
        <v>3700.77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ROW(Source!A154)</f>
        <v>154</v>
      </c>
      <c r="B30">
        <v>75522059</v>
      </c>
      <c r="C30">
        <v>75523486</v>
      </c>
      <c r="D30">
        <v>75245847</v>
      </c>
      <c r="E30">
        <v>1</v>
      </c>
      <c r="F30">
        <v>1</v>
      </c>
      <c r="G30">
        <v>39</v>
      </c>
      <c r="H30">
        <v>3</v>
      </c>
      <c r="I30" t="s">
        <v>25</v>
      </c>
      <c r="J30" t="s">
        <v>28</v>
      </c>
      <c r="K30" t="s">
        <v>26</v>
      </c>
      <c r="L30">
        <v>1339</v>
      </c>
      <c r="N30">
        <v>1007</v>
      </c>
      <c r="O30" t="s">
        <v>27</v>
      </c>
      <c r="P30" t="s">
        <v>27</v>
      </c>
      <c r="Q30">
        <v>1</v>
      </c>
      <c r="W30">
        <v>1</v>
      </c>
      <c r="X30">
        <v>973433911</v>
      </c>
      <c r="Y30">
        <f t="shared" si="10"/>
        <v>-1.0979999999999999</v>
      </c>
      <c r="AA30">
        <v>49.83</v>
      </c>
      <c r="AB30">
        <v>0</v>
      </c>
      <c r="AC30">
        <v>0</v>
      </c>
      <c r="AD30">
        <v>0</v>
      </c>
      <c r="AE30">
        <v>49.83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-0.03</v>
      </c>
      <c r="AU30" t="s">
        <v>20</v>
      </c>
      <c r="AV30">
        <v>0</v>
      </c>
      <c r="AW30">
        <v>2</v>
      </c>
      <c r="AX30">
        <v>75548230</v>
      </c>
      <c r="AY30">
        <v>1</v>
      </c>
      <c r="AZ30">
        <v>6144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ROUND(Y30*Source!I154,9)</f>
        <v>-1.8271818</v>
      </c>
      <c r="CY30">
        <f>AA30</f>
        <v>49.83</v>
      </c>
      <c r="CZ30">
        <f>AE30</f>
        <v>49.83</v>
      </c>
      <c r="DA30">
        <f>AI30</f>
        <v>1</v>
      </c>
      <c r="DB30">
        <f t="shared" si="11"/>
        <v>-54.533999999999999</v>
      </c>
      <c r="DC30">
        <f t="shared" si="12"/>
        <v>0</v>
      </c>
      <c r="DD30" t="s">
        <v>3</v>
      </c>
      <c r="DE30" t="s">
        <v>3</v>
      </c>
      <c r="DF30">
        <f t="shared" si="3"/>
        <v>-91.05</v>
      </c>
      <c r="DG30">
        <f t="shared" si="4"/>
        <v>0</v>
      </c>
      <c r="DH30">
        <f t="shared" si="5"/>
        <v>0</v>
      </c>
      <c r="DI30">
        <f t="shared" si="6"/>
        <v>0</v>
      </c>
      <c r="DJ30">
        <f>DF30</f>
        <v>-91.05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ROW(Source!A191)</f>
        <v>191</v>
      </c>
      <c r="B31">
        <v>75522059</v>
      </c>
      <c r="C31">
        <v>75523503</v>
      </c>
      <c r="D31">
        <v>75242047</v>
      </c>
      <c r="E31">
        <v>39</v>
      </c>
      <c r="F31">
        <v>1</v>
      </c>
      <c r="G31">
        <v>39</v>
      </c>
      <c r="H31">
        <v>1</v>
      </c>
      <c r="I31" t="s">
        <v>284</v>
      </c>
      <c r="J31" t="s">
        <v>3</v>
      </c>
      <c r="K31" t="s">
        <v>285</v>
      </c>
      <c r="L31">
        <v>1191</v>
      </c>
      <c r="N31">
        <v>1013</v>
      </c>
      <c r="O31" t="s">
        <v>286</v>
      </c>
      <c r="P31" t="s">
        <v>286</v>
      </c>
      <c r="Q31">
        <v>1</v>
      </c>
      <c r="W31">
        <v>0</v>
      </c>
      <c r="X31">
        <v>476480486</v>
      </c>
      <c r="Y31">
        <f t="shared" ref="Y31:Y42" si="13">(AT31*122)</f>
        <v>1093.1200000000001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8.9600000000000009</v>
      </c>
      <c r="AU31" t="s">
        <v>139</v>
      </c>
      <c r="AV31">
        <v>1</v>
      </c>
      <c r="AW31">
        <v>2</v>
      </c>
      <c r="AX31">
        <v>75548232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U31">
        <f>ROUND(AT31*Source!I191*AH31*AL31,2)</f>
        <v>0</v>
      </c>
      <c r="CV31">
        <f>ROUND(Y31*Source!I191,9)</f>
        <v>262.34879999999998</v>
      </c>
      <c r="CW31">
        <v>0</v>
      </c>
      <c r="CX31">
        <f>ROUND(Y31*Source!I191,9)</f>
        <v>262.34879999999998</v>
      </c>
      <c r="CY31">
        <f>AD31</f>
        <v>0</v>
      </c>
      <c r="CZ31">
        <f>AH31</f>
        <v>0</v>
      </c>
      <c r="DA31">
        <f>AL31</f>
        <v>1</v>
      </c>
      <c r="DB31">
        <f t="shared" ref="DB31:DB42" si="14">ROUND((ROUND(AT31*CZ31,2)*122),6)</f>
        <v>0</v>
      </c>
      <c r="DC31">
        <f t="shared" ref="DC31:DC42" si="15">ROUND((ROUND(AT31*AG31,2)*122),6)</f>
        <v>0</v>
      </c>
      <c r="DD31" t="s">
        <v>3</v>
      </c>
      <c r="DE31" t="s">
        <v>3</v>
      </c>
      <c r="DF31">
        <f t="shared" si="3"/>
        <v>0</v>
      </c>
      <c r="DG31">
        <f t="shared" si="4"/>
        <v>0</v>
      </c>
      <c r="DH31">
        <f t="shared" si="5"/>
        <v>0</v>
      </c>
      <c r="DI31">
        <f t="shared" si="6"/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ROW(Source!A191)</f>
        <v>191</v>
      </c>
      <c r="B32">
        <v>75522059</v>
      </c>
      <c r="C32">
        <v>75523503</v>
      </c>
      <c r="D32">
        <v>75245790</v>
      </c>
      <c r="E32">
        <v>1</v>
      </c>
      <c r="F32">
        <v>1</v>
      </c>
      <c r="G32">
        <v>39</v>
      </c>
      <c r="H32">
        <v>3</v>
      </c>
      <c r="I32" t="s">
        <v>312</v>
      </c>
      <c r="J32" t="s">
        <v>313</v>
      </c>
      <c r="K32" t="s">
        <v>314</v>
      </c>
      <c r="L32">
        <v>1296</v>
      </c>
      <c r="N32">
        <v>1002</v>
      </c>
      <c r="O32" t="s">
        <v>209</v>
      </c>
      <c r="P32" t="s">
        <v>209</v>
      </c>
      <c r="Q32">
        <v>1</v>
      </c>
      <c r="W32">
        <v>0</v>
      </c>
      <c r="X32">
        <v>13185125</v>
      </c>
      <c r="Y32">
        <f t="shared" si="13"/>
        <v>20.740000000000002</v>
      </c>
      <c r="AA32">
        <v>415.65</v>
      </c>
      <c r="AB32">
        <v>0</v>
      </c>
      <c r="AC32">
        <v>0</v>
      </c>
      <c r="AD32">
        <v>0</v>
      </c>
      <c r="AE32">
        <v>415.65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0.17</v>
      </c>
      <c r="AU32" t="s">
        <v>139</v>
      </c>
      <c r="AV32">
        <v>0</v>
      </c>
      <c r="AW32">
        <v>2</v>
      </c>
      <c r="AX32">
        <v>75548233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ROUND(Y32*Source!I191,9)</f>
        <v>4.9775999999999998</v>
      </c>
      <c r="CY32">
        <f>AA32</f>
        <v>415.65</v>
      </c>
      <c r="CZ32">
        <f>AE32</f>
        <v>415.65</v>
      </c>
      <c r="DA32">
        <f>AI32</f>
        <v>1</v>
      </c>
      <c r="DB32">
        <f t="shared" si="14"/>
        <v>8620.52</v>
      </c>
      <c r="DC32">
        <f t="shared" si="15"/>
        <v>0</v>
      </c>
      <c r="DD32" t="s">
        <v>3</v>
      </c>
      <c r="DE32" t="s">
        <v>3</v>
      </c>
      <c r="DF32">
        <f t="shared" si="3"/>
        <v>2068.94</v>
      </c>
      <c r="DG32">
        <f t="shared" si="4"/>
        <v>0</v>
      </c>
      <c r="DH32">
        <f t="shared" si="5"/>
        <v>0</v>
      </c>
      <c r="DI32">
        <f t="shared" si="6"/>
        <v>0</v>
      </c>
      <c r="DJ32">
        <f>DF32</f>
        <v>2068.94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ROW(Source!A191)</f>
        <v>191</v>
      </c>
      <c r="B33">
        <v>75522059</v>
      </c>
      <c r="C33">
        <v>75523503</v>
      </c>
      <c r="D33">
        <v>75245793</v>
      </c>
      <c r="E33">
        <v>1</v>
      </c>
      <c r="F33">
        <v>1</v>
      </c>
      <c r="G33">
        <v>39</v>
      </c>
      <c r="H33">
        <v>3</v>
      </c>
      <c r="I33" t="s">
        <v>315</v>
      </c>
      <c r="J33" t="s">
        <v>316</v>
      </c>
      <c r="K33" t="s">
        <v>317</v>
      </c>
      <c r="L33">
        <v>1346</v>
      </c>
      <c r="N33">
        <v>1009</v>
      </c>
      <c r="O33" t="s">
        <v>318</v>
      </c>
      <c r="P33" t="s">
        <v>318</v>
      </c>
      <c r="Q33">
        <v>1</v>
      </c>
      <c r="W33">
        <v>0</v>
      </c>
      <c r="X33">
        <v>-336834525</v>
      </c>
      <c r="Y33">
        <f t="shared" si="13"/>
        <v>24.400000000000002</v>
      </c>
      <c r="AA33">
        <v>359.12</v>
      </c>
      <c r="AB33">
        <v>0</v>
      </c>
      <c r="AC33">
        <v>0</v>
      </c>
      <c r="AD33">
        <v>0</v>
      </c>
      <c r="AE33">
        <v>359.12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0.2</v>
      </c>
      <c r="AU33" t="s">
        <v>139</v>
      </c>
      <c r="AV33">
        <v>0</v>
      </c>
      <c r="AW33">
        <v>2</v>
      </c>
      <c r="AX33">
        <v>75548234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ROUND(Y33*Source!I191,9)</f>
        <v>5.8559999999999999</v>
      </c>
      <c r="CY33">
        <f>AA33</f>
        <v>359.12</v>
      </c>
      <c r="CZ33">
        <f>AE33</f>
        <v>359.12</v>
      </c>
      <c r="DA33">
        <f>AI33</f>
        <v>1</v>
      </c>
      <c r="DB33">
        <f t="shared" si="14"/>
        <v>8762.0400000000009</v>
      </c>
      <c r="DC33">
        <f t="shared" si="15"/>
        <v>0</v>
      </c>
      <c r="DD33" t="s">
        <v>3</v>
      </c>
      <c r="DE33" t="s">
        <v>3</v>
      </c>
      <c r="DF33">
        <f t="shared" ref="DF33:DF64" si="16">ROUND(ROUND(AE33,2)*CX33,2)</f>
        <v>2103.0100000000002</v>
      </c>
      <c r="DG33">
        <f t="shared" ref="DG33:DG64" si="17">ROUND(ROUND(AF33,2)*CX33,2)</f>
        <v>0</v>
      </c>
      <c r="DH33">
        <f t="shared" ref="DH33:DH64" si="18">ROUND(ROUND(AG33,2)*CX33,2)</f>
        <v>0</v>
      </c>
      <c r="DI33">
        <f t="shared" ref="DI33:DI64" si="19">ROUND(ROUND(AH33,2)*CX33,2)</f>
        <v>0</v>
      </c>
      <c r="DJ33">
        <f>DF33</f>
        <v>2103.0100000000002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ROW(Source!A191)</f>
        <v>191</v>
      </c>
      <c r="B34">
        <v>75522059</v>
      </c>
      <c r="C34">
        <v>75523503</v>
      </c>
      <c r="D34">
        <v>75245847</v>
      </c>
      <c r="E34">
        <v>1</v>
      </c>
      <c r="F34">
        <v>1</v>
      </c>
      <c r="G34">
        <v>39</v>
      </c>
      <c r="H34">
        <v>3</v>
      </c>
      <c r="I34" t="s">
        <v>25</v>
      </c>
      <c r="J34" t="s">
        <v>28</v>
      </c>
      <c r="K34" t="s">
        <v>26</v>
      </c>
      <c r="L34">
        <v>1339</v>
      </c>
      <c r="N34">
        <v>1007</v>
      </c>
      <c r="O34" t="s">
        <v>27</v>
      </c>
      <c r="P34" t="s">
        <v>27</v>
      </c>
      <c r="Q34">
        <v>1</v>
      </c>
      <c r="W34">
        <v>1</v>
      </c>
      <c r="X34">
        <v>973433911</v>
      </c>
      <c r="Y34">
        <f t="shared" si="13"/>
        <v>-42.699999999999996</v>
      </c>
      <c r="AA34">
        <v>49.83</v>
      </c>
      <c r="AB34">
        <v>0</v>
      </c>
      <c r="AC34">
        <v>0</v>
      </c>
      <c r="AD34">
        <v>0</v>
      </c>
      <c r="AE34">
        <v>49.83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-0.35</v>
      </c>
      <c r="AU34" t="s">
        <v>139</v>
      </c>
      <c r="AV34">
        <v>0</v>
      </c>
      <c r="AW34">
        <v>2</v>
      </c>
      <c r="AX34">
        <v>75548235</v>
      </c>
      <c r="AY34">
        <v>1</v>
      </c>
      <c r="AZ34">
        <v>6144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ROUND(Y34*Source!I191,9)</f>
        <v>-10.247999999999999</v>
      </c>
      <c r="CY34">
        <f>AA34</f>
        <v>49.83</v>
      </c>
      <c r="CZ34">
        <f>AE34</f>
        <v>49.83</v>
      </c>
      <c r="DA34">
        <f>AI34</f>
        <v>1</v>
      </c>
      <c r="DB34">
        <f t="shared" si="14"/>
        <v>-2127.6799999999998</v>
      </c>
      <c r="DC34">
        <f t="shared" si="15"/>
        <v>0</v>
      </c>
      <c r="DD34" t="s">
        <v>3</v>
      </c>
      <c r="DE34" t="s">
        <v>3</v>
      </c>
      <c r="DF34">
        <f t="shared" si="16"/>
        <v>-510.66</v>
      </c>
      <c r="DG34">
        <f t="shared" si="17"/>
        <v>0</v>
      </c>
      <c r="DH34">
        <f t="shared" si="18"/>
        <v>0</v>
      </c>
      <c r="DI34">
        <f t="shared" si="19"/>
        <v>0</v>
      </c>
      <c r="DJ34">
        <f>DF34</f>
        <v>-510.66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ROW(Source!A193)</f>
        <v>193</v>
      </c>
      <c r="B35">
        <v>75522059</v>
      </c>
      <c r="C35">
        <v>75523525</v>
      </c>
      <c r="D35">
        <v>75242047</v>
      </c>
      <c r="E35">
        <v>39</v>
      </c>
      <c r="F35">
        <v>1</v>
      </c>
      <c r="G35">
        <v>39</v>
      </c>
      <c r="H35">
        <v>1</v>
      </c>
      <c r="I35" t="s">
        <v>284</v>
      </c>
      <c r="J35" t="s">
        <v>3</v>
      </c>
      <c r="K35" t="s">
        <v>285</v>
      </c>
      <c r="L35">
        <v>1191</v>
      </c>
      <c r="N35">
        <v>1013</v>
      </c>
      <c r="O35" t="s">
        <v>286</v>
      </c>
      <c r="P35" t="s">
        <v>286</v>
      </c>
      <c r="Q35">
        <v>1</v>
      </c>
      <c r="W35">
        <v>0</v>
      </c>
      <c r="X35">
        <v>476480486</v>
      </c>
      <c r="Y35">
        <f t="shared" si="13"/>
        <v>602.68000000000006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4.9400000000000004</v>
      </c>
      <c r="AU35" t="s">
        <v>139</v>
      </c>
      <c r="AV35">
        <v>1</v>
      </c>
      <c r="AW35">
        <v>2</v>
      </c>
      <c r="AX35">
        <v>75548237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U35">
        <f>ROUND(AT35*Source!I193*AH35*AL35,2)</f>
        <v>0</v>
      </c>
      <c r="CV35">
        <f>ROUND(Y35*Source!I193,9)</f>
        <v>144.64320000000001</v>
      </c>
      <c r="CW35">
        <v>0</v>
      </c>
      <c r="CX35">
        <f>ROUND(Y35*Source!I193,9)</f>
        <v>144.64320000000001</v>
      </c>
      <c r="CY35">
        <f>AD35</f>
        <v>0</v>
      </c>
      <c r="CZ35">
        <f>AH35</f>
        <v>0</v>
      </c>
      <c r="DA35">
        <f>AL35</f>
        <v>1</v>
      </c>
      <c r="DB35">
        <f t="shared" si="14"/>
        <v>0</v>
      </c>
      <c r="DC35">
        <f t="shared" si="15"/>
        <v>0</v>
      </c>
      <c r="DD35" t="s">
        <v>3</v>
      </c>
      <c r="DE35" t="s">
        <v>3</v>
      </c>
      <c r="DF35">
        <f t="shared" si="16"/>
        <v>0</v>
      </c>
      <c r="DG35">
        <f t="shared" si="17"/>
        <v>0</v>
      </c>
      <c r="DH35">
        <f t="shared" si="18"/>
        <v>0</v>
      </c>
      <c r="DI35">
        <f t="shared" si="19"/>
        <v>0</v>
      </c>
      <c r="DJ35">
        <f>DI35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ROW(Source!A193)</f>
        <v>193</v>
      </c>
      <c r="B36">
        <v>75522059</v>
      </c>
      <c r="C36">
        <v>75523525</v>
      </c>
      <c r="D36">
        <v>75245790</v>
      </c>
      <c r="E36">
        <v>1</v>
      </c>
      <c r="F36">
        <v>1</v>
      </c>
      <c r="G36">
        <v>39</v>
      </c>
      <c r="H36">
        <v>3</v>
      </c>
      <c r="I36" t="s">
        <v>312</v>
      </c>
      <c r="J36" t="s">
        <v>313</v>
      </c>
      <c r="K36" t="s">
        <v>314</v>
      </c>
      <c r="L36">
        <v>1296</v>
      </c>
      <c r="N36">
        <v>1002</v>
      </c>
      <c r="O36" t="s">
        <v>209</v>
      </c>
      <c r="P36" t="s">
        <v>209</v>
      </c>
      <c r="Q36">
        <v>1</v>
      </c>
      <c r="W36">
        <v>0</v>
      </c>
      <c r="X36">
        <v>13185125</v>
      </c>
      <c r="Y36">
        <f t="shared" si="13"/>
        <v>18.3</v>
      </c>
      <c r="AA36">
        <v>415.65</v>
      </c>
      <c r="AB36">
        <v>0</v>
      </c>
      <c r="AC36">
        <v>0</v>
      </c>
      <c r="AD36">
        <v>0</v>
      </c>
      <c r="AE36">
        <v>415.65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0.15</v>
      </c>
      <c r="AU36" t="s">
        <v>139</v>
      </c>
      <c r="AV36">
        <v>0</v>
      </c>
      <c r="AW36">
        <v>2</v>
      </c>
      <c r="AX36">
        <v>75548238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ROUND(Y36*Source!I193,9)</f>
        <v>4.3920000000000003</v>
      </c>
      <c r="CY36">
        <f>AA36</f>
        <v>415.65</v>
      </c>
      <c r="CZ36">
        <f>AE36</f>
        <v>415.65</v>
      </c>
      <c r="DA36">
        <f>AI36</f>
        <v>1</v>
      </c>
      <c r="DB36">
        <f t="shared" si="14"/>
        <v>7606.7</v>
      </c>
      <c r="DC36">
        <f t="shared" si="15"/>
        <v>0</v>
      </c>
      <c r="DD36" t="s">
        <v>3</v>
      </c>
      <c r="DE36" t="s">
        <v>3</v>
      </c>
      <c r="DF36">
        <f t="shared" si="16"/>
        <v>1825.53</v>
      </c>
      <c r="DG36">
        <f t="shared" si="17"/>
        <v>0</v>
      </c>
      <c r="DH36">
        <f t="shared" si="18"/>
        <v>0</v>
      </c>
      <c r="DI36">
        <f t="shared" si="19"/>
        <v>0</v>
      </c>
      <c r="DJ36">
        <f>DF36</f>
        <v>1825.53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ROW(Source!A193)</f>
        <v>193</v>
      </c>
      <c r="B37">
        <v>75522059</v>
      </c>
      <c r="C37">
        <v>75523525</v>
      </c>
      <c r="D37">
        <v>75245793</v>
      </c>
      <c r="E37">
        <v>1</v>
      </c>
      <c r="F37">
        <v>1</v>
      </c>
      <c r="G37">
        <v>39</v>
      </c>
      <c r="H37">
        <v>3</v>
      </c>
      <c r="I37" t="s">
        <v>315</v>
      </c>
      <c r="J37" t="s">
        <v>316</v>
      </c>
      <c r="K37" t="s">
        <v>317</v>
      </c>
      <c r="L37">
        <v>1346</v>
      </c>
      <c r="N37">
        <v>1009</v>
      </c>
      <c r="O37" t="s">
        <v>318</v>
      </c>
      <c r="P37" t="s">
        <v>318</v>
      </c>
      <c r="Q37">
        <v>1</v>
      </c>
      <c r="W37">
        <v>0</v>
      </c>
      <c r="X37">
        <v>-336834525</v>
      </c>
      <c r="Y37">
        <f t="shared" si="13"/>
        <v>21.96</v>
      </c>
      <c r="AA37">
        <v>359.12</v>
      </c>
      <c r="AB37">
        <v>0</v>
      </c>
      <c r="AC37">
        <v>0</v>
      </c>
      <c r="AD37">
        <v>0</v>
      </c>
      <c r="AE37">
        <v>359.12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0.18</v>
      </c>
      <c r="AU37" t="s">
        <v>139</v>
      </c>
      <c r="AV37">
        <v>0</v>
      </c>
      <c r="AW37">
        <v>2</v>
      </c>
      <c r="AX37">
        <v>75548239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ROUND(Y37*Source!I193,9)</f>
        <v>5.2704000000000004</v>
      </c>
      <c r="CY37">
        <f>AA37</f>
        <v>359.12</v>
      </c>
      <c r="CZ37">
        <f>AE37</f>
        <v>359.12</v>
      </c>
      <c r="DA37">
        <f>AI37</f>
        <v>1</v>
      </c>
      <c r="DB37">
        <f t="shared" si="14"/>
        <v>7886.08</v>
      </c>
      <c r="DC37">
        <f t="shared" si="15"/>
        <v>0</v>
      </c>
      <c r="DD37" t="s">
        <v>3</v>
      </c>
      <c r="DE37" t="s">
        <v>3</v>
      </c>
      <c r="DF37">
        <f t="shared" si="16"/>
        <v>1892.71</v>
      </c>
      <c r="DG37">
        <f t="shared" si="17"/>
        <v>0</v>
      </c>
      <c r="DH37">
        <f t="shared" si="18"/>
        <v>0</v>
      </c>
      <c r="DI37">
        <f t="shared" si="19"/>
        <v>0</v>
      </c>
      <c r="DJ37">
        <f>DF37</f>
        <v>1892.71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ROW(Source!A193)</f>
        <v>193</v>
      </c>
      <c r="B38">
        <v>75522059</v>
      </c>
      <c r="C38">
        <v>75523525</v>
      </c>
      <c r="D38">
        <v>75245847</v>
      </c>
      <c r="E38">
        <v>1</v>
      </c>
      <c r="F38">
        <v>1</v>
      </c>
      <c r="G38">
        <v>39</v>
      </c>
      <c r="H38">
        <v>3</v>
      </c>
      <c r="I38" t="s">
        <v>25</v>
      </c>
      <c r="J38" t="s">
        <v>28</v>
      </c>
      <c r="K38" t="s">
        <v>26</v>
      </c>
      <c r="L38">
        <v>1339</v>
      </c>
      <c r="N38">
        <v>1007</v>
      </c>
      <c r="O38" t="s">
        <v>27</v>
      </c>
      <c r="P38" t="s">
        <v>27</v>
      </c>
      <c r="Q38">
        <v>1</v>
      </c>
      <c r="W38">
        <v>1</v>
      </c>
      <c r="X38">
        <v>973433911</v>
      </c>
      <c r="Y38">
        <f t="shared" si="13"/>
        <v>-36.6</v>
      </c>
      <c r="AA38">
        <v>49.83</v>
      </c>
      <c r="AB38">
        <v>0</v>
      </c>
      <c r="AC38">
        <v>0</v>
      </c>
      <c r="AD38">
        <v>0</v>
      </c>
      <c r="AE38">
        <v>49.83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-0.3</v>
      </c>
      <c r="AU38" t="s">
        <v>139</v>
      </c>
      <c r="AV38">
        <v>0</v>
      </c>
      <c r="AW38">
        <v>2</v>
      </c>
      <c r="AX38">
        <v>75548240</v>
      </c>
      <c r="AY38">
        <v>1</v>
      </c>
      <c r="AZ38">
        <v>6144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ROUND(Y38*Source!I193,9)</f>
        <v>-8.7840000000000007</v>
      </c>
      <c r="CY38">
        <f>AA38</f>
        <v>49.83</v>
      </c>
      <c r="CZ38">
        <f>AE38</f>
        <v>49.83</v>
      </c>
      <c r="DA38">
        <f>AI38</f>
        <v>1</v>
      </c>
      <c r="DB38">
        <f t="shared" si="14"/>
        <v>-1823.9</v>
      </c>
      <c r="DC38">
        <f t="shared" si="15"/>
        <v>0</v>
      </c>
      <c r="DD38" t="s">
        <v>3</v>
      </c>
      <c r="DE38" t="s">
        <v>3</v>
      </c>
      <c r="DF38">
        <f t="shared" si="16"/>
        <v>-437.71</v>
      </c>
      <c r="DG38">
        <f t="shared" si="17"/>
        <v>0</v>
      </c>
      <c r="DH38">
        <f t="shared" si="18"/>
        <v>0</v>
      </c>
      <c r="DI38">
        <f t="shared" si="19"/>
        <v>0</v>
      </c>
      <c r="DJ38">
        <f>DF38</f>
        <v>-437.71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ROW(Source!A195)</f>
        <v>195</v>
      </c>
      <c r="B39">
        <v>75522059</v>
      </c>
      <c r="C39">
        <v>75523547</v>
      </c>
      <c r="D39">
        <v>75242047</v>
      </c>
      <c r="E39">
        <v>39</v>
      </c>
      <c r="F39">
        <v>1</v>
      </c>
      <c r="G39">
        <v>39</v>
      </c>
      <c r="H39">
        <v>1</v>
      </c>
      <c r="I39" t="s">
        <v>284</v>
      </c>
      <c r="J39" t="s">
        <v>3</v>
      </c>
      <c r="K39" t="s">
        <v>285</v>
      </c>
      <c r="L39">
        <v>1191</v>
      </c>
      <c r="N39">
        <v>1013</v>
      </c>
      <c r="O39" t="s">
        <v>286</v>
      </c>
      <c r="P39" t="s">
        <v>286</v>
      </c>
      <c r="Q39">
        <v>1</v>
      </c>
      <c r="W39">
        <v>0</v>
      </c>
      <c r="X39">
        <v>476480486</v>
      </c>
      <c r="Y39">
        <f t="shared" si="13"/>
        <v>602.68000000000006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4.9400000000000004</v>
      </c>
      <c r="AU39" t="s">
        <v>139</v>
      </c>
      <c r="AV39">
        <v>1</v>
      </c>
      <c r="AW39">
        <v>2</v>
      </c>
      <c r="AX39">
        <v>75548242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U39">
        <f>ROUND(AT39*Source!I195*AH39*AL39,2)</f>
        <v>0</v>
      </c>
      <c r="CV39">
        <f>ROUND(Y39*Source!I195,9)</f>
        <v>144.64320000000001</v>
      </c>
      <c r="CW39">
        <v>0</v>
      </c>
      <c r="CX39">
        <f>ROUND(Y39*Source!I195,9)</f>
        <v>144.64320000000001</v>
      </c>
      <c r="CY39">
        <f>AD39</f>
        <v>0</v>
      </c>
      <c r="CZ39">
        <f>AH39</f>
        <v>0</v>
      </c>
      <c r="DA39">
        <f>AL39</f>
        <v>1</v>
      </c>
      <c r="DB39">
        <f t="shared" si="14"/>
        <v>0</v>
      </c>
      <c r="DC39">
        <f t="shared" si="15"/>
        <v>0</v>
      </c>
      <c r="DD39" t="s">
        <v>3</v>
      </c>
      <c r="DE39" t="s">
        <v>3</v>
      </c>
      <c r="DF39">
        <f t="shared" si="16"/>
        <v>0</v>
      </c>
      <c r="DG39">
        <f t="shared" si="17"/>
        <v>0</v>
      </c>
      <c r="DH39">
        <f t="shared" si="18"/>
        <v>0</v>
      </c>
      <c r="DI39">
        <f t="shared" si="19"/>
        <v>0</v>
      </c>
      <c r="DJ39">
        <f>DI39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ROW(Source!A195)</f>
        <v>195</v>
      </c>
      <c r="B40">
        <v>75522059</v>
      </c>
      <c r="C40">
        <v>75523547</v>
      </c>
      <c r="D40">
        <v>75245790</v>
      </c>
      <c r="E40">
        <v>1</v>
      </c>
      <c r="F40">
        <v>1</v>
      </c>
      <c r="G40">
        <v>39</v>
      </c>
      <c r="H40">
        <v>3</v>
      </c>
      <c r="I40" t="s">
        <v>312</v>
      </c>
      <c r="J40" t="s">
        <v>313</v>
      </c>
      <c r="K40" t="s">
        <v>314</v>
      </c>
      <c r="L40">
        <v>1296</v>
      </c>
      <c r="N40">
        <v>1002</v>
      </c>
      <c r="O40" t="s">
        <v>209</v>
      </c>
      <c r="P40" t="s">
        <v>209</v>
      </c>
      <c r="Q40">
        <v>1</v>
      </c>
      <c r="W40">
        <v>0</v>
      </c>
      <c r="X40">
        <v>13185125</v>
      </c>
      <c r="Y40">
        <f t="shared" si="13"/>
        <v>18.3</v>
      </c>
      <c r="AA40">
        <v>415.65</v>
      </c>
      <c r="AB40">
        <v>0</v>
      </c>
      <c r="AC40">
        <v>0</v>
      </c>
      <c r="AD40">
        <v>0</v>
      </c>
      <c r="AE40">
        <v>415.65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0.15</v>
      </c>
      <c r="AU40" t="s">
        <v>139</v>
      </c>
      <c r="AV40">
        <v>0</v>
      </c>
      <c r="AW40">
        <v>2</v>
      </c>
      <c r="AX40">
        <v>75548243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ROUND(Y40*Source!I195,9)</f>
        <v>4.3920000000000003</v>
      </c>
      <c r="CY40">
        <f>AA40</f>
        <v>415.65</v>
      </c>
      <c r="CZ40">
        <f>AE40</f>
        <v>415.65</v>
      </c>
      <c r="DA40">
        <f>AI40</f>
        <v>1</v>
      </c>
      <c r="DB40">
        <f t="shared" si="14"/>
        <v>7606.7</v>
      </c>
      <c r="DC40">
        <f t="shared" si="15"/>
        <v>0</v>
      </c>
      <c r="DD40" t="s">
        <v>3</v>
      </c>
      <c r="DE40" t="s">
        <v>3</v>
      </c>
      <c r="DF40">
        <f t="shared" si="16"/>
        <v>1825.53</v>
      </c>
      <c r="DG40">
        <f t="shared" si="17"/>
        <v>0</v>
      </c>
      <c r="DH40">
        <f t="shared" si="18"/>
        <v>0</v>
      </c>
      <c r="DI40">
        <f t="shared" si="19"/>
        <v>0</v>
      </c>
      <c r="DJ40">
        <f>DF40</f>
        <v>1825.53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ROW(Source!A195)</f>
        <v>195</v>
      </c>
      <c r="B41">
        <v>75522059</v>
      </c>
      <c r="C41">
        <v>75523547</v>
      </c>
      <c r="D41">
        <v>75245793</v>
      </c>
      <c r="E41">
        <v>1</v>
      </c>
      <c r="F41">
        <v>1</v>
      </c>
      <c r="G41">
        <v>39</v>
      </c>
      <c r="H41">
        <v>3</v>
      </c>
      <c r="I41" t="s">
        <v>315</v>
      </c>
      <c r="J41" t="s">
        <v>316</v>
      </c>
      <c r="K41" t="s">
        <v>317</v>
      </c>
      <c r="L41">
        <v>1346</v>
      </c>
      <c r="N41">
        <v>1009</v>
      </c>
      <c r="O41" t="s">
        <v>318</v>
      </c>
      <c r="P41" t="s">
        <v>318</v>
      </c>
      <c r="Q41">
        <v>1</v>
      </c>
      <c r="W41">
        <v>0</v>
      </c>
      <c r="X41">
        <v>-336834525</v>
      </c>
      <c r="Y41">
        <f t="shared" si="13"/>
        <v>21.96</v>
      </c>
      <c r="AA41">
        <v>359.12</v>
      </c>
      <c r="AB41">
        <v>0</v>
      </c>
      <c r="AC41">
        <v>0</v>
      </c>
      <c r="AD41">
        <v>0</v>
      </c>
      <c r="AE41">
        <v>359.12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0.18</v>
      </c>
      <c r="AU41" t="s">
        <v>139</v>
      </c>
      <c r="AV41">
        <v>0</v>
      </c>
      <c r="AW41">
        <v>2</v>
      </c>
      <c r="AX41">
        <v>75548244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ROUND(Y41*Source!I195,9)</f>
        <v>5.2704000000000004</v>
      </c>
      <c r="CY41">
        <f>AA41</f>
        <v>359.12</v>
      </c>
      <c r="CZ41">
        <f>AE41</f>
        <v>359.12</v>
      </c>
      <c r="DA41">
        <f>AI41</f>
        <v>1</v>
      </c>
      <c r="DB41">
        <f t="shared" si="14"/>
        <v>7886.08</v>
      </c>
      <c r="DC41">
        <f t="shared" si="15"/>
        <v>0</v>
      </c>
      <c r="DD41" t="s">
        <v>3</v>
      </c>
      <c r="DE41" t="s">
        <v>3</v>
      </c>
      <c r="DF41">
        <f t="shared" si="16"/>
        <v>1892.71</v>
      </c>
      <c r="DG41">
        <f t="shared" si="17"/>
        <v>0</v>
      </c>
      <c r="DH41">
        <f t="shared" si="18"/>
        <v>0</v>
      </c>
      <c r="DI41">
        <f t="shared" si="19"/>
        <v>0</v>
      </c>
      <c r="DJ41">
        <f>DF41</f>
        <v>1892.71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ROW(Source!A195)</f>
        <v>195</v>
      </c>
      <c r="B42">
        <v>75522059</v>
      </c>
      <c r="C42">
        <v>75523547</v>
      </c>
      <c r="D42">
        <v>75245847</v>
      </c>
      <c r="E42">
        <v>1</v>
      </c>
      <c r="F42">
        <v>1</v>
      </c>
      <c r="G42">
        <v>39</v>
      </c>
      <c r="H42">
        <v>3</v>
      </c>
      <c r="I42" t="s">
        <v>25</v>
      </c>
      <c r="J42" t="s">
        <v>28</v>
      </c>
      <c r="K42" t="s">
        <v>26</v>
      </c>
      <c r="L42">
        <v>1339</v>
      </c>
      <c r="N42">
        <v>1007</v>
      </c>
      <c r="O42" t="s">
        <v>27</v>
      </c>
      <c r="P42" t="s">
        <v>27</v>
      </c>
      <c r="Q42">
        <v>1</v>
      </c>
      <c r="W42">
        <v>1</v>
      </c>
      <c r="X42">
        <v>973433911</v>
      </c>
      <c r="Y42">
        <f t="shared" si="13"/>
        <v>-36.6</v>
      </c>
      <c r="AA42">
        <v>49.83</v>
      </c>
      <c r="AB42">
        <v>0</v>
      </c>
      <c r="AC42">
        <v>0</v>
      </c>
      <c r="AD42">
        <v>0</v>
      </c>
      <c r="AE42">
        <v>49.83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-0.3</v>
      </c>
      <c r="AU42" t="s">
        <v>139</v>
      </c>
      <c r="AV42">
        <v>0</v>
      </c>
      <c r="AW42">
        <v>2</v>
      </c>
      <c r="AX42">
        <v>75548245</v>
      </c>
      <c r="AY42">
        <v>1</v>
      </c>
      <c r="AZ42">
        <v>6144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ROUND(Y42*Source!I195,9)</f>
        <v>-8.7840000000000007</v>
      </c>
      <c r="CY42">
        <f>AA42</f>
        <v>49.83</v>
      </c>
      <c r="CZ42">
        <f>AE42</f>
        <v>49.83</v>
      </c>
      <c r="DA42">
        <f>AI42</f>
        <v>1</v>
      </c>
      <c r="DB42">
        <f t="shared" si="14"/>
        <v>-1823.9</v>
      </c>
      <c r="DC42">
        <f t="shared" si="15"/>
        <v>0</v>
      </c>
      <c r="DD42" t="s">
        <v>3</v>
      </c>
      <c r="DE42" t="s">
        <v>3</v>
      </c>
      <c r="DF42">
        <f t="shared" si="16"/>
        <v>-437.71</v>
      </c>
      <c r="DG42">
        <f t="shared" si="17"/>
        <v>0</v>
      </c>
      <c r="DH42">
        <f t="shared" si="18"/>
        <v>0</v>
      </c>
      <c r="DI42">
        <f t="shared" si="19"/>
        <v>0</v>
      </c>
      <c r="DJ42">
        <f>DF42</f>
        <v>-437.71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ROW(Source!A269)</f>
        <v>269</v>
      </c>
      <c r="B43">
        <v>75522059</v>
      </c>
      <c r="C43">
        <v>75523569</v>
      </c>
      <c r="D43">
        <v>75242047</v>
      </c>
      <c r="E43">
        <v>39</v>
      </c>
      <c r="F43">
        <v>1</v>
      </c>
      <c r="G43">
        <v>39</v>
      </c>
      <c r="H43">
        <v>1</v>
      </c>
      <c r="I43" t="s">
        <v>284</v>
      </c>
      <c r="J43" t="s">
        <v>3</v>
      </c>
      <c r="K43" t="s">
        <v>285</v>
      </c>
      <c r="L43">
        <v>1191</v>
      </c>
      <c r="N43">
        <v>1013</v>
      </c>
      <c r="O43" t="s">
        <v>286</v>
      </c>
      <c r="P43" t="s">
        <v>286</v>
      </c>
      <c r="Q43">
        <v>1</v>
      </c>
      <c r="W43">
        <v>0</v>
      </c>
      <c r="X43">
        <v>476480486</v>
      </c>
      <c r="Y43">
        <f t="shared" ref="Y43:Y66" si="20">(AT43*118)</f>
        <v>110.91999999999999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0.94</v>
      </c>
      <c r="AU43" t="s">
        <v>156</v>
      </c>
      <c r="AV43">
        <v>1</v>
      </c>
      <c r="AW43">
        <v>2</v>
      </c>
      <c r="AX43">
        <v>75548247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U43">
        <f>ROUND(AT43*Source!I269*AH43*AL43,2)</f>
        <v>0</v>
      </c>
      <c r="CV43">
        <f>ROUND(Y43*Source!I269,9)</f>
        <v>1283.5551479999999</v>
      </c>
      <c r="CW43">
        <v>0</v>
      </c>
      <c r="CX43">
        <f>ROUND(Y43*Source!I269,9)</f>
        <v>1283.5551479999999</v>
      </c>
      <c r="CY43">
        <f>AD43</f>
        <v>0</v>
      </c>
      <c r="CZ43">
        <f>AH43</f>
        <v>0</v>
      </c>
      <c r="DA43">
        <f>AL43</f>
        <v>1</v>
      </c>
      <c r="DB43">
        <f t="shared" ref="DB43:DB66" si="21">ROUND((ROUND(AT43*CZ43,2)*118),6)</f>
        <v>0</v>
      </c>
      <c r="DC43">
        <f t="shared" ref="DC43:DC66" si="22">ROUND((ROUND(AT43*AG43,2)*118),6)</f>
        <v>0</v>
      </c>
      <c r="DD43" t="s">
        <v>3</v>
      </c>
      <c r="DE43" t="s">
        <v>3</v>
      </c>
      <c r="DF43">
        <f t="shared" si="16"/>
        <v>0</v>
      </c>
      <c r="DG43">
        <f t="shared" si="17"/>
        <v>0</v>
      </c>
      <c r="DH43">
        <f t="shared" si="18"/>
        <v>0</v>
      </c>
      <c r="DI43">
        <f t="shared" si="19"/>
        <v>0</v>
      </c>
      <c r="DJ43">
        <f>DI43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ROW(Source!A269)</f>
        <v>269</v>
      </c>
      <c r="B44">
        <v>75522059</v>
      </c>
      <c r="C44">
        <v>75523569</v>
      </c>
      <c r="D44">
        <v>75245766</v>
      </c>
      <c r="E44">
        <v>1</v>
      </c>
      <c r="F44">
        <v>1</v>
      </c>
      <c r="G44">
        <v>39</v>
      </c>
      <c r="H44">
        <v>3</v>
      </c>
      <c r="I44" t="s">
        <v>287</v>
      </c>
      <c r="J44" t="s">
        <v>288</v>
      </c>
      <c r="K44" t="s">
        <v>289</v>
      </c>
      <c r="L44">
        <v>1296</v>
      </c>
      <c r="N44">
        <v>1002</v>
      </c>
      <c r="O44" t="s">
        <v>209</v>
      </c>
      <c r="P44" t="s">
        <v>209</v>
      </c>
      <c r="Q44">
        <v>1</v>
      </c>
      <c r="W44">
        <v>0</v>
      </c>
      <c r="X44">
        <v>-1256445140</v>
      </c>
      <c r="Y44">
        <f t="shared" si="20"/>
        <v>4.72</v>
      </c>
      <c r="AA44">
        <v>101.27</v>
      </c>
      <c r="AB44">
        <v>0</v>
      </c>
      <c r="AC44">
        <v>0</v>
      </c>
      <c r="AD44">
        <v>0</v>
      </c>
      <c r="AE44">
        <v>101.27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0.04</v>
      </c>
      <c r="AU44" t="s">
        <v>156</v>
      </c>
      <c r="AV44">
        <v>0</v>
      </c>
      <c r="AW44">
        <v>2</v>
      </c>
      <c r="AX44">
        <v>75548248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ROUND(Y44*Source!I269,9)</f>
        <v>54.619368000000001</v>
      </c>
      <c r="CY44">
        <f>AA44</f>
        <v>101.27</v>
      </c>
      <c r="CZ44">
        <f>AE44</f>
        <v>101.27</v>
      </c>
      <c r="DA44">
        <f>AI44</f>
        <v>1</v>
      </c>
      <c r="DB44">
        <f t="shared" si="21"/>
        <v>477.9</v>
      </c>
      <c r="DC44">
        <f t="shared" si="22"/>
        <v>0</v>
      </c>
      <c r="DD44" t="s">
        <v>3</v>
      </c>
      <c r="DE44" t="s">
        <v>3</v>
      </c>
      <c r="DF44">
        <f t="shared" si="16"/>
        <v>5531.3</v>
      </c>
      <c r="DG44">
        <f t="shared" si="17"/>
        <v>0</v>
      </c>
      <c r="DH44">
        <f t="shared" si="18"/>
        <v>0</v>
      </c>
      <c r="DI44">
        <f t="shared" si="19"/>
        <v>0</v>
      </c>
      <c r="DJ44">
        <f>DF44</f>
        <v>5531.3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ROW(Source!A269)</f>
        <v>269</v>
      </c>
      <c r="B45">
        <v>75522059</v>
      </c>
      <c r="C45">
        <v>75523569</v>
      </c>
      <c r="D45">
        <v>75245847</v>
      </c>
      <c r="E45">
        <v>1</v>
      </c>
      <c r="F45">
        <v>1</v>
      </c>
      <c r="G45">
        <v>39</v>
      </c>
      <c r="H45">
        <v>3</v>
      </c>
      <c r="I45" t="s">
        <v>25</v>
      </c>
      <c r="J45" t="s">
        <v>28</v>
      </c>
      <c r="K45" t="s">
        <v>26</v>
      </c>
      <c r="L45">
        <v>1339</v>
      </c>
      <c r="N45">
        <v>1007</v>
      </c>
      <c r="O45" t="s">
        <v>27</v>
      </c>
      <c r="P45" t="s">
        <v>27</v>
      </c>
      <c r="Q45">
        <v>1</v>
      </c>
      <c r="W45">
        <v>1</v>
      </c>
      <c r="X45">
        <v>973433911</v>
      </c>
      <c r="Y45">
        <f t="shared" si="20"/>
        <v>-1.18</v>
      </c>
      <c r="AA45">
        <v>49.83</v>
      </c>
      <c r="AB45">
        <v>0</v>
      </c>
      <c r="AC45">
        <v>0</v>
      </c>
      <c r="AD45">
        <v>0</v>
      </c>
      <c r="AE45">
        <v>49.83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-0.01</v>
      </c>
      <c r="AU45" t="s">
        <v>156</v>
      </c>
      <c r="AV45">
        <v>0</v>
      </c>
      <c r="AW45">
        <v>2</v>
      </c>
      <c r="AX45">
        <v>75548249</v>
      </c>
      <c r="AY45">
        <v>1</v>
      </c>
      <c r="AZ45">
        <v>6144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ROUND(Y45*Source!I269,9)</f>
        <v>-13.654842</v>
      </c>
      <c r="CY45">
        <f>AA45</f>
        <v>49.83</v>
      </c>
      <c r="CZ45">
        <f>AE45</f>
        <v>49.83</v>
      </c>
      <c r="DA45">
        <f>AI45</f>
        <v>1</v>
      </c>
      <c r="DB45">
        <f t="shared" si="21"/>
        <v>-59</v>
      </c>
      <c r="DC45">
        <f t="shared" si="22"/>
        <v>0</v>
      </c>
      <c r="DD45" t="s">
        <v>3</v>
      </c>
      <c r="DE45" t="s">
        <v>3</v>
      </c>
      <c r="DF45">
        <f t="shared" si="16"/>
        <v>-680.42</v>
      </c>
      <c r="DG45">
        <f t="shared" si="17"/>
        <v>0</v>
      </c>
      <c r="DH45">
        <f t="shared" si="18"/>
        <v>0</v>
      </c>
      <c r="DI45">
        <f t="shared" si="19"/>
        <v>0</v>
      </c>
      <c r="DJ45">
        <f>DF45</f>
        <v>-680.42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ROW(Source!A306)</f>
        <v>306</v>
      </c>
      <c r="B46">
        <v>75522059</v>
      </c>
      <c r="C46">
        <v>75523586</v>
      </c>
      <c r="D46">
        <v>75242047</v>
      </c>
      <c r="E46">
        <v>39</v>
      </c>
      <c r="F46">
        <v>1</v>
      </c>
      <c r="G46">
        <v>39</v>
      </c>
      <c r="H46">
        <v>1</v>
      </c>
      <c r="I46" t="s">
        <v>284</v>
      </c>
      <c r="J46" t="s">
        <v>3</v>
      </c>
      <c r="K46" t="s">
        <v>285</v>
      </c>
      <c r="L46">
        <v>1191</v>
      </c>
      <c r="N46">
        <v>1013</v>
      </c>
      <c r="O46" t="s">
        <v>286</v>
      </c>
      <c r="P46" t="s">
        <v>286</v>
      </c>
      <c r="Q46">
        <v>1</v>
      </c>
      <c r="W46">
        <v>0</v>
      </c>
      <c r="X46">
        <v>476480486</v>
      </c>
      <c r="Y46">
        <f t="shared" si="20"/>
        <v>164.01999999999998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1.39</v>
      </c>
      <c r="AU46" t="s">
        <v>156</v>
      </c>
      <c r="AV46">
        <v>1</v>
      </c>
      <c r="AW46">
        <v>2</v>
      </c>
      <c r="AX46">
        <v>75548251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U46">
        <f>ROUND(AT46*Source!I306*AH46*AL46,2)</f>
        <v>0</v>
      </c>
      <c r="CV46">
        <f>ROUND(Y46*Source!I306,9)</f>
        <v>141.87729999999999</v>
      </c>
      <c r="CW46">
        <v>0</v>
      </c>
      <c r="CX46">
        <f>ROUND(Y46*Source!I306,9)</f>
        <v>141.87729999999999</v>
      </c>
      <c r="CY46">
        <f>AD46</f>
        <v>0</v>
      </c>
      <c r="CZ46">
        <f>AH46</f>
        <v>0</v>
      </c>
      <c r="DA46">
        <f>AL46</f>
        <v>1</v>
      </c>
      <c r="DB46">
        <f t="shared" si="21"/>
        <v>0</v>
      </c>
      <c r="DC46">
        <f t="shared" si="22"/>
        <v>0</v>
      </c>
      <c r="DD46" t="s">
        <v>3</v>
      </c>
      <c r="DE46" t="s">
        <v>3</v>
      </c>
      <c r="DF46">
        <f t="shared" si="16"/>
        <v>0</v>
      </c>
      <c r="DG46">
        <f t="shared" si="17"/>
        <v>0</v>
      </c>
      <c r="DH46">
        <f t="shared" si="18"/>
        <v>0</v>
      </c>
      <c r="DI46">
        <f t="shared" si="19"/>
        <v>0</v>
      </c>
      <c r="DJ46">
        <f>DI46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ROW(Source!A306)</f>
        <v>306</v>
      </c>
      <c r="B47">
        <v>75522059</v>
      </c>
      <c r="C47">
        <v>75523586</v>
      </c>
      <c r="D47">
        <v>75245799</v>
      </c>
      <c r="E47">
        <v>1</v>
      </c>
      <c r="F47">
        <v>1</v>
      </c>
      <c r="G47">
        <v>39</v>
      </c>
      <c r="H47">
        <v>3</v>
      </c>
      <c r="I47" t="s">
        <v>293</v>
      </c>
      <c r="J47" t="s">
        <v>294</v>
      </c>
      <c r="K47" t="s">
        <v>295</v>
      </c>
      <c r="L47">
        <v>1296</v>
      </c>
      <c r="N47">
        <v>1002</v>
      </c>
      <c r="O47" t="s">
        <v>209</v>
      </c>
      <c r="P47" t="s">
        <v>209</v>
      </c>
      <c r="Q47">
        <v>1</v>
      </c>
      <c r="W47">
        <v>0</v>
      </c>
      <c r="X47">
        <v>748398030</v>
      </c>
      <c r="Y47">
        <f t="shared" si="20"/>
        <v>5.9</v>
      </c>
      <c r="AA47">
        <v>161.24</v>
      </c>
      <c r="AB47">
        <v>0</v>
      </c>
      <c r="AC47">
        <v>0</v>
      </c>
      <c r="AD47">
        <v>0</v>
      </c>
      <c r="AE47">
        <v>161.24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0.05</v>
      </c>
      <c r="AU47" t="s">
        <v>156</v>
      </c>
      <c r="AV47">
        <v>0</v>
      </c>
      <c r="AW47">
        <v>2</v>
      </c>
      <c r="AX47">
        <v>75548252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ROUND(Y47*Source!I306,9)</f>
        <v>5.1035000000000004</v>
      </c>
      <c r="CY47">
        <f>AA47</f>
        <v>161.24</v>
      </c>
      <c r="CZ47">
        <f>AE47</f>
        <v>161.24</v>
      </c>
      <c r="DA47">
        <f>AI47</f>
        <v>1</v>
      </c>
      <c r="DB47">
        <f t="shared" si="21"/>
        <v>951.08</v>
      </c>
      <c r="DC47">
        <f t="shared" si="22"/>
        <v>0</v>
      </c>
      <c r="DD47" t="s">
        <v>3</v>
      </c>
      <c r="DE47" t="s">
        <v>3</v>
      </c>
      <c r="DF47">
        <f t="shared" si="16"/>
        <v>822.89</v>
      </c>
      <c r="DG47">
        <f t="shared" si="17"/>
        <v>0</v>
      </c>
      <c r="DH47">
        <f t="shared" si="18"/>
        <v>0</v>
      </c>
      <c r="DI47">
        <f t="shared" si="19"/>
        <v>0</v>
      </c>
      <c r="DJ47">
        <f>DF47</f>
        <v>822.89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ROW(Source!A306)</f>
        <v>306</v>
      </c>
      <c r="B48">
        <v>75522059</v>
      </c>
      <c r="C48">
        <v>75523586</v>
      </c>
      <c r="D48">
        <v>75245847</v>
      </c>
      <c r="E48">
        <v>1</v>
      </c>
      <c r="F48">
        <v>1</v>
      </c>
      <c r="G48">
        <v>39</v>
      </c>
      <c r="H48">
        <v>3</v>
      </c>
      <c r="I48" t="s">
        <v>25</v>
      </c>
      <c r="J48" t="s">
        <v>28</v>
      </c>
      <c r="K48" t="s">
        <v>26</v>
      </c>
      <c r="L48">
        <v>1339</v>
      </c>
      <c r="N48">
        <v>1007</v>
      </c>
      <c r="O48" t="s">
        <v>27</v>
      </c>
      <c r="P48" t="s">
        <v>27</v>
      </c>
      <c r="Q48">
        <v>1</v>
      </c>
      <c r="W48">
        <v>1</v>
      </c>
      <c r="X48">
        <v>973433911</v>
      </c>
      <c r="Y48">
        <f t="shared" si="20"/>
        <v>-1.18</v>
      </c>
      <c r="AA48">
        <v>49.83</v>
      </c>
      <c r="AB48">
        <v>0</v>
      </c>
      <c r="AC48">
        <v>0</v>
      </c>
      <c r="AD48">
        <v>0</v>
      </c>
      <c r="AE48">
        <v>49.83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-0.01</v>
      </c>
      <c r="AU48" t="s">
        <v>156</v>
      </c>
      <c r="AV48">
        <v>0</v>
      </c>
      <c r="AW48">
        <v>2</v>
      </c>
      <c r="AX48">
        <v>75548253</v>
      </c>
      <c r="AY48">
        <v>1</v>
      </c>
      <c r="AZ48">
        <v>6144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ROUND(Y48*Source!I306,9)</f>
        <v>-1.0206999999999999</v>
      </c>
      <c r="CY48">
        <f>AA48</f>
        <v>49.83</v>
      </c>
      <c r="CZ48">
        <f>AE48</f>
        <v>49.83</v>
      </c>
      <c r="DA48">
        <f>AI48</f>
        <v>1</v>
      </c>
      <c r="DB48">
        <f t="shared" si="21"/>
        <v>-59</v>
      </c>
      <c r="DC48">
        <f t="shared" si="22"/>
        <v>0</v>
      </c>
      <c r="DD48" t="s">
        <v>3</v>
      </c>
      <c r="DE48" t="s">
        <v>3</v>
      </c>
      <c r="DF48">
        <f t="shared" si="16"/>
        <v>-50.86</v>
      </c>
      <c r="DG48">
        <f t="shared" si="17"/>
        <v>0</v>
      </c>
      <c r="DH48">
        <f t="shared" si="18"/>
        <v>0</v>
      </c>
      <c r="DI48">
        <f t="shared" si="19"/>
        <v>0</v>
      </c>
      <c r="DJ48">
        <f>DF48</f>
        <v>-50.86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ROW(Source!A343)</f>
        <v>343</v>
      </c>
      <c r="B49">
        <v>75522059</v>
      </c>
      <c r="C49">
        <v>75523603</v>
      </c>
      <c r="D49">
        <v>75242047</v>
      </c>
      <c r="E49">
        <v>39</v>
      </c>
      <c r="F49">
        <v>1</v>
      </c>
      <c r="G49">
        <v>39</v>
      </c>
      <c r="H49">
        <v>1</v>
      </c>
      <c r="I49" t="s">
        <v>284</v>
      </c>
      <c r="J49" t="s">
        <v>3</v>
      </c>
      <c r="K49" t="s">
        <v>285</v>
      </c>
      <c r="L49">
        <v>1191</v>
      </c>
      <c r="N49">
        <v>1013</v>
      </c>
      <c r="O49" t="s">
        <v>286</v>
      </c>
      <c r="P49" t="s">
        <v>286</v>
      </c>
      <c r="Q49">
        <v>1</v>
      </c>
      <c r="W49">
        <v>0</v>
      </c>
      <c r="X49">
        <v>476480486</v>
      </c>
      <c r="Y49">
        <f t="shared" si="20"/>
        <v>14.16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0.12</v>
      </c>
      <c r="AU49" t="s">
        <v>156</v>
      </c>
      <c r="AV49">
        <v>1</v>
      </c>
      <c r="AW49">
        <v>2</v>
      </c>
      <c r="AX49">
        <v>75548255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U49">
        <f>ROUND(AT49*Source!I343*AH49*AL49,2)</f>
        <v>0</v>
      </c>
      <c r="CV49">
        <f>ROUND(Y49*Source!I343,9)</f>
        <v>8.5937040000000007</v>
      </c>
      <c r="CW49">
        <v>0</v>
      </c>
      <c r="CX49">
        <f>ROUND(Y49*Source!I343,9)</f>
        <v>8.5937040000000007</v>
      </c>
      <c r="CY49">
        <f>AD49</f>
        <v>0</v>
      </c>
      <c r="CZ49">
        <f>AH49</f>
        <v>0</v>
      </c>
      <c r="DA49">
        <f>AL49</f>
        <v>1</v>
      </c>
      <c r="DB49">
        <f t="shared" si="21"/>
        <v>0</v>
      </c>
      <c r="DC49">
        <f t="shared" si="22"/>
        <v>0</v>
      </c>
      <c r="DD49" t="s">
        <v>3</v>
      </c>
      <c r="DE49" t="s">
        <v>3</v>
      </c>
      <c r="DF49">
        <f t="shared" si="16"/>
        <v>0</v>
      </c>
      <c r="DG49">
        <f t="shared" si="17"/>
        <v>0</v>
      </c>
      <c r="DH49">
        <f t="shared" si="18"/>
        <v>0</v>
      </c>
      <c r="DI49">
        <f t="shared" si="19"/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ROW(Source!A343)</f>
        <v>343</v>
      </c>
      <c r="B50">
        <v>75522059</v>
      </c>
      <c r="C50">
        <v>75523603</v>
      </c>
      <c r="D50">
        <v>75243646</v>
      </c>
      <c r="E50">
        <v>1</v>
      </c>
      <c r="F50">
        <v>1</v>
      </c>
      <c r="G50">
        <v>39</v>
      </c>
      <c r="H50">
        <v>2</v>
      </c>
      <c r="I50" t="s">
        <v>296</v>
      </c>
      <c r="J50" t="s">
        <v>297</v>
      </c>
      <c r="K50" t="s">
        <v>298</v>
      </c>
      <c r="L50">
        <v>1368</v>
      </c>
      <c r="N50">
        <v>1011</v>
      </c>
      <c r="O50" t="s">
        <v>299</v>
      </c>
      <c r="P50" t="s">
        <v>299</v>
      </c>
      <c r="Q50">
        <v>1</v>
      </c>
      <c r="W50">
        <v>0</v>
      </c>
      <c r="X50">
        <v>-581313338</v>
      </c>
      <c r="Y50">
        <f t="shared" si="20"/>
        <v>11.8</v>
      </c>
      <c r="AA50">
        <v>0</v>
      </c>
      <c r="AB50">
        <v>43.82</v>
      </c>
      <c r="AC50">
        <v>0.67</v>
      </c>
      <c r="AD50">
        <v>0</v>
      </c>
      <c r="AE50">
        <v>0</v>
      </c>
      <c r="AF50">
        <v>43.82</v>
      </c>
      <c r="AG50">
        <v>0.67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0.1</v>
      </c>
      <c r="AU50" t="s">
        <v>156</v>
      </c>
      <c r="AV50">
        <v>0</v>
      </c>
      <c r="AW50">
        <v>2</v>
      </c>
      <c r="AX50">
        <v>75548256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ROUND(Y50*Source!I343*DO50,9)</f>
        <v>0</v>
      </c>
      <c r="CX50">
        <f>ROUND(Y50*Source!I343,9)</f>
        <v>7.1614199999999997</v>
      </c>
      <c r="CY50">
        <f>AB50</f>
        <v>43.82</v>
      </c>
      <c r="CZ50">
        <f>AF50</f>
        <v>43.82</v>
      </c>
      <c r="DA50">
        <f>AJ50</f>
        <v>1</v>
      </c>
      <c r="DB50">
        <f t="shared" si="21"/>
        <v>516.84</v>
      </c>
      <c r="DC50">
        <f t="shared" si="22"/>
        <v>8.26</v>
      </c>
      <c r="DD50" t="s">
        <v>3</v>
      </c>
      <c r="DE50" t="s">
        <v>3</v>
      </c>
      <c r="DF50">
        <f t="shared" si="16"/>
        <v>0</v>
      </c>
      <c r="DG50">
        <f t="shared" si="17"/>
        <v>313.81</v>
      </c>
      <c r="DH50">
        <f t="shared" si="18"/>
        <v>4.8</v>
      </c>
      <c r="DI50">
        <f t="shared" si="19"/>
        <v>0</v>
      </c>
      <c r="DJ50">
        <f>DG50</f>
        <v>313.81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ROW(Source!A343)</f>
        <v>343</v>
      </c>
      <c r="B51">
        <v>75522059</v>
      </c>
      <c r="C51">
        <v>75523603</v>
      </c>
      <c r="D51">
        <v>75245800</v>
      </c>
      <c r="E51">
        <v>1</v>
      </c>
      <c r="F51">
        <v>1</v>
      </c>
      <c r="G51">
        <v>39</v>
      </c>
      <c r="H51">
        <v>3</v>
      </c>
      <c r="I51" t="s">
        <v>319</v>
      </c>
      <c r="J51" t="s">
        <v>320</v>
      </c>
      <c r="K51" t="s">
        <v>321</v>
      </c>
      <c r="L51">
        <v>1296</v>
      </c>
      <c r="N51">
        <v>1002</v>
      </c>
      <c r="O51" t="s">
        <v>209</v>
      </c>
      <c r="P51" t="s">
        <v>209</v>
      </c>
      <c r="Q51">
        <v>1</v>
      </c>
      <c r="W51">
        <v>0</v>
      </c>
      <c r="X51">
        <v>835117882</v>
      </c>
      <c r="Y51">
        <f t="shared" si="20"/>
        <v>15.34</v>
      </c>
      <c r="AA51">
        <v>188.13</v>
      </c>
      <c r="AB51">
        <v>0</v>
      </c>
      <c r="AC51">
        <v>0</v>
      </c>
      <c r="AD51">
        <v>0</v>
      </c>
      <c r="AE51">
        <v>188.13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0.13</v>
      </c>
      <c r="AU51" t="s">
        <v>156</v>
      </c>
      <c r="AV51">
        <v>0</v>
      </c>
      <c r="AW51">
        <v>2</v>
      </c>
      <c r="AX51">
        <v>75548257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ROUND(Y51*Source!I343,9)</f>
        <v>9.3098460000000003</v>
      </c>
      <c r="CY51">
        <f>AA51</f>
        <v>188.13</v>
      </c>
      <c r="CZ51">
        <f>AE51</f>
        <v>188.13</v>
      </c>
      <c r="DA51">
        <f>AI51</f>
        <v>1</v>
      </c>
      <c r="DB51">
        <f t="shared" si="21"/>
        <v>2886.28</v>
      </c>
      <c r="DC51">
        <f t="shared" si="22"/>
        <v>0</v>
      </c>
      <c r="DD51" t="s">
        <v>3</v>
      </c>
      <c r="DE51" t="s">
        <v>3</v>
      </c>
      <c r="DF51">
        <f t="shared" si="16"/>
        <v>1751.46</v>
      </c>
      <c r="DG51">
        <f t="shared" si="17"/>
        <v>0</v>
      </c>
      <c r="DH51">
        <f t="shared" si="18"/>
        <v>0</v>
      </c>
      <c r="DI51">
        <f t="shared" si="19"/>
        <v>0</v>
      </c>
      <c r="DJ51">
        <f>DF51</f>
        <v>1751.46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ROW(Source!A343)</f>
        <v>343</v>
      </c>
      <c r="B52">
        <v>75522059</v>
      </c>
      <c r="C52">
        <v>75523603</v>
      </c>
      <c r="D52">
        <v>75245847</v>
      </c>
      <c r="E52">
        <v>1</v>
      </c>
      <c r="F52">
        <v>1</v>
      </c>
      <c r="G52">
        <v>39</v>
      </c>
      <c r="H52">
        <v>3</v>
      </c>
      <c r="I52" t="s">
        <v>25</v>
      </c>
      <c r="J52" t="s">
        <v>28</v>
      </c>
      <c r="K52" t="s">
        <v>26</v>
      </c>
      <c r="L52">
        <v>1339</v>
      </c>
      <c r="N52">
        <v>1007</v>
      </c>
      <c r="O52" t="s">
        <v>27</v>
      </c>
      <c r="P52" t="s">
        <v>27</v>
      </c>
      <c r="Q52">
        <v>1</v>
      </c>
      <c r="W52">
        <v>1</v>
      </c>
      <c r="X52">
        <v>973433911</v>
      </c>
      <c r="Y52">
        <f t="shared" si="20"/>
        <v>-1.5576000000000001</v>
      </c>
      <c r="AA52">
        <v>49.83</v>
      </c>
      <c r="AB52">
        <v>0</v>
      </c>
      <c r="AC52">
        <v>0</v>
      </c>
      <c r="AD52">
        <v>0</v>
      </c>
      <c r="AE52">
        <v>49.83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-1.32E-2</v>
      </c>
      <c r="AU52" t="s">
        <v>156</v>
      </c>
      <c r="AV52">
        <v>0</v>
      </c>
      <c r="AW52">
        <v>2</v>
      </c>
      <c r="AX52">
        <v>75548258</v>
      </c>
      <c r="AY52">
        <v>1</v>
      </c>
      <c r="AZ52">
        <v>6144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ROUND(Y52*Source!I343,9)</f>
        <v>-0.94530744</v>
      </c>
      <c r="CY52">
        <f>AA52</f>
        <v>49.83</v>
      </c>
      <c r="CZ52">
        <f>AE52</f>
        <v>49.83</v>
      </c>
      <c r="DA52">
        <f>AI52</f>
        <v>1</v>
      </c>
      <c r="DB52">
        <f t="shared" si="21"/>
        <v>-77.88</v>
      </c>
      <c r="DC52">
        <f t="shared" si="22"/>
        <v>0</v>
      </c>
      <c r="DD52" t="s">
        <v>3</v>
      </c>
      <c r="DE52" t="s">
        <v>3</v>
      </c>
      <c r="DF52">
        <f t="shared" si="16"/>
        <v>-47.1</v>
      </c>
      <c r="DG52">
        <f t="shared" si="17"/>
        <v>0</v>
      </c>
      <c r="DH52">
        <f t="shared" si="18"/>
        <v>0</v>
      </c>
      <c r="DI52">
        <f t="shared" si="19"/>
        <v>0</v>
      </c>
      <c r="DJ52">
        <f>DF52</f>
        <v>-47.1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ROW(Source!A345)</f>
        <v>345</v>
      </c>
      <c r="B53">
        <v>75522059</v>
      </c>
      <c r="C53">
        <v>75523617</v>
      </c>
      <c r="D53">
        <v>75242047</v>
      </c>
      <c r="E53">
        <v>39</v>
      </c>
      <c r="F53">
        <v>1</v>
      </c>
      <c r="G53">
        <v>39</v>
      </c>
      <c r="H53">
        <v>1</v>
      </c>
      <c r="I53" t="s">
        <v>284</v>
      </c>
      <c r="J53" t="s">
        <v>3</v>
      </c>
      <c r="K53" t="s">
        <v>285</v>
      </c>
      <c r="L53">
        <v>1191</v>
      </c>
      <c r="N53">
        <v>1013</v>
      </c>
      <c r="O53" t="s">
        <v>286</v>
      </c>
      <c r="P53" t="s">
        <v>286</v>
      </c>
      <c r="Q53">
        <v>1</v>
      </c>
      <c r="W53">
        <v>0</v>
      </c>
      <c r="X53">
        <v>476480486</v>
      </c>
      <c r="Y53">
        <f t="shared" si="20"/>
        <v>108.56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0.92</v>
      </c>
      <c r="AU53" t="s">
        <v>156</v>
      </c>
      <c r="AV53">
        <v>1</v>
      </c>
      <c r="AW53">
        <v>2</v>
      </c>
      <c r="AX53">
        <v>75548260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U53">
        <f>ROUND(AT53*Source!I345*AH53*AL53,2)</f>
        <v>0</v>
      </c>
      <c r="CV53">
        <f>ROUND(Y53*Source!I345,9)</f>
        <v>28.236456</v>
      </c>
      <c r="CW53">
        <v>0</v>
      </c>
      <c r="CX53">
        <f>ROUND(Y53*Source!I345,9)</f>
        <v>28.236456</v>
      </c>
      <c r="CY53">
        <f>AD53</f>
        <v>0</v>
      </c>
      <c r="CZ53">
        <f>AH53</f>
        <v>0</v>
      </c>
      <c r="DA53">
        <f>AL53</f>
        <v>1</v>
      </c>
      <c r="DB53">
        <f t="shared" si="21"/>
        <v>0</v>
      </c>
      <c r="DC53">
        <f t="shared" si="22"/>
        <v>0</v>
      </c>
      <c r="DD53" t="s">
        <v>3</v>
      </c>
      <c r="DE53" t="s">
        <v>3</v>
      </c>
      <c r="DF53">
        <f t="shared" si="16"/>
        <v>0</v>
      </c>
      <c r="DG53">
        <f t="shared" si="17"/>
        <v>0</v>
      </c>
      <c r="DH53">
        <f t="shared" si="18"/>
        <v>0</v>
      </c>
      <c r="DI53">
        <f t="shared" si="19"/>
        <v>0</v>
      </c>
      <c r="DJ53">
        <f>DI53</f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ROW(Source!A345)</f>
        <v>345</v>
      </c>
      <c r="B54">
        <v>75522059</v>
      </c>
      <c r="C54">
        <v>75523617</v>
      </c>
      <c r="D54">
        <v>75245762</v>
      </c>
      <c r="E54">
        <v>1</v>
      </c>
      <c r="F54">
        <v>1</v>
      </c>
      <c r="G54">
        <v>39</v>
      </c>
      <c r="H54">
        <v>3</v>
      </c>
      <c r="I54" t="s">
        <v>300</v>
      </c>
      <c r="J54" t="s">
        <v>301</v>
      </c>
      <c r="K54" t="s">
        <v>302</v>
      </c>
      <c r="L54">
        <v>1296</v>
      </c>
      <c r="N54">
        <v>1002</v>
      </c>
      <c r="O54" t="s">
        <v>209</v>
      </c>
      <c r="P54" t="s">
        <v>209</v>
      </c>
      <c r="Q54">
        <v>1</v>
      </c>
      <c r="W54">
        <v>0</v>
      </c>
      <c r="X54">
        <v>-1859412607</v>
      </c>
      <c r="Y54">
        <f t="shared" si="20"/>
        <v>23.6</v>
      </c>
      <c r="AA54">
        <v>136.29</v>
      </c>
      <c r="AB54">
        <v>0</v>
      </c>
      <c r="AC54">
        <v>0</v>
      </c>
      <c r="AD54">
        <v>0</v>
      </c>
      <c r="AE54">
        <v>136.29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0.2</v>
      </c>
      <c r="AU54" t="s">
        <v>156</v>
      </c>
      <c r="AV54">
        <v>0</v>
      </c>
      <c r="AW54">
        <v>2</v>
      </c>
      <c r="AX54">
        <v>75548261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ROUND(Y54*Source!I345,9)</f>
        <v>6.1383599999999996</v>
      </c>
      <c r="CY54">
        <f>AA54</f>
        <v>136.29</v>
      </c>
      <c r="CZ54">
        <f>AE54</f>
        <v>136.29</v>
      </c>
      <c r="DA54">
        <f>AI54</f>
        <v>1</v>
      </c>
      <c r="DB54">
        <f t="shared" si="21"/>
        <v>3216.68</v>
      </c>
      <c r="DC54">
        <f t="shared" si="22"/>
        <v>0</v>
      </c>
      <c r="DD54" t="s">
        <v>3</v>
      </c>
      <c r="DE54" t="s">
        <v>3</v>
      </c>
      <c r="DF54">
        <f t="shared" si="16"/>
        <v>836.6</v>
      </c>
      <c r="DG54">
        <f t="shared" si="17"/>
        <v>0</v>
      </c>
      <c r="DH54">
        <f t="shared" si="18"/>
        <v>0</v>
      </c>
      <c r="DI54">
        <f t="shared" si="19"/>
        <v>0</v>
      </c>
      <c r="DJ54">
        <f>DF54</f>
        <v>836.6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ROW(Source!A345)</f>
        <v>345</v>
      </c>
      <c r="B55">
        <v>75522059</v>
      </c>
      <c r="C55">
        <v>75523617</v>
      </c>
      <c r="D55">
        <v>75245847</v>
      </c>
      <c r="E55">
        <v>1</v>
      </c>
      <c r="F55">
        <v>1</v>
      </c>
      <c r="G55">
        <v>39</v>
      </c>
      <c r="H55">
        <v>3</v>
      </c>
      <c r="I55" t="s">
        <v>25</v>
      </c>
      <c r="J55" t="s">
        <v>28</v>
      </c>
      <c r="K55" t="s">
        <v>26</v>
      </c>
      <c r="L55">
        <v>1339</v>
      </c>
      <c r="N55">
        <v>1007</v>
      </c>
      <c r="O55" t="s">
        <v>27</v>
      </c>
      <c r="P55" t="s">
        <v>27</v>
      </c>
      <c r="Q55">
        <v>1</v>
      </c>
      <c r="W55">
        <v>1</v>
      </c>
      <c r="X55">
        <v>973433911</v>
      </c>
      <c r="Y55">
        <f t="shared" si="20"/>
        <v>-1.18</v>
      </c>
      <c r="AA55">
        <v>49.83</v>
      </c>
      <c r="AB55">
        <v>0</v>
      </c>
      <c r="AC55">
        <v>0</v>
      </c>
      <c r="AD55">
        <v>0</v>
      </c>
      <c r="AE55">
        <v>49.83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-0.01</v>
      </c>
      <c r="AU55" t="s">
        <v>156</v>
      </c>
      <c r="AV55">
        <v>0</v>
      </c>
      <c r="AW55">
        <v>2</v>
      </c>
      <c r="AX55">
        <v>75548262</v>
      </c>
      <c r="AY55">
        <v>1</v>
      </c>
      <c r="AZ55">
        <v>6144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ROUND(Y55*Source!I345,9)</f>
        <v>-0.30691800000000002</v>
      </c>
      <c r="CY55">
        <f>AA55</f>
        <v>49.83</v>
      </c>
      <c r="CZ55">
        <f>AE55</f>
        <v>49.83</v>
      </c>
      <c r="DA55">
        <f>AI55</f>
        <v>1</v>
      </c>
      <c r="DB55">
        <f t="shared" si="21"/>
        <v>-59</v>
      </c>
      <c r="DC55">
        <f t="shared" si="22"/>
        <v>0</v>
      </c>
      <c r="DD55" t="s">
        <v>3</v>
      </c>
      <c r="DE55" t="s">
        <v>3</v>
      </c>
      <c r="DF55">
        <f t="shared" si="16"/>
        <v>-15.29</v>
      </c>
      <c r="DG55">
        <f t="shared" si="17"/>
        <v>0</v>
      </c>
      <c r="DH55">
        <f t="shared" si="18"/>
        <v>0</v>
      </c>
      <c r="DI55">
        <f t="shared" si="19"/>
        <v>0</v>
      </c>
      <c r="DJ55">
        <f>DF55</f>
        <v>-15.29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ROW(Source!A347)</f>
        <v>347</v>
      </c>
      <c r="B56">
        <v>75522059</v>
      </c>
      <c r="C56">
        <v>75523634</v>
      </c>
      <c r="D56">
        <v>75242047</v>
      </c>
      <c r="E56">
        <v>39</v>
      </c>
      <c r="F56">
        <v>1</v>
      </c>
      <c r="G56">
        <v>39</v>
      </c>
      <c r="H56">
        <v>1</v>
      </c>
      <c r="I56" t="s">
        <v>284</v>
      </c>
      <c r="J56" t="s">
        <v>3</v>
      </c>
      <c r="K56" t="s">
        <v>285</v>
      </c>
      <c r="L56">
        <v>1191</v>
      </c>
      <c r="N56">
        <v>1013</v>
      </c>
      <c r="O56" t="s">
        <v>286</v>
      </c>
      <c r="P56" t="s">
        <v>286</v>
      </c>
      <c r="Q56">
        <v>1</v>
      </c>
      <c r="W56">
        <v>0</v>
      </c>
      <c r="X56">
        <v>476480486</v>
      </c>
      <c r="Y56">
        <f t="shared" si="20"/>
        <v>138.06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1.17</v>
      </c>
      <c r="AU56" t="s">
        <v>156</v>
      </c>
      <c r="AV56">
        <v>1</v>
      </c>
      <c r="AW56">
        <v>2</v>
      </c>
      <c r="AX56">
        <v>75548264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U56">
        <f>ROUND(AT56*Source!I347*AH56*AL56,2)</f>
        <v>0</v>
      </c>
      <c r="CV56">
        <f>ROUND(Y56*Source!I347,9)</f>
        <v>94.571100000000001</v>
      </c>
      <c r="CW56">
        <v>0</v>
      </c>
      <c r="CX56">
        <f>ROUND(Y56*Source!I347,9)</f>
        <v>94.571100000000001</v>
      </c>
      <c r="CY56">
        <f>AD56</f>
        <v>0</v>
      </c>
      <c r="CZ56">
        <f>AH56</f>
        <v>0</v>
      </c>
      <c r="DA56">
        <f>AL56</f>
        <v>1</v>
      </c>
      <c r="DB56">
        <f t="shared" si="21"/>
        <v>0</v>
      </c>
      <c r="DC56">
        <f t="shared" si="22"/>
        <v>0</v>
      </c>
      <c r="DD56" t="s">
        <v>3</v>
      </c>
      <c r="DE56" t="s">
        <v>3</v>
      </c>
      <c r="DF56">
        <f t="shared" si="16"/>
        <v>0</v>
      </c>
      <c r="DG56">
        <f t="shared" si="17"/>
        <v>0</v>
      </c>
      <c r="DH56">
        <f t="shared" si="18"/>
        <v>0</v>
      </c>
      <c r="DI56">
        <f t="shared" si="19"/>
        <v>0</v>
      </c>
      <c r="DJ56">
        <f>DI56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ROW(Source!A347)</f>
        <v>347</v>
      </c>
      <c r="B57">
        <v>75522059</v>
      </c>
      <c r="C57">
        <v>75523634</v>
      </c>
      <c r="D57">
        <v>75245765</v>
      </c>
      <c r="E57">
        <v>1</v>
      </c>
      <c r="F57">
        <v>1</v>
      </c>
      <c r="G57">
        <v>39</v>
      </c>
      <c r="H57">
        <v>3</v>
      </c>
      <c r="I57" t="s">
        <v>303</v>
      </c>
      <c r="J57" t="s">
        <v>304</v>
      </c>
      <c r="K57" t="s">
        <v>305</v>
      </c>
      <c r="L57">
        <v>1296</v>
      </c>
      <c r="N57">
        <v>1002</v>
      </c>
      <c r="O57" t="s">
        <v>209</v>
      </c>
      <c r="P57" t="s">
        <v>209</v>
      </c>
      <c r="Q57">
        <v>1</v>
      </c>
      <c r="W57">
        <v>0</v>
      </c>
      <c r="X57">
        <v>-398342342</v>
      </c>
      <c r="Y57">
        <f t="shared" si="20"/>
        <v>11.8</v>
      </c>
      <c r="AA57">
        <v>161.79</v>
      </c>
      <c r="AB57">
        <v>0</v>
      </c>
      <c r="AC57">
        <v>0</v>
      </c>
      <c r="AD57">
        <v>0</v>
      </c>
      <c r="AE57">
        <v>161.79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0.1</v>
      </c>
      <c r="AU57" t="s">
        <v>156</v>
      </c>
      <c r="AV57">
        <v>0</v>
      </c>
      <c r="AW57">
        <v>2</v>
      </c>
      <c r="AX57">
        <v>75548265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ROUND(Y57*Source!I347,9)</f>
        <v>8.0830000000000002</v>
      </c>
      <c r="CY57">
        <f>AA57</f>
        <v>161.79</v>
      </c>
      <c r="CZ57">
        <f>AE57</f>
        <v>161.79</v>
      </c>
      <c r="DA57">
        <f>AI57</f>
        <v>1</v>
      </c>
      <c r="DB57">
        <f t="shared" si="21"/>
        <v>1909.24</v>
      </c>
      <c r="DC57">
        <f t="shared" si="22"/>
        <v>0</v>
      </c>
      <c r="DD57" t="s">
        <v>3</v>
      </c>
      <c r="DE57" t="s">
        <v>3</v>
      </c>
      <c r="DF57">
        <f t="shared" si="16"/>
        <v>1307.75</v>
      </c>
      <c r="DG57">
        <f t="shared" si="17"/>
        <v>0</v>
      </c>
      <c r="DH57">
        <f t="shared" si="18"/>
        <v>0</v>
      </c>
      <c r="DI57">
        <f t="shared" si="19"/>
        <v>0</v>
      </c>
      <c r="DJ57">
        <f>DF57</f>
        <v>1307.75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ROW(Source!A347)</f>
        <v>347</v>
      </c>
      <c r="B58">
        <v>75522059</v>
      </c>
      <c r="C58">
        <v>75523634</v>
      </c>
      <c r="D58">
        <v>75245847</v>
      </c>
      <c r="E58">
        <v>1</v>
      </c>
      <c r="F58">
        <v>1</v>
      </c>
      <c r="G58">
        <v>39</v>
      </c>
      <c r="H58">
        <v>3</v>
      </c>
      <c r="I58" t="s">
        <v>25</v>
      </c>
      <c r="J58" t="s">
        <v>28</v>
      </c>
      <c r="K58" t="s">
        <v>26</v>
      </c>
      <c r="L58">
        <v>1339</v>
      </c>
      <c r="N58">
        <v>1007</v>
      </c>
      <c r="O58" t="s">
        <v>27</v>
      </c>
      <c r="P58" t="s">
        <v>27</v>
      </c>
      <c r="Q58">
        <v>1</v>
      </c>
      <c r="W58">
        <v>1</v>
      </c>
      <c r="X58">
        <v>973433911</v>
      </c>
      <c r="Y58">
        <f t="shared" si="20"/>
        <v>-1.18</v>
      </c>
      <c r="AA58">
        <v>49.83</v>
      </c>
      <c r="AB58">
        <v>0</v>
      </c>
      <c r="AC58">
        <v>0</v>
      </c>
      <c r="AD58">
        <v>0</v>
      </c>
      <c r="AE58">
        <v>49.83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-0.01</v>
      </c>
      <c r="AU58" t="s">
        <v>156</v>
      </c>
      <c r="AV58">
        <v>0</v>
      </c>
      <c r="AW58">
        <v>2</v>
      </c>
      <c r="AX58">
        <v>75548266</v>
      </c>
      <c r="AY58">
        <v>1</v>
      </c>
      <c r="AZ58">
        <v>6144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ROUND(Y58*Source!I347,9)</f>
        <v>-0.80830000000000002</v>
      </c>
      <c r="CY58">
        <f>AA58</f>
        <v>49.83</v>
      </c>
      <c r="CZ58">
        <f>AE58</f>
        <v>49.83</v>
      </c>
      <c r="DA58">
        <f>AI58</f>
        <v>1</v>
      </c>
      <c r="DB58">
        <f t="shared" si="21"/>
        <v>-59</v>
      </c>
      <c r="DC58">
        <f t="shared" si="22"/>
        <v>0</v>
      </c>
      <c r="DD58" t="s">
        <v>3</v>
      </c>
      <c r="DE58" t="s">
        <v>3</v>
      </c>
      <c r="DF58">
        <f t="shared" si="16"/>
        <v>-40.28</v>
      </c>
      <c r="DG58">
        <f t="shared" si="17"/>
        <v>0</v>
      </c>
      <c r="DH58">
        <f t="shared" si="18"/>
        <v>0</v>
      </c>
      <c r="DI58">
        <f t="shared" si="19"/>
        <v>0</v>
      </c>
      <c r="DJ58">
        <f>DF58</f>
        <v>-40.28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ROW(Source!A349)</f>
        <v>349</v>
      </c>
      <c r="B59">
        <v>75522059</v>
      </c>
      <c r="C59">
        <v>75523651</v>
      </c>
      <c r="D59">
        <v>75242047</v>
      </c>
      <c r="E59">
        <v>39</v>
      </c>
      <c r="F59">
        <v>1</v>
      </c>
      <c r="G59">
        <v>39</v>
      </c>
      <c r="H59">
        <v>1</v>
      </c>
      <c r="I59" t="s">
        <v>284</v>
      </c>
      <c r="J59" t="s">
        <v>3</v>
      </c>
      <c r="K59" t="s">
        <v>285</v>
      </c>
      <c r="L59">
        <v>1191</v>
      </c>
      <c r="N59">
        <v>1013</v>
      </c>
      <c r="O59" t="s">
        <v>286</v>
      </c>
      <c r="P59" t="s">
        <v>286</v>
      </c>
      <c r="Q59">
        <v>1</v>
      </c>
      <c r="W59">
        <v>0</v>
      </c>
      <c r="X59">
        <v>476480486</v>
      </c>
      <c r="Y59">
        <f t="shared" si="20"/>
        <v>95.580000000000013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0.81</v>
      </c>
      <c r="AU59" t="s">
        <v>156</v>
      </c>
      <c r="AV59">
        <v>1</v>
      </c>
      <c r="AW59">
        <v>2</v>
      </c>
      <c r="AX59">
        <v>75548268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U59">
        <f>ROUND(AT59*Source!I349*AH59*AL59,2)</f>
        <v>0</v>
      </c>
      <c r="CV59">
        <f>ROUND(Y59*Source!I349,9)</f>
        <v>47.312100000000001</v>
      </c>
      <c r="CW59">
        <v>0</v>
      </c>
      <c r="CX59">
        <f>ROUND(Y59*Source!I349,9)</f>
        <v>47.312100000000001</v>
      </c>
      <c r="CY59">
        <f>AD59</f>
        <v>0</v>
      </c>
      <c r="CZ59">
        <f>AH59</f>
        <v>0</v>
      </c>
      <c r="DA59">
        <f>AL59</f>
        <v>1</v>
      </c>
      <c r="DB59">
        <f t="shared" si="21"/>
        <v>0</v>
      </c>
      <c r="DC59">
        <f t="shared" si="22"/>
        <v>0</v>
      </c>
      <c r="DD59" t="s">
        <v>3</v>
      </c>
      <c r="DE59" t="s">
        <v>3</v>
      </c>
      <c r="DF59">
        <f t="shared" si="16"/>
        <v>0</v>
      </c>
      <c r="DG59">
        <f t="shared" si="17"/>
        <v>0</v>
      </c>
      <c r="DH59">
        <f t="shared" si="18"/>
        <v>0</v>
      </c>
      <c r="DI59">
        <f t="shared" si="19"/>
        <v>0</v>
      </c>
      <c r="DJ59">
        <f>DI59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ROW(Source!A349)</f>
        <v>349</v>
      </c>
      <c r="B60">
        <v>75522059</v>
      </c>
      <c r="C60">
        <v>75523651</v>
      </c>
      <c r="D60">
        <v>75245791</v>
      </c>
      <c r="E60">
        <v>1</v>
      </c>
      <c r="F60">
        <v>1</v>
      </c>
      <c r="G60">
        <v>39</v>
      </c>
      <c r="H60">
        <v>3</v>
      </c>
      <c r="I60" t="s">
        <v>322</v>
      </c>
      <c r="J60" t="s">
        <v>323</v>
      </c>
      <c r="K60" t="s">
        <v>324</v>
      </c>
      <c r="L60">
        <v>1296</v>
      </c>
      <c r="N60">
        <v>1002</v>
      </c>
      <c r="O60" t="s">
        <v>209</v>
      </c>
      <c r="P60" t="s">
        <v>209</v>
      </c>
      <c r="Q60">
        <v>1</v>
      </c>
      <c r="W60">
        <v>0</v>
      </c>
      <c r="X60">
        <v>-937546954</v>
      </c>
      <c r="Y60">
        <f t="shared" si="20"/>
        <v>29.5</v>
      </c>
      <c r="AA60">
        <v>172.53</v>
      </c>
      <c r="AB60">
        <v>0</v>
      </c>
      <c r="AC60">
        <v>0</v>
      </c>
      <c r="AD60">
        <v>0</v>
      </c>
      <c r="AE60">
        <v>172.53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0.25</v>
      </c>
      <c r="AU60" t="s">
        <v>156</v>
      </c>
      <c r="AV60">
        <v>0</v>
      </c>
      <c r="AW60">
        <v>2</v>
      </c>
      <c r="AX60">
        <v>75548269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ROUND(Y60*Source!I349,9)</f>
        <v>14.602499999999999</v>
      </c>
      <c r="CY60">
        <f>AA60</f>
        <v>172.53</v>
      </c>
      <c r="CZ60">
        <f>AE60</f>
        <v>172.53</v>
      </c>
      <c r="DA60">
        <f>AI60</f>
        <v>1</v>
      </c>
      <c r="DB60">
        <f t="shared" si="21"/>
        <v>5089.34</v>
      </c>
      <c r="DC60">
        <f t="shared" si="22"/>
        <v>0</v>
      </c>
      <c r="DD60" t="s">
        <v>3</v>
      </c>
      <c r="DE60" t="s">
        <v>3</v>
      </c>
      <c r="DF60">
        <f t="shared" si="16"/>
        <v>2519.37</v>
      </c>
      <c r="DG60">
        <f t="shared" si="17"/>
        <v>0</v>
      </c>
      <c r="DH60">
        <f t="shared" si="18"/>
        <v>0</v>
      </c>
      <c r="DI60">
        <f t="shared" si="19"/>
        <v>0</v>
      </c>
      <c r="DJ60">
        <f>DF60</f>
        <v>2519.37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ROW(Source!A349)</f>
        <v>349</v>
      </c>
      <c r="B61">
        <v>75522059</v>
      </c>
      <c r="C61">
        <v>75523651</v>
      </c>
      <c r="D61">
        <v>75245847</v>
      </c>
      <c r="E61">
        <v>1</v>
      </c>
      <c r="F61">
        <v>1</v>
      </c>
      <c r="G61">
        <v>39</v>
      </c>
      <c r="H61">
        <v>3</v>
      </c>
      <c r="I61" t="s">
        <v>25</v>
      </c>
      <c r="J61" t="s">
        <v>28</v>
      </c>
      <c r="K61" t="s">
        <v>26</v>
      </c>
      <c r="L61">
        <v>1339</v>
      </c>
      <c r="N61">
        <v>1007</v>
      </c>
      <c r="O61" t="s">
        <v>27</v>
      </c>
      <c r="P61" t="s">
        <v>27</v>
      </c>
      <c r="Q61">
        <v>1</v>
      </c>
      <c r="W61">
        <v>1</v>
      </c>
      <c r="X61">
        <v>973433911</v>
      </c>
      <c r="Y61">
        <f t="shared" si="20"/>
        <v>-1.18</v>
      </c>
      <c r="AA61">
        <v>49.83</v>
      </c>
      <c r="AB61">
        <v>0</v>
      </c>
      <c r="AC61">
        <v>0</v>
      </c>
      <c r="AD61">
        <v>0</v>
      </c>
      <c r="AE61">
        <v>49.83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-0.01</v>
      </c>
      <c r="AU61" t="s">
        <v>156</v>
      </c>
      <c r="AV61">
        <v>0</v>
      </c>
      <c r="AW61">
        <v>2</v>
      </c>
      <c r="AX61">
        <v>75548270</v>
      </c>
      <c r="AY61">
        <v>1</v>
      </c>
      <c r="AZ61">
        <v>6144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ROUND(Y61*Source!I349,9)</f>
        <v>-0.58409999999999995</v>
      </c>
      <c r="CY61">
        <f>AA61</f>
        <v>49.83</v>
      </c>
      <c r="CZ61">
        <f>AE61</f>
        <v>49.83</v>
      </c>
      <c r="DA61">
        <f>AI61</f>
        <v>1</v>
      </c>
      <c r="DB61">
        <f t="shared" si="21"/>
        <v>-59</v>
      </c>
      <c r="DC61">
        <f t="shared" si="22"/>
        <v>0</v>
      </c>
      <c r="DD61" t="s">
        <v>3</v>
      </c>
      <c r="DE61" t="s">
        <v>3</v>
      </c>
      <c r="DF61">
        <f t="shared" si="16"/>
        <v>-29.11</v>
      </c>
      <c r="DG61">
        <f t="shared" si="17"/>
        <v>0</v>
      </c>
      <c r="DH61">
        <f t="shared" si="18"/>
        <v>0</v>
      </c>
      <c r="DI61">
        <f t="shared" si="19"/>
        <v>0</v>
      </c>
      <c r="DJ61">
        <f>DF61</f>
        <v>-29.11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ROW(Source!A351)</f>
        <v>351</v>
      </c>
      <c r="B62">
        <v>75522059</v>
      </c>
      <c r="C62">
        <v>75523668</v>
      </c>
      <c r="D62">
        <v>75242047</v>
      </c>
      <c r="E62">
        <v>39</v>
      </c>
      <c r="F62">
        <v>1</v>
      </c>
      <c r="G62">
        <v>39</v>
      </c>
      <c r="H62">
        <v>1</v>
      </c>
      <c r="I62" t="s">
        <v>284</v>
      </c>
      <c r="J62" t="s">
        <v>3</v>
      </c>
      <c r="K62" t="s">
        <v>285</v>
      </c>
      <c r="L62">
        <v>1191</v>
      </c>
      <c r="N62">
        <v>1013</v>
      </c>
      <c r="O62" t="s">
        <v>286</v>
      </c>
      <c r="P62" t="s">
        <v>286</v>
      </c>
      <c r="Q62">
        <v>1</v>
      </c>
      <c r="W62">
        <v>0</v>
      </c>
      <c r="X62">
        <v>476480486</v>
      </c>
      <c r="Y62">
        <f t="shared" si="20"/>
        <v>99.11999999999999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0.84</v>
      </c>
      <c r="AU62" t="s">
        <v>156</v>
      </c>
      <c r="AV62">
        <v>1</v>
      </c>
      <c r="AW62">
        <v>2</v>
      </c>
      <c r="AX62">
        <v>75548274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U62">
        <f>ROUND(AT62*Source!I351*AH62*AL62,2)</f>
        <v>0</v>
      </c>
      <c r="CV62">
        <f>ROUND(Y62*Source!I351,9)</f>
        <v>556.95528000000002</v>
      </c>
      <c r="CW62">
        <v>0</v>
      </c>
      <c r="CX62">
        <f>ROUND(Y62*Source!I351,9)</f>
        <v>556.95528000000002</v>
      </c>
      <c r="CY62">
        <f>AD62</f>
        <v>0</v>
      </c>
      <c r="CZ62">
        <f>AH62</f>
        <v>0</v>
      </c>
      <c r="DA62">
        <f>AL62</f>
        <v>1</v>
      </c>
      <c r="DB62">
        <f t="shared" si="21"/>
        <v>0</v>
      </c>
      <c r="DC62">
        <f t="shared" si="22"/>
        <v>0</v>
      </c>
      <c r="DD62" t="s">
        <v>3</v>
      </c>
      <c r="DE62" t="s">
        <v>3</v>
      </c>
      <c r="DF62">
        <f t="shared" si="16"/>
        <v>0</v>
      </c>
      <c r="DG62">
        <f t="shared" si="17"/>
        <v>0</v>
      </c>
      <c r="DH62">
        <f t="shared" si="18"/>
        <v>0</v>
      </c>
      <c r="DI62">
        <f t="shared" si="19"/>
        <v>0</v>
      </c>
      <c r="DJ62">
        <f>DI62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ROW(Source!A351)</f>
        <v>351</v>
      </c>
      <c r="B63">
        <v>75522059</v>
      </c>
      <c r="C63">
        <v>75523668</v>
      </c>
      <c r="D63">
        <v>75243623</v>
      </c>
      <c r="E63">
        <v>1</v>
      </c>
      <c r="F63">
        <v>1</v>
      </c>
      <c r="G63">
        <v>39</v>
      </c>
      <c r="H63">
        <v>2</v>
      </c>
      <c r="I63" t="s">
        <v>306</v>
      </c>
      <c r="J63" t="s">
        <v>307</v>
      </c>
      <c r="K63" t="s">
        <v>308</v>
      </c>
      <c r="L63">
        <v>1368</v>
      </c>
      <c r="N63">
        <v>1011</v>
      </c>
      <c r="O63" t="s">
        <v>299</v>
      </c>
      <c r="P63" t="s">
        <v>299</v>
      </c>
      <c r="Q63">
        <v>1</v>
      </c>
      <c r="W63">
        <v>0</v>
      </c>
      <c r="X63">
        <v>531184303</v>
      </c>
      <c r="Y63">
        <f t="shared" si="20"/>
        <v>69.61999999999999</v>
      </c>
      <c r="AA63">
        <v>0</v>
      </c>
      <c r="AB63">
        <v>12.1</v>
      </c>
      <c r="AC63">
        <v>0.17</v>
      </c>
      <c r="AD63">
        <v>0</v>
      </c>
      <c r="AE63">
        <v>0</v>
      </c>
      <c r="AF63">
        <v>12.1</v>
      </c>
      <c r="AG63">
        <v>0.17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0.59</v>
      </c>
      <c r="AU63" t="s">
        <v>156</v>
      </c>
      <c r="AV63">
        <v>0</v>
      </c>
      <c r="AW63">
        <v>2</v>
      </c>
      <c r="AX63">
        <v>75548275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f>ROUND(Y63*Source!I351*DO63,9)</f>
        <v>0</v>
      </c>
      <c r="CX63">
        <f>ROUND(Y63*Source!I351,9)</f>
        <v>391.19477999999998</v>
      </c>
      <c r="CY63">
        <f>AB63</f>
        <v>12.1</v>
      </c>
      <c r="CZ63">
        <f>AF63</f>
        <v>12.1</v>
      </c>
      <c r="DA63">
        <f>AJ63</f>
        <v>1</v>
      </c>
      <c r="DB63">
        <f t="shared" si="21"/>
        <v>842.52</v>
      </c>
      <c r="DC63">
        <f t="shared" si="22"/>
        <v>11.8</v>
      </c>
      <c r="DD63" t="s">
        <v>3</v>
      </c>
      <c r="DE63" t="s">
        <v>3</v>
      </c>
      <c r="DF63">
        <f t="shared" si="16"/>
        <v>0</v>
      </c>
      <c r="DG63">
        <f t="shared" si="17"/>
        <v>4733.46</v>
      </c>
      <c r="DH63">
        <f t="shared" si="18"/>
        <v>66.5</v>
      </c>
      <c r="DI63">
        <f t="shared" si="19"/>
        <v>0</v>
      </c>
      <c r="DJ63">
        <f>DG63</f>
        <v>4733.46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ROW(Source!A352)</f>
        <v>352</v>
      </c>
      <c r="B64">
        <v>75522059</v>
      </c>
      <c r="C64">
        <v>75523679</v>
      </c>
      <c r="D64">
        <v>75242047</v>
      </c>
      <c r="E64">
        <v>39</v>
      </c>
      <c r="F64">
        <v>1</v>
      </c>
      <c r="G64">
        <v>39</v>
      </c>
      <c r="H64">
        <v>1</v>
      </c>
      <c r="I64" t="s">
        <v>284</v>
      </c>
      <c r="J64" t="s">
        <v>3</v>
      </c>
      <c r="K64" t="s">
        <v>285</v>
      </c>
      <c r="L64">
        <v>1191</v>
      </c>
      <c r="N64">
        <v>1013</v>
      </c>
      <c r="O64" t="s">
        <v>286</v>
      </c>
      <c r="P64" t="s">
        <v>286</v>
      </c>
      <c r="Q64">
        <v>1</v>
      </c>
      <c r="W64">
        <v>0</v>
      </c>
      <c r="X64">
        <v>476480486</v>
      </c>
      <c r="Y64">
        <f t="shared" si="20"/>
        <v>108.56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0.92</v>
      </c>
      <c r="AU64" t="s">
        <v>156</v>
      </c>
      <c r="AV64">
        <v>1</v>
      </c>
      <c r="AW64">
        <v>2</v>
      </c>
      <c r="AX64">
        <v>75548276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U64">
        <f>ROUND(AT64*Source!I352*AH64*AL64,2)</f>
        <v>0</v>
      </c>
      <c r="CV64">
        <f>ROUND(Y64*Source!I352,9)</f>
        <v>49.720480000000002</v>
      </c>
      <c r="CW64">
        <v>0</v>
      </c>
      <c r="CX64">
        <f>ROUND(Y64*Source!I352,9)</f>
        <v>49.720480000000002</v>
      </c>
      <c r="CY64">
        <f>AD64</f>
        <v>0</v>
      </c>
      <c r="CZ64">
        <f>AH64</f>
        <v>0</v>
      </c>
      <c r="DA64">
        <f>AL64</f>
        <v>1</v>
      </c>
      <c r="DB64">
        <f t="shared" si="21"/>
        <v>0</v>
      </c>
      <c r="DC64">
        <f t="shared" si="22"/>
        <v>0</v>
      </c>
      <c r="DD64" t="s">
        <v>3</v>
      </c>
      <c r="DE64" t="s">
        <v>3</v>
      </c>
      <c r="DF64">
        <f t="shared" si="16"/>
        <v>0</v>
      </c>
      <c r="DG64">
        <f t="shared" si="17"/>
        <v>0</v>
      </c>
      <c r="DH64">
        <f t="shared" si="18"/>
        <v>0</v>
      </c>
      <c r="DI64">
        <f t="shared" si="19"/>
        <v>0</v>
      </c>
      <c r="DJ64">
        <f>DI64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ROW(Source!A352)</f>
        <v>352</v>
      </c>
      <c r="B65">
        <v>75522059</v>
      </c>
      <c r="C65">
        <v>75523679</v>
      </c>
      <c r="D65">
        <v>75245762</v>
      </c>
      <c r="E65">
        <v>1</v>
      </c>
      <c r="F65">
        <v>1</v>
      </c>
      <c r="G65">
        <v>39</v>
      </c>
      <c r="H65">
        <v>3</v>
      </c>
      <c r="I65" t="s">
        <v>300</v>
      </c>
      <c r="J65" t="s">
        <v>301</v>
      </c>
      <c r="K65" t="s">
        <v>302</v>
      </c>
      <c r="L65">
        <v>1296</v>
      </c>
      <c r="N65">
        <v>1002</v>
      </c>
      <c r="O65" t="s">
        <v>209</v>
      </c>
      <c r="P65" t="s">
        <v>209</v>
      </c>
      <c r="Q65">
        <v>1</v>
      </c>
      <c r="W65">
        <v>0</v>
      </c>
      <c r="X65">
        <v>-1859412607</v>
      </c>
      <c r="Y65">
        <f t="shared" si="20"/>
        <v>23.6</v>
      </c>
      <c r="AA65">
        <v>136.29</v>
      </c>
      <c r="AB65">
        <v>0</v>
      </c>
      <c r="AC65">
        <v>0</v>
      </c>
      <c r="AD65">
        <v>0</v>
      </c>
      <c r="AE65">
        <v>136.29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0.2</v>
      </c>
      <c r="AU65" t="s">
        <v>156</v>
      </c>
      <c r="AV65">
        <v>0</v>
      </c>
      <c r="AW65">
        <v>2</v>
      </c>
      <c r="AX65">
        <v>75548277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ROUND(Y65*Source!I352,9)</f>
        <v>10.8088</v>
      </c>
      <c r="CY65">
        <f>AA65</f>
        <v>136.29</v>
      </c>
      <c r="CZ65">
        <f>AE65</f>
        <v>136.29</v>
      </c>
      <c r="DA65">
        <f>AI65</f>
        <v>1</v>
      </c>
      <c r="DB65">
        <f t="shared" si="21"/>
        <v>3216.68</v>
      </c>
      <c r="DC65">
        <f t="shared" si="22"/>
        <v>0</v>
      </c>
      <c r="DD65" t="s">
        <v>3</v>
      </c>
      <c r="DE65" t="s">
        <v>3</v>
      </c>
      <c r="DF65">
        <f t="shared" ref="DF65:DF96" si="23">ROUND(ROUND(AE65,2)*CX65,2)</f>
        <v>1473.13</v>
      </c>
      <c r="DG65">
        <f t="shared" ref="DG65:DG96" si="24">ROUND(ROUND(AF65,2)*CX65,2)</f>
        <v>0</v>
      </c>
      <c r="DH65">
        <f t="shared" ref="DH65:DH96" si="25">ROUND(ROUND(AG65,2)*CX65,2)</f>
        <v>0</v>
      </c>
      <c r="DI65">
        <f t="shared" ref="DI65:DI96" si="26">ROUND(ROUND(AH65,2)*CX65,2)</f>
        <v>0</v>
      </c>
      <c r="DJ65">
        <f>DF65</f>
        <v>1473.13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ROW(Source!A352)</f>
        <v>352</v>
      </c>
      <c r="B66">
        <v>75522059</v>
      </c>
      <c r="C66">
        <v>75523679</v>
      </c>
      <c r="D66">
        <v>75245847</v>
      </c>
      <c r="E66">
        <v>1</v>
      </c>
      <c r="F66">
        <v>1</v>
      </c>
      <c r="G66">
        <v>39</v>
      </c>
      <c r="H66">
        <v>3</v>
      </c>
      <c r="I66" t="s">
        <v>25</v>
      </c>
      <c r="J66" t="s">
        <v>28</v>
      </c>
      <c r="K66" t="s">
        <v>26</v>
      </c>
      <c r="L66">
        <v>1339</v>
      </c>
      <c r="N66">
        <v>1007</v>
      </c>
      <c r="O66" t="s">
        <v>27</v>
      </c>
      <c r="P66" t="s">
        <v>27</v>
      </c>
      <c r="Q66">
        <v>1</v>
      </c>
      <c r="W66">
        <v>1</v>
      </c>
      <c r="X66">
        <v>973433911</v>
      </c>
      <c r="Y66">
        <f t="shared" si="20"/>
        <v>-1.18</v>
      </c>
      <c r="AA66">
        <v>49.83</v>
      </c>
      <c r="AB66">
        <v>0</v>
      </c>
      <c r="AC66">
        <v>0</v>
      </c>
      <c r="AD66">
        <v>0</v>
      </c>
      <c r="AE66">
        <v>49.83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-0.01</v>
      </c>
      <c r="AU66" t="s">
        <v>156</v>
      </c>
      <c r="AV66">
        <v>0</v>
      </c>
      <c r="AW66">
        <v>2</v>
      </c>
      <c r="AX66">
        <v>75548278</v>
      </c>
      <c r="AY66">
        <v>1</v>
      </c>
      <c r="AZ66">
        <v>6144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ROUND(Y66*Source!I352,9)</f>
        <v>-0.54044000000000003</v>
      </c>
      <c r="CY66">
        <f>AA66</f>
        <v>49.83</v>
      </c>
      <c r="CZ66">
        <f>AE66</f>
        <v>49.83</v>
      </c>
      <c r="DA66">
        <f>AI66</f>
        <v>1</v>
      </c>
      <c r="DB66">
        <f t="shared" si="21"/>
        <v>-59</v>
      </c>
      <c r="DC66">
        <f t="shared" si="22"/>
        <v>0</v>
      </c>
      <c r="DD66" t="s">
        <v>3</v>
      </c>
      <c r="DE66" t="s">
        <v>3</v>
      </c>
      <c r="DF66">
        <f t="shared" si="23"/>
        <v>-26.93</v>
      </c>
      <c r="DG66">
        <f t="shared" si="24"/>
        <v>0</v>
      </c>
      <c r="DH66">
        <f t="shared" si="25"/>
        <v>0</v>
      </c>
      <c r="DI66">
        <f t="shared" si="26"/>
        <v>0</v>
      </c>
      <c r="DJ66">
        <f>DF66</f>
        <v>-26.93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ROW(Source!A354)</f>
        <v>354</v>
      </c>
      <c r="B67">
        <v>75522059</v>
      </c>
      <c r="C67">
        <v>75523696</v>
      </c>
      <c r="D67">
        <v>75242047</v>
      </c>
      <c r="E67">
        <v>39</v>
      </c>
      <c r="F67">
        <v>1</v>
      </c>
      <c r="G67">
        <v>39</v>
      </c>
      <c r="H67">
        <v>1</v>
      </c>
      <c r="I67" t="s">
        <v>284</v>
      </c>
      <c r="J67" t="s">
        <v>3</v>
      </c>
      <c r="K67" t="s">
        <v>285</v>
      </c>
      <c r="L67">
        <v>1191</v>
      </c>
      <c r="N67">
        <v>1013</v>
      </c>
      <c r="O67" t="s">
        <v>286</v>
      </c>
      <c r="P67" t="s">
        <v>286</v>
      </c>
      <c r="Q67">
        <v>1</v>
      </c>
      <c r="W67">
        <v>0</v>
      </c>
      <c r="X67">
        <v>476480486</v>
      </c>
      <c r="Y67">
        <f>((AT67*4)*4)</f>
        <v>14.72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0.92</v>
      </c>
      <c r="AU67" t="s">
        <v>181</v>
      </c>
      <c r="AV67">
        <v>1</v>
      </c>
      <c r="AW67">
        <v>2</v>
      </c>
      <c r="AX67">
        <v>75548280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U67">
        <f>ROUND(AT67*Source!I354*AH67*AL67,2)</f>
        <v>0</v>
      </c>
      <c r="CV67">
        <f>ROUND(Y67*Source!I354,9)</f>
        <v>12.673920000000001</v>
      </c>
      <c r="CW67">
        <v>0</v>
      </c>
      <c r="CX67">
        <f>ROUND(Y67*Source!I354,9)</f>
        <v>12.673920000000001</v>
      </c>
      <c r="CY67">
        <f>AD67</f>
        <v>0</v>
      </c>
      <c r="CZ67">
        <f>AH67</f>
        <v>0</v>
      </c>
      <c r="DA67">
        <f>AL67</f>
        <v>1</v>
      </c>
      <c r="DB67">
        <f>ROUND(((ROUND(AT67*CZ67,2)*4)*4),6)</f>
        <v>0</v>
      </c>
      <c r="DC67">
        <f>ROUND(((ROUND(AT67*AG67,2)*4)*4),6)</f>
        <v>0</v>
      </c>
      <c r="DD67" t="s">
        <v>3</v>
      </c>
      <c r="DE67" t="s">
        <v>3</v>
      </c>
      <c r="DF67">
        <f t="shared" si="23"/>
        <v>0</v>
      </c>
      <c r="DG67">
        <f t="shared" si="24"/>
        <v>0</v>
      </c>
      <c r="DH67">
        <f t="shared" si="25"/>
        <v>0</v>
      </c>
      <c r="DI67">
        <f t="shared" si="26"/>
        <v>0</v>
      </c>
      <c r="DJ67">
        <f>DI67</f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ROW(Source!A354)</f>
        <v>354</v>
      </c>
      <c r="B68">
        <v>75522059</v>
      </c>
      <c r="C68">
        <v>75523696</v>
      </c>
      <c r="D68">
        <v>75245762</v>
      </c>
      <c r="E68">
        <v>1</v>
      </c>
      <c r="F68">
        <v>1</v>
      </c>
      <c r="G68">
        <v>39</v>
      </c>
      <c r="H68">
        <v>3</v>
      </c>
      <c r="I68" t="s">
        <v>300</v>
      </c>
      <c r="J68" t="s">
        <v>301</v>
      </c>
      <c r="K68" t="s">
        <v>302</v>
      </c>
      <c r="L68">
        <v>1296</v>
      </c>
      <c r="N68">
        <v>1002</v>
      </c>
      <c r="O68" t="s">
        <v>209</v>
      </c>
      <c r="P68" t="s">
        <v>209</v>
      </c>
      <c r="Q68">
        <v>1</v>
      </c>
      <c r="W68">
        <v>0</v>
      </c>
      <c r="X68">
        <v>-1859412607</v>
      </c>
      <c r="Y68">
        <f>((AT68*4)*4)</f>
        <v>3.2</v>
      </c>
      <c r="AA68">
        <v>136.29</v>
      </c>
      <c r="AB68">
        <v>0</v>
      </c>
      <c r="AC68">
        <v>0</v>
      </c>
      <c r="AD68">
        <v>0</v>
      </c>
      <c r="AE68">
        <v>136.29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0.2</v>
      </c>
      <c r="AU68" t="s">
        <v>181</v>
      </c>
      <c r="AV68">
        <v>0</v>
      </c>
      <c r="AW68">
        <v>2</v>
      </c>
      <c r="AX68">
        <v>75548281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ROUND(Y68*Source!I354,9)</f>
        <v>2.7551999999999999</v>
      </c>
      <c r="CY68">
        <f>AA68</f>
        <v>136.29</v>
      </c>
      <c r="CZ68">
        <f>AE68</f>
        <v>136.29</v>
      </c>
      <c r="DA68">
        <f>AI68</f>
        <v>1</v>
      </c>
      <c r="DB68">
        <f>ROUND(((ROUND(AT68*CZ68,2)*4)*4),6)</f>
        <v>436.16</v>
      </c>
      <c r="DC68">
        <f>ROUND(((ROUND(AT68*AG68,2)*4)*4),6)</f>
        <v>0</v>
      </c>
      <c r="DD68" t="s">
        <v>3</v>
      </c>
      <c r="DE68" t="s">
        <v>3</v>
      </c>
      <c r="DF68">
        <f t="shared" si="23"/>
        <v>375.51</v>
      </c>
      <c r="DG68">
        <f t="shared" si="24"/>
        <v>0</v>
      </c>
      <c r="DH68">
        <f t="shared" si="25"/>
        <v>0</v>
      </c>
      <c r="DI68">
        <f t="shared" si="26"/>
        <v>0</v>
      </c>
      <c r="DJ68">
        <f>DF68</f>
        <v>375.51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ROW(Source!A354)</f>
        <v>354</v>
      </c>
      <c r="B69">
        <v>75522059</v>
      </c>
      <c r="C69">
        <v>75523696</v>
      </c>
      <c r="D69">
        <v>75245847</v>
      </c>
      <c r="E69">
        <v>1</v>
      </c>
      <c r="F69">
        <v>1</v>
      </c>
      <c r="G69">
        <v>39</v>
      </c>
      <c r="H69">
        <v>3</v>
      </c>
      <c r="I69" t="s">
        <v>25</v>
      </c>
      <c r="J69" t="s">
        <v>28</v>
      </c>
      <c r="K69" t="s">
        <v>26</v>
      </c>
      <c r="L69">
        <v>1339</v>
      </c>
      <c r="N69">
        <v>1007</v>
      </c>
      <c r="O69" t="s">
        <v>27</v>
      </c>
      <c r="P69" t="s">
        <v>27</v>
      </c>
      <c r="Q69">
        <v>1</v>
      </c>
      <c r="W69">
        <v>1</v>
      </c>
      <c r="X69">
        <v>973433911</v>
      </c>
      <c r="Y69">
        <f>((AT69*4)*4)</f>
        <v>-0.16</v>
      </c>
      <c r="AA69">
        <v>49.83</v>
      </c>
      <c r="AB69">
        <v>0</v>
      </c>
      <c r="AC69">
        <v>0</v>
      </c>
      <c r="AD69">
        <v>0</v>
      </c>
      <c r="AE69">
        <v>49.83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-0.01</v>
      </c>
      <c r="AU69" t="s">
        <v>181</v>
      </c>
      <c r="AV69">
        <v>0</v>
      </c>
      <c r="AW69">
        <v>2</v>
      </c>
      <c r="AX69">
        <v>75548282</v>
      </c>
      <c r="AY69">
        <v>1</v>
      </c>
      <c r="AZ69">
        <v>6144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ROUND(Y69*Source!I354,9)</f>
        <v>-0.13775999999999999</v>
      </c>
      <c r="CY69">
        <f>AA69</f>
        <v>49.83</v>
      </c>
      <c r="CZ69">
        <f>AE69</f>
        <v>49.83</v>
      </c>
      <c r="DA69">
        <f>AI69</f>
        <v>1</v>
      </c>
      <c r="DB69">
        <f>ROUND(((ROUND(AT69*CZ69,2)*4)*4),6)</f>
        <v>-8</v>
      </c>
      <c r="DC69">
        <f>ROUND(((ROUND(AT69*AG69,2)*4)*4),6)</f>
        <v>0</v>
      </c>
      <c r="DD69" t="s">
        <v>3</v>
      </c>
      <c r="DE69" t="s">
        <v>3</v>
      </c>
      <c r="DF69">
        <f t="shared" si="23"/>
        <v>-6.86</v>
      </c>
      <c r="DG69">
        <f t="shared" si="24"/>
        <v>0</v>
      </c>
      <c r="DH69">
        <f t="shared" si="25"/>
        <v>0</v>
      </c>
      <c r="DI69">
        <f t="shared" si="26"/>
        <v>0</v>
      </c>
      <c r="DJ69">
        <f>DF69</f>
        <v>-6.86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ROW(Source!A391)</f>
        <v>391</v>
      </c>
      <c r="B70">
        <v>75522059</v>
      </c>
      <c r="C70">
        <v>75523713</v>
      </c>
      <c r="D70">
        <v>75242047</v>
      </c>
      <c r="E70">
        <v>39</v>
      </c>
      <c r="F70">
        <v>1</v>
      </c>
      <c r="G70">
        <v>39</v>
      </c>
      <c r="H70">
        <v>1</v>
      </c>
      <c r="I70" t="s">
        <v>284</v>
      </c>
      <c r="J70" t="s">
        <v>3</v>
      </c>
      <c r="K70" t="s">
        <v>285</v>
      </c>
      <c r="L70">
        <v>1191</v>
      </c>
      <c r="N70">
        <v>1013</v>
      </c>
      <c r="O70" t="s">
        <v>286</v>
      </c>
      <c r="P70" t="s">
        <v>286</v>
      </c>
      <c r="Q70">
        <v>1</v>
      </c>
      <c r="W70">
        <v>0</v>
      </c>
      <c r="X70">
        <v>476480486</v>
      </c>
      <c r="Y70">
        <f>(((AT70*4)*4)*2)</f>
        <v>103.04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3.22</v>
      </c>
      <c r="AU70" t="s">
        <v>184</v>
      </c>
      <c r="AV70">
        <v>1</v>
      </c>
      <c r="AW70">
        <v>2</v>
      </c>
      <c r="AX70">
        <v>75548284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U70">
        <f>ROUND(AT70*Source!I391*AH70*AL70,2)</f>
        <v>0</v>
      </c>
      <c r="CV70">
        <f>ROUND(Y70*Source!I391,9)</f>
        <v>30.551359999999999</v>
      </c>
      <c r="CW70">
        <v>0</v>
      </c>
      <c r="CX70">
        <f>ROUND(Y70*Source!I391,9)</f>
        <v>30.551359999999999</v>
      </c>
      <c r="CY70">
        <f>AD70</f>
        <v>0</v>
      </c>
      <c r="CZ70">
        <f>AH70</f>
        <v>0</v>
      </c>
      <c r="DA70">
        <f>AL70</f>
        <v>1</v>
      </c>
      <c r="DB70">
        <f>ROUND((((ROUND(AT70*CZ70,2)*4)*4)*2),6)</f>
        <v>0</v>
      </c>
      <c r="DC70">
        <f>ROUND((((ROUND(AT70*AG70,2)*4)*4)*2),6)</f>
        <v>0</v>
      </c>
      <c r="DD70" t="s">
        <v>3</v>
      </c>
      <c r="DE70" t="s">
        <v>3</v>
      </c>
      <c r="DF70">
        <f t="shared" si="23"/>
        <v>0</v>
      </c>
      <c r="DG70">
        <f t="shared" si="24"/>
        <v>0</v>
      </c>
      <c r="DH70">
        <f t="shared" si="25"/>
        <v>0</v>
      </c>
      <c r="DI70">
        <f t="shared" si="26"/>
        <v>0</v>
      </c>
      <c r="DJ70">
        <f>DI70</f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ROW(Source!A391)</f>
        <v>391</v>
      </c>
      <c r="B71">
        <v>75522059</v>
      </c>
      <c r="C71">
        <v>75523713</v>
      </c>
      <c r="D71">
        <v>75245767</v>
      </c>
      <c r="E71">
        <v>1</v>
      </c>
      <c r="F71">
        <v>1</v>
      </c>
      <c r="G71">
        <v>39</v>
      </c>
      <c r="H71">
        <v>3</v>
      </c>
      <c r="I71" t="s">
        <v>309</v>
      </c>
      <c r="J71" t="s">
        <v>310</v>
      </c>
      <c r="K71" t="s">
        <v>311</v>
      </c>
      <c r="L71">
        <v>1296</v>
      </c>
      <c r="N71">
        <v>1002</v>
      </c>
      <c r="O71" t="s">
        <v>209</v>
      </c>
      <c r="P71" t="s">
        <v>209</v>
      </c>
      <c r="Q71">
        <v>1</v>
      </c>
      <c r="W71">
        <v>0</v>
      </c>
      <c r="X71">
        <v>-596086045</v>
      </c>
      <c r="Y71">
        <f>(((AT71*4)*4)*2)</f>
        <v>1.1200000000000001</v>
      </c>
      <c r="AA71">
        <v>66.680000000000007</v>
      </c>
      <c r="AB71">
        <v>0</v>
      </c>
      <c r="AC71">
        <v>0</v>
      </c>
      <c r="AD71">
        <v>0</v>
      </c>
      <c r="AE71">
        <v>66.680000000000007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3.5000000000000003E-2</v>
      </c>
      <c r="AU71" t="s">
        <v>184</v>
      </c>
      <c r="AV71">
        <v>0</v>
      </c>
      <c r="AW71">
        <v>2</v>
      </c>
      <c r="AX71">
        <v>75548285</v>
      </c>
      <c r="AY71">
        <v>1</v>
      </c>
      <c r="AZ71">
        <v>2048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ROUND(Y71*Source!I391,9)</f>
        <v>0.33207999999999999</v>
      </c>
      <c r="CY71">
        <f>AA71</f>
        <v>66.680000000000007</v>
      </c>
      <c r="CZ71">
        <f>AE71</f>
        <v>66.680000000000007</v>
      </c>
      <c r="DA71">
        <f>AI71</f>
        <v>1</v>
      </c>
      <c r="DB71">
        <f>ROUND((((ROUND(AT71*CZ71,2)*4)*4)*2),6)</f>
        <v>74.56</v>
      </c>
      <c r="DC71">
        <f>ROUND((((ROUND(AT71*AG71,2)*4)*4)*2),6)</f>
        <v>0</v>
      </c>
      <c r="DD71" t="s">
        <v>3</v>
      </c>
      <c r="DE71" t="s">
        <v>3</v>
      </c>
      <c r="DF71">
        <f t="shared" si="23"/>
        <v>22.14</v>
      </c>
      <c r="DG71">
        <f t="shared" si="24"/>
        <v>0</v>
      </c>
      <c r="DH71">
        <f t="shared" si="25"/>
        <v>0</v>
      </c>
      <c r="DI71">
        <f t="shared" si="26"/>
        <v>0</v>
      </c>
      <c r="DJ71">
        <f>DF71</f>
        <v>22.14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ROW(Source!A391)</f>
        <v>391</v>
      </c>
      <c r="B72">
        <v>75522059</v>
      </c>
      <c r="C72">
        <v>75523713</v>
      </c>
      <c r="D72">
        <v>75245847</v>
      </c>
      <c r="E72">
        <v>1</v>
      </c>
      <c r="F72">
        <v>1</v>
      </c>
      <c r="G72">
        <v>39</v>
      </c>
      <c r="H72">
        <v>3</v>
      </c>
      <c r="I72" t="s">
        <v>25</v>
      </c>
      <c r="J72" t="s">
        <v>28</v>
      </c>
      <c r="K72" t="s">
        <v>26</v>
      </c>
      <c r="L72">
        <v>1339</v>
      </c>
      <c r="N72">
        <v>1007</v>
      </c>
      <c r="O72" t="s">
        <v>27</v>
      </c>
      <c r="P72" t="s">
        <v>27</v>
      </c>
      <c r="Q72">
        <v>1</v>
      </c>
      <c r="W72">
        <v>1</v>
      </c>
      <c r="X72">
        <v>973433911</v>
      </c>
      <c r="Y72">
        <f>(((AT72*4)*4)*2)</f>
        <v>-1.1200000000000001</v>
      </c>
      <c r="AA72">
        <v>49.83</v>
      </c>
      <c r="AB72">
        <v>0</v>
      </c>
      <c r="AC72">
        <v>0</v>
      </c>
      <c r="AD72">
        <v>0</v>
      </c>
      <c r="AE72">
        <v>49.83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-3.5000000000000003E-2</v>
      </c>
      <c r="AU72" t="s">
        <v>184</v>
      </c>
      <c r="AV72">
        <v>0</v>
      </c>
      <c r="AW72">
        <v>2</v>
      </c>
      <c r="AX72">
        <v>75548286</v>
      </c>
      <c r="AY72">
        <v>1</v>
      </c>
      <c r="AZ72">
        <v>6144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ROUND(Y72*Source!I391,9)</f>
        <v>-0.33207999999999999</v>
      </c>
      <c r="CY72">
        <f>AA72</f>
        <v>49.83</v>
      </c>
      <c r="CZ72">
        <f>AE72</f>
        <v>49.83</v>
      </c>
      <c r="DA72">
        <f>AI72</f>
        <v>1</v>
      </c>
      <c r="DB72">
        <f>ROUND((((ROUND(AT72*CZ72,2)*4)*4)*2),6)</f>
        <v>-55.68</v>
      </c>
      <c r="DC72">
        <f>ROUND((((ROUND(AT72*AG72,2)*4)*4)*2),6)</f>
        <v>0</v>
      </c>
      <c r="DD72" t="s">
        <v>3</v>
      </c>
      <c r="DE72" t="s">
        <v>3</v>
      </c>
      <c r="DF72">
        <f t="shared" si="23"/>
        <v>-16.55</v>
      </c>
      <c r="DG72">
        <f t="shared" si="24"/>
        <v>0</v>
      </c>
      <c r="DH72">
        <f t="shared" si="25"/>
        <v>0</v>
      </c>
      <c r="DI72">
        <f t="shared" si="26"/>
        <v>0</v>
      </c>
      <c r="DJ72">
        <f>DF72</f>
        <v>-16.55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ROW(Source!A393)</f>
        <v>393</v>
      </c>
      <c r="B73">
        <v>75522059</v>
      </c>
      <c r="C73">
        <v>75523730</v>
      </c>
      <c r="D73">
        <v>75242047</v>
      </c>
      <c r="E73">
        <v>39</v>
      </c>
      <c r="F73">
        <v>1</v>
      </c>
      <c r="G73">
        <v>39</v>
      </c>
      <c r="H73">
        <v>1</v>
      </c>
      <c r="I73" t="s">
        <v>284</v>
      </c>
      <c r="J73" t="s">
        <v>3</v>
      </c>
      <c r="K73" t="s">
        <v>285</v>
      </c>
      <c r="L73">
        <v>1191</v>
      </c>
      <c r="N73">
        <v>1013</v>
      </c>
      <c r="O73" t="s">
        <v>286</v>
      </c>
      <c r="P73" t="s">
        <v>286</v>
      </c>
      <c r="Q73">
        <v>1</v>
      </c>
      <c r="W73">
        <v>0</v>
      </c>
      <c r="X73">
        <v>476480486</v>
      </c>
      <c r="Y73">
        <f t="shared" ref="Y73:Y78" si="27">((AT73*4)*4)</f>
        <v>72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4.5</v>
      </c>
      <c r="AU73" t="s">
        <v>181</v>
      </c>
      <c r="AV73">
        <v>1</v>
      </c>
      <c r="AW73">
        <v>2</v>
      </c>
      <c r="AX73">
        <v>75548289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U73">
        <f>ROUND(AT73*Source!I393*AH73*AL73,2)</f>
        <v>0</v>
      </c>
      <c r="CV73">
        <f>ROUND(Y73*Source!I393,9)</f>
        <v>37.663200000000003</v>
      </c>
      <c r="CW73">
        <v>0</v>
      </c>
      <c r="CX73">
        <f>ROUND(Y73*Source!I393,9)</f>
        <v>37.663200000000003</v>
      </c>
      <c r="CY73">
        <f>AD73</f>
        <v>0</v>
      </c>
      <c r="CZ73">
        <f>AH73</f>
        <v>0</v>
      </c>
      <c r="DA73">
        <f>AL73</f>
        <v>1</v>
      </c>
      <c r="DB73">
        <f t="shared" ref="DB73:DB78" si="28">ROUND(((ROUND(AT73*CZ73,2)*4)*4),6)</f>
        <v>0</v>
      </c>
      <c r="DC73">
        <f t="shared" ref="DC73:DC78" si="29">ROUND(((ROUND(AT73*AG73,2)*4)*4),6)</f>
        <v>0</v>
      </c>
      <c r="DD73" t="s">
        <v>3</v>
      </c>
      <c r="DE73" t="s">
        <v>3</v>
      </c>
      <c r="DF73">
        <f t="shared" si="23"/>
        <v>0</v>
      </c>
      <c r="DG73">
        <f t="shared" si="24"/>
        <v>0</v>
      </c>
      <c r="DH73">
        <f t="shared" si="25"/>
        <v>0</v>
      </c>
      <c r="DI73">
        <f t="shared" si="26"/>
        <v>0</v>
      </c>
      <c r="DJ73">
        <f>DI73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ROW(Source!A393)</f>
        <v>393</v>
      </c>
      <c r="B74">
        <v>75522059</v>
      </c>
      <c r="C74">
        <v>75523730</v>
      </c>
      <c r="D74">
        <v>75245766</v>
      </c>
      <c r="E74">
        <v>1</v>
      </c>
      <c r="F74">
        <v>1</v>
      </c>
      <c r="G74">
        <v>39</v>
      </c>
      <c r="H74">
        <v>3</v>
      </c>
      <c r="I74" t="s">
        <v>287</v>
      </c>
      <c r="J74" t="s">
        <v>288</v>
      </c>
      <c r="K74" t="s">
        <v>289</v>
      </c>
      <c r="L74">
        <v>1296</v>
      </c>
      <c r="N74">
        <v>1002</v>
      </c>
      <c r="O74" t="s">
        <v>209</v>
      </c>
      <c r="P74" t="s">
        <v>209</v>
      </c>
      <c r="Q74">
        <v>1</v>
      </c>
      <c r="W74">
        <v>0</v>
      </c>
      <c r="X74">
        <v>-1256445140</v>
      </c>
      <c r="Y74">
        <f t="shared" si="27"/>
        <v>9.6</v>
      </c>
      <c r="AA74">
        <v>101.27</v>
      </c>
      <c r="AB74">
        <v>0</v>
      </c>
      <c r="AC74">
        <v>0</v>
      </c>
      <c r="AD74">
        <v>0</v>
      </c>
      <c r="AE74">
        <v>101.27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0.6</v>
      </c>
      <c r="AU74" t="s">
        <v>181</v>
      </c>
      <c r="AV74">
        <v>0</v>
      </c>
      <c r="AW74">
        <v>2</v>
      </c>
      <c r="AX74">
        <v>75548290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ROUND(Y74*Source!I393,9)</f>
        <v>5.0217599999999996</v>
      </c>
      <c r="CY74">
        <f>AA74</f>
        <v>101.27</v>
      </c>
      <c r="CZ74">
        <f>AE74</f>
        <v>101.27</v>
      </c>
      <c r="DA74">
        <f>AI74</f>
        <v>1</v>
      </c>
      <c r="DB74">
        <f t="shared" si="28"/>
        <v>972.16</v>
      </c>
      <c r="DC74">
        <f t="shared" si="29"/>
        <v>0</v>
      </c>
      <c r="DD74" t="s">
        <v>3</v>
      </c>
      <c r="DE74" t="s">
        <v>3</v>
      </c>
      <c r="DF74">
        <f t="shared" si="23"/>
        <v>508.55</v>
      </c>
      <c r="DG74">
        <f t="shared" si="24"/>
        <v>0</v>
      </c>
      <c r="DH74">
        <f t="shared" si="25"/>
        <v>0</v>
      </c>
      <c r="DI74">
        <f t="shared" si="26"/>
        <v>0</v>
      </c>
      <c r="DJ74">
        <f>DF74</f>
        <v>508.55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ROW(Source!A393)</f>
        <v>393</v>
      </c>
      <c r="B75">
        <v>75522059</v>
      </c>
      <c r="C75">
        <v>75523730</v>
      </c>
      <c r="D75">
        <v>75245847</v>
      </c>
      <c r="E75">
        <v>1</v>
      </c>
      <c r="F75">
        <v>1</v>
      </c>
      <c r="G75">
        <v>39</v>
      </c>
      <c r="H75">
        <v>3</v>
      </c>
      <c r="I75" t="s">
        <v>25</v>
      </c>
      <c r="J75" t="s">
        <v>28</v>
      </c>
      <c r="K75" t="s">
        <v>26</v>
      </c>
      <c r="L75">
        <v>1339</v>
      </c>
      <c r="N75">
        <v>1007</v>
      </c>
      <c r="O75" t="s">
        <v>27</v>
      </c>
      <c r="P75" t="s">
        <v>27</v>
      </c>
      <c r="Q75">
        <v>1</v>
      </c>
      <c r="W75">
        <v>1</v>
      </c>
      <c r="X75">
        <v>973433911</v>
      </c>
      <c r="Y75">
        <f t="shared" si="27"/>
        <v>-0.48</v>
      </c>
      <c r="AA75">
        <v>49.83</v>
      </c>
      <c r="AB75">
        <v>0</v>
      </c>
      <c r="AC75">
        <v>0</v>
      </c>
      <c r="AD75">
        <v>0</v>
      </c>
      <c r="AE75">
        <v>49.83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-0.03</v>
      </c>
      <c r="AU75" t="s">
        <v>181</v>
      </c>
      <c r="AV75">
        <v>0</v>
      </c>
      <c r="AW75">
        <v>2</v>
      </c>
      <c r="AX75">
        <v>75548291</v>
      </c>
      <c r="AY75">
        <v>1</v>
      </c>
      <c r="AZ75">
        <v>6144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ROUND(Y75*Source!I393,9)</f>
        <v>-0.25108799999999998</v>
      </c>
      <c r="CY75">
        <f>AA75</f>
        <v>49.83</v>
      </c>
      <c r="CZ75">
        <f>AE75</f>
        <v>49.83</v>
      </c>
      <c r="DA75">
        <f>AI75</f>
        <v>1</v>
      </c>
      <c r="DB75">
        <f t="shared" si="28"/>
        <v>-23.84</v>
      </c>
      <c r="DC75">
        <f t="shared" si="29"/>
        <v>0</v>
      </c>
      <c r="DD75" t="s">
        <v>3</v>
      </c>
      <c r="DE75" t="s">
        <v>3</v>
      </c>
      <c r="DF75">
        <f t="shared" si="23"/>
        <v>-12.51</v>
      </c>
      <c r="DG75">
        <f t="shared" si="24"/>
        <v>0</v>
      </c>
      <c r="DH75">
        <f t="shared" si="25"/>
        <v>0</v>
      </c>
      <c r="DI75">
        <f t="shared" si="26"/>
        <v>0</v>
      </c>
      <c r="DJ75">
        <f>DF75</f>
        <v>-12.51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ROW(Source!A395)</f>
        <v>395</v>
      </c>
      <c r="B76">
        <v>75522059</v>
      </c>
      <c r="C76">
        <v>75523747</v>
      </c>
      <c r="D76">
        <v>75242047</v>
      </c>
      <c r="E76">
        <v>39</v>
      </c>
      <c r="F76">
        <v>1</v>
      </c>
      <c r="G76">
        <v>39</v>
      </c>
      <c r="H76">
        <v>1</v>
      </c>
      <c r="I76" t="s">
        <v>284</v>
      </c>
      <c r="J76" t="s">
        <v>3</v>
      </c>
      <c r="K76" t="s">
        <v>285</v>
      </c>
      <c r="L76">
        <v>1191</v>
      </c>
      <c r="N76">
        <v>1013</v>
      </c>
      <c r="O76" t="s">
        <v>286</v>
      </c>
      <c r="P76" t="s">
        <v>286</v>
      </c>
      <c r="Q76">
        <v>1</v>
      </c>
      <c r="W76">
        <v>0</v>
      </c>
      <c r="X76">
        <v>476480486</v>
      </c>
      <c r="Y76">
        <f t="shared" si="27"/>
        <v>72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4.5</v>
      </c>
      <c r="AU76" t="s">
        <v>181</v>
      </c>
      <c r="AV76">
        <v>1</v>
      </c>
      <c r="AW76">
        <v>2</v>
      </c>
      <c r="AX76">
        <v>75548293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U76">
        <f>ROUND(AT76*Source!I395*AH76*AL76,2)</f>
        <v>0</v>
      </c>
      <c r="CV76">
        <f>ROUND(Y76*Source!I395,9)</f>
        <v>119.8152</v>
      </c>
      <c r="CW76">
        <v>0</v>
      </c>
      <c r="CX76">
        <f>ROUND(Y76*Source!I395,9)</f>
        <v>119.8152</v>
      </c>
      <c r="CY76">
        <f>AD76</f>
        <v>0</v>
      </c>
      <c r="CZ76">
        <f>AH76</f>
        <v>0</v>
      </c>
      <c r="DA76">
        <f>AL76</f>
        <v>1</v>
      </c>
      <c r="DB76">
        <f t="shared" si="28"/>
        <v>0</v>
      </c>
      <c r="DC76">
        <f t="shared" si="29"/>
        <v>0</v>
      </c>
      <c r="DD76" t="s">
        <v>3</v>
      </c>
      <c r="DE76" t="s">
        <v>3</v>
      </c>
      <c r="DF76">
        <f t="shared" si="23"/>
        <v>0</v>
      </c>
      <c r="DG76">
        <f t="shared" si="24"/>
        <v>0</v>
      </c>
      <c r="DH76">
        <f t="shared" si="25"/>
        <v>0</v>
      </c>
      <c r="DI76">
        <f t="shared" si="26"/>
        <v>0</v>
      </c>
      <c r="DJ76">
        <f>DI76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ROW(Source!A395)</f>
        <v>395</v>
      </c>
      <c r="B77">
        <v>75522059</v>
      </c>
      <c r="C77">
        <v>75523747</v>
      </c>
      <c r="D77">
        <v>75245766</v>
      </c>
      <c r="E77">
        <v>1</v>
      </c>
      <c r="F77">
        <v>1</v>
      </c>
      <c r="G77">
        <v>39</v>
      </c>
      <c r="H77">
        <v>3</v>
      </c>
      <c r="I77" t="s">
        <v>287</v>
      </c>
      <c r="J77" t="s">
        <v>288</v>
      </c>
      <c r="K77" t="s">
        <v>289</v>
      </c>
      <c r="L77">
        <v>1296</v>
      </c>
      <c r="N77">
        <v>1002</v>
      </c>
      <c r="O77" t="s">
        <v>209</v>
      </c>
      <c r="P77" t="s">
        <v>209</v>
      </c>
      <c r="Q77">
        <v>1</v>
      </c>
      <c r="W77">
        <v>0</v>
      </c>
      <c r="X77">
        <v>-1256445140</v>
      </c>
      <c r="Y77">
        <f t="shared" si="27"/>
        <v>9.6</v>
      </c>
      <c r="AA77">
        <v>101.27</v>
      </c>
      <c r="AB77">
        <v>0</v>
      </c>
      <c r="AC77">
        <v>0</v>
      </c>
      <c r="AD77">
        <v>0</v>
      </c>
      <c r="AE77">
        <v>101.27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0.6</v>
      </c>
      <c r="AU77" t="s">
        <v>181</v>
      </c>
      <c r="AV77">
        <v>0</v>
      </c>
      <c r="AW77">
        <v>2</v>
      </c>
      <c r="AX77">
        <v>75548294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ROUND(Y77*Source!I395,9)</f>
        <v>15.97536</v>
      </c>
      <c r="CY77">
        <f>AA77</f>
        <v>101.27</v>
      </c>
      <c r="CZ77">
        <f>AE77</f>
        <v>101.27</v>
      </c>
      <c r="DA77">
        <f>AI77</f>
        <v>1</v>
      </c>
      <c r="DB77">
        <f t="shared" si="28"/>
        <v>972.16</v>
      </c>
      <c r="DC77">
        <f t="shared" si="29"/>
        <v>0</v>
      </c>
      <c r="DD77" t="s">
        <v>3</v>
      </c>
      <c r="DE77" t="s">
        <v>3</v>
      </c>
      <c r="DF77">
        <f t="shared" si="23"/>
        <v>1617.82</v>
      </c>
      <c r="DG77">
        <f t="shared" si="24"/>
        <v>0</v>
      </c>
      <c r="DH77">
        <f t="shared" si="25"/>
        <v>0</v>
      </c>
      <c r="DI77">
        <f t="shared" si="26"/>
        <v>0</v>
      </c>
      <c r="DJ77">
        <f>DF77</f>
        <v>1617.82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ROW(Source!A395)</f>
        <v>395</v>
      </c>
      <c r="B78">
        <v>75522059</v>
      </c>
      <c r="C78">
        <v>75523747</v>
      </c>
      <c r="D78">
        <v>75245847</v>
      </c>
      <c r="E78">
        <v>1</v>
      </c>
      <c r="F78">
        <v>1</v>
      </c>
      <c r="G78">
        <v>39</v>
      </c>
      <c r="H78">
        <v>3</v>
      </c>
      <c r="I78" t="s">
        <v>25</v>
      </c>
      <c r="J78" t="s">
        <v>28</v>
      </c>
      <c r="K78" t="s">
        <v>26</v>
      </c>
      <c r="L78">
        <v>1339</v>
      </c>
      <c r="N78">
        <v>1007</v>
      </c>
      <c r="O78" t="s">
        <v>27</v>
      </c>
      <c r="P78" t="s">
        <v>27</v>
      </c>
      <c r="Q78">
        <v>1</v>
      </c>
      <c r="W78">
        <v>1</v>
      </c>
      <c r="X78">
        <v>973433911</v>
      </c>
      <c r="Y78">
        <f t="shared" si="27"/>
        <v>-0.48</v>
      </c>
      <c r="AA78">
        <v>49.83</v>
      </c>
      <c r="AB78">
        <v>0</v>
      </c>
      <c r="AC78">
        <v>0</v>
      </c>
      <c r="AD78">
        <v>0</v>
      </c>
      <c r="AE78">
        <v>49.83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-0.03</v>
      </c>
      <c r="AU78" t="s">
        <v>181</v>
      </c>
      <c r="AV78">
        <v>0</v>
      </c>
      <c r="AW78">
        <v>2</v>
      </c>
      <c r="AX78">
        <v>75548295</v>
      </c>
      <c r="AY78">
        <v>1</v>
      </c>
      <c r="AZ78">
        <v>6144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ROUND(Y78*Source!I395,9)</f>
        <v>-0.79876800000000003</v>
      </c>
      <c r="CY78">
        <f>AA78</f>
        <v>49.83</v>
      </c>
      <c r="CZ78">
        <f>AE78</f>
        <v>49.83</v>
      </c>
      <c r="DA78">
        <f>AI78</f>
        <v>1</v>
      </c>
      <c r="DB78">
        <f t="shared" si="28"/>
        <v>-23.84</v>
      </c>
      <c r="DC78">
        <f t="shared" si="29"/>
        <v>0</v>
      </c>
      <c r="DD78" t="s">
        <v>3</v>
      </c>
      <c r="DE78" t="s">
        <v>3</v>
      </c>
      <c r="DF78">
        <f t="shared" si="23"/>
        <v>-39.799999999999997</v>
      </c>
      <c r="DG78">
        <f t="shared" si="24"/>
        <v>0</v>
      </c>
      <c r="DH78">
        <f t="shared" si="25"/>
        <v>0</v>
      </c>
      <c r="DI78">
        <f t="shared" si="26"/>
        <v>0</v>
      </c>
      <c r="DJ78">
        <f>DF78</f>
        <v>-39.799999999999997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ROW(Source!A397)</f>
        <v>397</v>
      </c>
      <c r="B79">
        <v>75522059</v>
      </c>
      <c r="C79">
        <v>75523764</v>
      </c>
      <c r="D79">
        <v>75242047</v>
      </c>
      <c r="E79">
        <v>39</v>
      </c>
      <c r="F79">
        <v>1</v>
      </c>
      <c r="G79">
        <v>39</v>
      </c>
      <c r="H79">
        <v>1</v>
      </c>
      <c r="I79" t="s">
        <v>284</v>
      </c>
      <c r="J79" t="s">
        <v>3</v>
      </c>
      <c r="K79" t="s">
        <v>285</v>
      </c>
      <c r="L79">
        <v>1191</v>
      </c>
      <c r="N79">
        <v>1013</v>
      </c>
      <c r="O79" t="s">
        <v>286</v>
      </c>
      <c r="P79" t="s">
        <v>286</v>
      </c>
      <c r="Q79">
        <v>1</v>
      </c>
      <c r="W79">
        <v>0</v>
      </c>
      <c r="X79">
        <v>476480486</v>
      </c>
      <c r="Y79">
        <f t="shared" ref="Y79:Y84" si="30">(((AT79*4)*4)*2)</f>
        <v>95.68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2.99</v>
      </c>
      <c r="AU79" t="s">
        <v>184</v>
      </c>
      <c r="AV79">
        <v>1</v>
      </c>
      <c r="AW79">
        <v>2</v>
      </c>
      <c r="AX79">
        <v>75548297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U79">
        <f>ROUND(AT79*Source!I397*AH79*AL79,2)</f>
        <v>0</v>
      </c>
      <c r="CV79">
        <f>ROUND(Y79*Source!I397,9)</f>
        <v>58.125599999999999</v>
      </c>
      <c r="CW79">
        <v>0</v>
      </c>
      <c r="CX79">
        <f>ROUND(Y79*Source!I397,9)</f>
        <v>58.125599999999999</v>
      </c>
      <c r="CY79">
        <f>AD79</f>
        <v>0</v>
      </c>
      <c r="CZ79">
        <f>AH79</f>
        <v>0</v>
      </c>
      <c r="DA79">
        <f>AL79</f>
        <v>1</v>
      </c>
      <c r="DB79">
        <f t="shared" ref="DB79:DB84" si="31">ROUND((((ROUND(AT79*CZ79,2)*4)*4)*2),6)</f>
        <v>0</v>
      </c>
      <c r="DC79">
        <f t="shared" ref="DC79:DC84" si="32">ROUND((((ROUND(AT79*AG79,2)*4)*4)*2),6)</f>
        <v>0</v>
      </c>
      <c r="DD79" t="s">
        <v>3</v>
      </c>
      <c r="DE79" t="s">
        <v>3</v>
      </c>
      <c r="DF79">
        <f t="shared" si="23"/>
        <v>0</v>
      </c>
      <c r="DG79">
        <f t="shared" si="24"/>
        <v>0</v>
      </c>
      <c r="DH79">
        <f t="shared" si="25"/>
        <v>0</v>
      </c>
      <c r="DI79">
        <f t="shared" si="26"/>
        <v>0</v>
      </c>
      <c r="DJ79">
        <f>DI79</f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ROW(Source!A397)</f>
        <v>397</v>
      </c>
      <c r="B80">
        <v>75522059</v>
      </c>
      <c r="C80">
        <v>75523764</v>
      </c>
      <c r="D80">
        <v>75245767</v>
      </c>
      <c r="E80">
        <v>1</v>
      </c>
      <c r="F80">
        <v>1</v>
      </c>
      <c r="G80">
        <v>39</v>
      </c>
      <c r="H80">
        <v>3</v>
      </c>
      <c r="I80" t="s">
        <v>309</v>
      </c>
      <c r="J80" t="s">
        <v>310</v>
      </c>
      <c r="K80" t="s">
        <v>311</v>
      </c>
      <c r="L80">
        <v>1296</v>
      </c>
      <c r="N80">
        <v>1002</v>
      </c>
      <c r="O80" t="s">
        <v>209</v>
      </c>
      <c r="P80" t="s">
        <v>209</v>
      </c>
      <c r="Q80">
        <v>1</v>
      </c>
      <c r="W80">
        <v>0</v>
      </c>
      <c r="X80">
        <v>-596086045</v>
      </c>
      <c r="Y80">
        <f t="shared" si="30"/>
        <v>0.96</v>
      </c>
      <c r="AA80">
        <v>66.680000000000007</v>
      </c>
      <c r="AB80">
        <v>0</v>
      </c>
      <c r="AC80">
        <v>0</v>
      </c>
      <c r="AD80">
        <v>0</v>
      </c>
      <c r="AE80">
        <v>66.680000000000007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0.03</v>
      </c>
      <c r="AU80" t="s">
        <v>184</v>
      </c>
      <c r="AV80">
        <v>0</v>
      </c>
      <c r="AW80">
        <v>2</v>
      </c>
      <c r="AX80">
        <v>75548298</v>
      </c>
      <c r="AY80">
        <v>1</v>
      </c>
      <c r="AZ80">
        <v>2048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ROUND(Y80*Source!I397,9)</f>
        <v>0.58320000000000005</v>
      </c>
      <c r="CY80">
        <f>AA80</f>
        <v>66.680000000000007</v>
      </c>
      <c r="CZ80">
        <f>AE80</f>
        <v>66.680000000000007</v>
      </c>
      <c r="DA80">
        <f>AI80</f>
        <v>1</v>
      </c>
      <c r="DB80">
        <f t="shared" si="31"/>
        <v>64</v>
      </c>
      <c r="DC80">
        <f t="shared" si="32"/>
        <v>0</v>
      </c>
      <c r="DD80" t="s">
        <v>3</v>
      </c>
      <c r="DE80" t="s">
        <v>3</v>
      </c>
      <c r="DF80">
        <f t="shared" si="23"/>
        <v>38.89</v>
      </c>
      <c r="DG80">
        <f t="shared" si="24"/>
        <v>0</v>
      </c>
      <c r="DH80">
        <f t="shared" si="25"/>
        <v>0</v>
      </c>
      <c r="DI80">
        <f t="shared" si="26"/>
        <v>0</v>
      </c>
      <c r="DJ80">
        <f>DF80</f>
        <v>38.89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ROW(Source!A397)</f>
        <v>397</v>
      </c>
      <c r="B81">
        <v>75522059</v>
      </c>
      <c r="C81">
        <v>75523764</v>
      </c>
      <c r="D81">
        <v>75245847</v>
      </c>
      <c r="E81">
        <v>1</v>
      </c>
      <c r="F81">
        <v>1</v>
      </c>
      <c r="G81">
        <v>39</v>
      </c>
      <c r="H81">
        <v>3</v>
      </c>
      <c r="I81" t="s">
        <v>25</v>
      </c>
      <c r="J81" t="s">
        <v>28</v>
      </c>
      <c r="K81" t="s">
        <v>26</v>
      </c>
      <c r="L81">
        <v>1339</v>
      </c>
      <c r="N81">
        <v>1007</v>
      </c>
      <c r="O81" t="s">
        <v>27</v>
      </c>
      <c r="P81" t="s">
        <v>27</v>
      </c>
      <c r="Q81">
        <v>1</v>
      </c>
      <c r="W81">
        <v>1</v>
      </c>
      <c r="X81">
        <v>973433911</v>
      </c>
      <c r="Y81">
        <f t="shared" si="30"/>
        <v>-0.96</v>
      </c>
      <c r="AA81">
        <v>49.83</v>
      </c>
      <c r="AB81">
        <v>0</v>
      </c>
      <c r="AC81">
        <v>0</v>
      </c>
      <c r="AD81">
        <v>0</v>
      </c>
      <c r="AE81">
        <v>49.83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-0.03</v>
      </c>
      <c r="AU81" t="s">
        <v>184</v>
      </c>
      <c r="AV81">
        <v>0</v>
      </c>
      <c r="AW81">
        <v>2</v>
      </c>
      <c r="AX81">
        <v>75548299</v>
      </c>
      <c r="AY81">
        <v>1</v>
      </c>
      <c r="AZ81">
        <v>6144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ROUND(Y81*Source!I397,9)</f>
        <v>-0.58320000000000005</v>
      </c>
      <c r="CY81">
        <f>AA81</f>
        <v>49.83</v>
      </c>
      <c r="CZ81">
        <f>AE81</f>
        <v>49.83</v>
      </c>
      <c r="DA81">
        <f>AI81</f>
        <v>1</v>
      </c>
      <c r="DB81">
        <f t="shared" si="31"/>
        <v>-47.68</v>
      </c>
      <c r="DC81">
        <f t="shared" si="32"/>
        <v>0</v>
      </c>
      <c r="DD81" t="s">
        <v>3</v>
      </c>
      <c r="DE81" t="s">
        <v>3</v>
      </c>
      <c r="DF81">
        <f t="shared" si="23"/>
        <v>-29.06</v>
      </c>
      <c r="DG81">
        <f t="shared" si="24"/>
        <v>0</v>
      </c>
      <c r="DH81">
        <f t="shared" si="25"/>
        <v>0</v>
      </c>
      <c r="DI81">
        <f t="shared" si="26"/>
        <v>0</v>
      </c>
      <c r="DJ81">
        <f>DF81</f>
        <v>-29.06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ROW(Source!A399)</f>
        <v>399</v>
      </c>
      <c r="B82">
        <v>75522059</v>
      </c>
      <c r="C82">
        <v>75523781</v>
      </c>
      <c r="D82">
        <v>75242047</v>
      </c>
      <c r="E82">
        <v>39</v>
      </c>
      <c r="F82">
        <v>1</v>
      </c>
      <c r="G82">
        <v>39</v>
      </c>
      <c r="H82">
        <v>1</v>
      </c>
      <c r="I82" t="s">
        <v>284</v>
      </c>
      <c r="J82" t="s">
        <v>3</v>
      </c>
      <c r="K82" t="s">
        <v>285</v>
      </c>
      <c r="L82">
        <v>1191</v>
      </c>
      <c r="N82">
        <v>1013</v>
      </c>
      <c r="O82" t="s">
        <v>286</v>
      </c>
      <c r="P82" t="s">
        <v>286</v>
      </c>
      <c r="Q82">
        <v>1</v>
      </c>
      <c r="W82">
        <v>0</v>
      </c>
      <c r="X82">
        <v>476480486</v>
      </c>
      <c r="Y82">
        <f t="shared" si="30"/>
        <v>80.959999999999994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2.5299999999999998</v>
      </c>
      <c r="AU82" t="s">
        <v>184</v>
      </c>
      <c r="AV82">
        <v>1</v>
      </c>
      <c r="AW82">
        <v>2</v>
      </c>
      <c r="AX82">
        <v>75548301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U82">
        <f>ROUND(AT82*Source!I399*AH82*AL82,2)</f>
        <v>0</v>
      </c>
      <c r="CV82">
        <f>ROUND(Y82*Source!I399,9)</f>
        <v>40.803840000000001</v>
      </c>
      <c r="CW82">
        <v>0</v>
      </c>
      <c r="CX82">
        <f>ROUND(Y82*Source!I399,9)</f>
        <v>40.803840000000001</v>
      </c>
      <c r="CY82">
        <f>AD82</f>
        <v>0</v>
      </c>
      <c r="CZ82">
        <f>AH82</f>
        <v>0</v>
      </c>
      <c r="DA82">
        <f>AL82</f>
        <v>1</v>
      </c>
      <c r="DB82">
        <f t="shared" si="31"/>
        <v>0</v>
      </c>
      <c r="DC82">
        <f t="shared" si="32"/>
        <v>0</v>
      </c>
      <c r="DD82" t="s">
        <v>3</v>
      </c>
      <c r="DE82" t="s">
        <v>3</v>
      </c>
      <c r="DF82">
        <f t="shared" si="23"/>
        <v>0</v>
      </c>
      <c r="DG82">
        <f t="shared" si="24"/>
        <v>0</v>
      </c>
      <c r="DH82">
        <f t="shared" si="25"/>
        <v>0</v>
      </c>
      <c r="DI82">
        <f t="shared" si="26"/>
        <v>0</v>
      </c>
      <c r="DJ82">
        <f>DI82</f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ROW(Source!A399)</f>
        <v>399</v>
      </c>
      <c r="B83">
        <v>75522059</v>
      </c>
      <c r="C83">
        <v>75523781</v>
      </c>
      <c r="D83">
        <v>75245801</v>
      </c>
      <c r="E83">
        <v>1</v>
      </c>
      <c r="F83">
        <v>1</v>
      </c>
      <c r="G83">
        <v>39</v>
      </c>
      <c r="H83">
        <v>3</v>
      </c>
      <c r="I83" t="s">
        <v>325</v>
      </c>
      <c r="J83" t="s">
        <v>326</v>
      </c>
      <c r="K83" t="s">
        <v>327</v>
      </c>
      <c r="L83">
        <v>1296</v>
      </c>
      <c r="N83">
        <v>1002</v>
      </c>
      <c r="O83" t="s">
        <v>209</v>
      </c>
      <c r="P83" t="s">
        <v>209</v>
      </c>
      <c r="Q83">
        <v>1</v>
      </c>
      <c r="W83">
        <v>0</v>
      </c>
      <c r="X83">
        <v>716133483</v>
      </c>
      <c r="Y83">
        <f t="shared" si="30"/>
        <v>0.48</v>
      </c>
      <c r="AA83">
        <v>86.74</v>
      </c>
      <c r="AB83">
        <v>0</v>
      </c>
      <c r="AC83">
        <v>0</v>
      </c>
      <c r="AD83">
        <v>0</v>
      </c>
      <c r="AE83">
        <v>86.74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1.4999999999999999E-2</v>
      </c>
      <c r="AU83" t="s">
        <v>184</v>
      </c>
      <c r="AV83">
        <v>0</v>
      </c>
      <c r="AW83">
        <v>2</v>
      </c>
      <c r="AX83">
        <v>75548302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ROUND(Y83*Source!I399,9)</f>
        <v>0.24192</v>
      </c>
      <c r="CY83">
        <f>AA83</f>
        <v>86.74</v>
      </c>
      <c r="CZ83">
        <f>AE83</f>
        <v>86.74</v>
      </c>
      <c r="DA83">
        <f>AI83</f>
        <v>1</v>
      </c>
      <c r="DB83">
        <f t="shared" si="31"/>
        <v>41.6</v>
      </c>
      <c r="DC83">
        <f t="shared" si="32"/>
        <v>0</v>
      </c>
      <c r="DD83" t="s">
        <v>3</v>
      </c>
      <c r="DE83" t="s">
        <v>3</v>
      </c>
      <c r="DF83">
        <f t="shared" si="23"/>
        <v>20.98</v>
      </c>
      <c r="DG83">
        <f t="shared" si="24"/>
        <v>0</v>
      </c>
      <c r="DH83">
        <f t="shared" si="25"/>
        <v>0</v>
      </c>
      <c r="DI83">
        <f t="shared" si="26"/>
        <v>0</v>
      </c>
      <c r="DJ83">
        <f>DF83</f>
        <v>20.98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ROW(Source!A399)</f>
        <v>399</v>
      </c>
      <c r="B84">
        <v>75522059</v>
      </c>
      <c r="C84">
        <v>75523781</v>
      </c>
      <c r="D84">
        <v>75245847</v>
      </c>
      <c r="E84">
        <v>1</v>
      </c>
      <c r="F84">
        <v>1</v>
      </c>
      <c r="G84">
        <v>39</v>
      </c>
      <c r="H84">
        <v>3</v>
      </c>
      <c r="I84" t="s">
        <v>25</v>
      </c>
      <c r="J84" t="s">
        <v>28</v>
      </c>
      <c r="K84" t="s">
        <v>26</v>
      </c>
      <c r="L84">
        <v>1339</v>
      </c>
      <c r="N84">
        <v>1007</v>
      </c>
      <c r="O84" t="s">
        <v>27</v>
      </c>
      <c r="P84" t="s">
        <v>27</v>
      </c>
      <c r="Q84">
        <v>1</v>
      </c>
      <c r="W84">
        <v>1</v>
      </c>
      <c r="X84">
        <v>973433911</v>
      </c>
      <c r="Y84">
        <f t="shared" si="30"/>
        <v>-0.96</v>
      </c>
      <c r="AA84">
        <v>49.83</v>
      </c>
      <c r="AB84">
        <v>0</v>
      </c>
      <c r="AC84">
        <v>0</v>
      </c>
      <c r="AD84">
        <v>0</v>
      </c>
      <c r="AE84">
        <v>49.83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-0.03</v>
      </c>
      <c r="AU84" t="s">
        <v>184</v>
      </c>
      <c r="AV84">
        <v>0</v>
      </c>
      <c r="AW84">
        <v>2</v>
      </c>
      <c r="AX84">
        <v>75548303</v>
      </c>
      <c r="AY84">
        <v>1</v>
      </c>
      <c r="AZ84">
        <v>6144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ROUND(Y84*Source!I399,9)</f>
        <v>-0.48383999999999999</v>
      </c>
      <c r="CY84">
        <f>AA84</f>
        <v>49.83</v>
      </c>
      <c r="CZ84">
        <f>AE84</f>
        <v>49.83</v>
      </c>
      <c r="DA84">
        <f>AI84</f>
        <v>1</v>
      </c>
      <c r="DB84">
        <f t="shared" si="31"/>
        <v>-47.68</v>
      </c>
      <c r="DC84">
        <f t="shared" si="32"/>
        <v>0</v>
      </c>
      <c r="DD84" t="s">
        <v>3</v>
      </c>
      <c r="DE84" t="s">
        <v>3</v>
      </c>
      <c r="DF84">
        <f t="shared" si="23"/>
        <v>-24.11</v>
      </c>
      <c r="DG84">
        <f t="shared" si="24"/>
        <v>0</v>
      </c>
      <c r="DH84">
        <f t="shared" si="25"/>
        <v>0</v>
      </c>
      <c r="DI84">
        <f t="shared" si="26"/>
        <v>0</v>
      </c>
      <c r="DJ84">
        <f>DF84</f>
        <v>-24.11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ROW(Source!A436)</f>
        <v>436</v>
      </c>
      <c r="B85">
        <v>75522059</v>
      </c>
      <c r="C85">
        <v>75523798</v>
      </c>
      <c r="D85">
        <v>75242047</v>
      </c>
      <c r="E85">
        <v>39</v>
      </c>
      <c r="F85">
        <v>1</v>
      </c>
      <c r="G85">
        <v>39</v>
      </c>
      <c r="H85">
        <v>1</v>
      </c>
      <c r="I85" t="s">
        <v>284</v>
      </c>
      <c r="J85" t="s">
        <v>3</v>
      </c>
      <c r="K85" t="s">
        <v>285</v>
      </c>
      <c r="L85">
        <v>1191</v>
      </c>
      <c r="N85">
        <v>1013</v>
      </c>
      <c r="O85" t="s">
        <v>286</v>
      </c>
      <c r="P85" t="s">
        <v>286</v>
      </c>
      <c r="Q85">
        <v>1</v>
      </c>
      <c r="W85">
        <v>0</v>
      </c>
      <c r="X85">
        <v>476480486</v>
      </c>
      <c r="Y85">
        <f t="shared" ref="Y85:Y96" si="33">(AT85*122)</f>
        <v>1093.1200000000001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8.9600000000000009</v>
      </c>
      <c r="AU85" t="s">
        <v>139</v>
      </c>
      <c r="AV85">
        <v>1</v>
      </c>
      <c r="AW85">
        <v>2</v>
      </c>
      <c r="AX85">
        <v>75548305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U85">
        <f>ROUND(AT85*Source!I436*AH85*AL85,2)</f>
        <v>0</v>
      </c>
      <c r="CV85">
        <f>ROUND(Y85*Source!I436,9)</f>
        <v>262.34879999999998</v>
      </c>
      <c r="CW85">
        <v>0</v>
      </c>
      <c r="CX85">
        <f>ROUND(Y85*Source!I436,9)</f>
        <v>262.34879999999998</v>
      </c>
      <c r="CY85">
        <f>AD85</f>
        <v>0</v>
      </c>
      <c r="CZ85">
        <f>AH85</f>
        <v>0</v>
      </c>
      <c r="DA85">
        <f>AL85</f>
        <v>1</v>
      </c>
      <c r="DB85">
        <f t="shared" ref="DB85:DB96" si="34">ROUND((ROUND(AT85*CZ85,2)*122),6)</f>
        <v>0</v>
      </c>
      <c r="DC85">
        <f t="shared" ref="DC85:DC96" si="35">ROUND((ROUND(AT85*AG85,2)*122),6)</f>
        <v>0</v>
      </c>
      <c r="DD85" t="s">
        <v>3</v>
      </c>
      <c r="DE85" t="s">
        <v>3</v>
      </c>
      <c r="DF85">
        <f t="shared" si="23"/>
        <v>0</v>
      </c>
      <c r="DG85">
        <f t="shared" si="24"/>
        <v>0</v>
      </c>
      <c r="DH85">
        <f t="shared" si="25"/>
        <v>0</v>
      </c>
      <c r="DI85">
        <f t="shared" si="26"/>
        <v>0</v>
      </c>
      <c r="DJ85">
        <f>DI85</f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ROW(Source!A436)</f>
        <v>436</v>
      </c>
      <c r="B86">
        <v>75522059</v>
      </c>
      <c r="C86">
        <v>75523798</v>
      </c>
      <c r="D86">
        <v>75245790</v>
      </c>
      <c r="E86">
        <v>1</v>
      </c>
      <c r="F86">
        <v>1</v>
      </c>
      <c r="G86">
        <v>39</v>
      </c>
      <c r="H86">
        <v>3</v>
      </c>
      <c r="I86" t="s">
        <v>312</v>
      </c>
      <c r="J86" t="s">
        <v>313</v>
      </c>
      <c r="K86" t="s">
        <v>314</v>
      </c>
      <c r="L86">
        <v>1296</v>
      </c>
      <c r="N86">
        <v>1002</v>
      </c>
      <c r="O86" t="s">
        <v>209</v>
      </c>
      <c r="P86" t="s">
        <v>209</v>
      </c>
      <c r="Q86">
        <v>1</v>
      </c>
      <c r="W86">
        <v>0</v>
      </c>
      <c r="X86">
        <v>13185125</v>
      </c>
      <c r="Y86">
        <f t="shared" si="33"/>
        <v>20.740000000000002</v>
      </c>
      <c r="AA86">
        <v>415.65</v>
      </c>
      <c r="AB86">
        <v>0</v>
      </c>
      <c r="AC86">
        <v>0</v>
      </c>
      <c r="AD86">
        <v>0</v>
      </c>
      <c r="AE86">
        <v>415.65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0.17</v>
      </c>
      <c r="AU86" t="s">
        <v>139</v>
      </c>
      <c r="AV86">
        <v>0</v>
      </c>
      <c r="AW86">
        <v>2</v>
      </c>
      <c r="AX86">
        <v>75548306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ROUND(Y86*Source!I436,9)</f>
        <v>4.9775999999999998</v>
      </c>
      <c r="CY86">
        <f>AA86</f>
        <v>415.65</v>
      </c>
      <c r="CZ86">
        <f>AE86</f>
        <v>415.65</v>
      </c>
      <c r="DA86">
        <f>AI86</f>
        <v>1</v>
      </c>
      <c r="DB86">
        <f t="shared" si="34"/>
        <v>8620.52</v>
      </c>
      <c r="DC86">
        <f t="shared" si="35"/>
        <v>0</v>
      </c>
      <c r="DD86" t="s">
        <v>3</v>
      </c>
      <c r="DE86" t="s">
        <v>3</v>
      </c>
      <c r="DF86">
        <f t="shared" si="23"/>
        <v>2068.94</v>
      </c>
      <c r="DG86">
        <f t="shared" si="24"/>
        <v>0</v>
      </c>
      <c r="DH86">
        <f t="shared" si="25"/>
        <v>0</v>
      </c>
      <c r="DI86">
        <f t="shared" si="26"/>
        <v>0</v>
      </c>
      <c r="DJ86">
        <f>DF86</f>
        <v>2068.94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ROW(Source!A436)</f>
        <v>436</v>
      </c>
      <c r="B87">
        <v>75522059</v>
      </c>
      <c r="C87">
        <v>75523798</v>
      </c>
      <c r="D87">
        <v>75245793</v>
      </c>
      <c r="E87">
        <v>1</v>
      </c>
      <c r="F87">
        <v>1</v>
      </c>
      <c r="G87">
        <v>39</v>
      </c>
      <c r="H87">
        <v>3</v>
      </c>
      <c r="I87" t="s">
        <v>315</v>
      </c>
      <c r="J87" t="s">
        <v>316</v>
      </c>
      <c r="K87" t="s">
        <v>317</v>
      </c>
      <c r="L87">
        <v>1346</v>
      </c>
      <c r="N87">
        <v>1009</v>
      </c>
      <c r="O87" t="s">
        <v>318</v>
      </c>
      <c r="P87" t="s">
        <v>318</v>
      </c>
      <c r="Q87">
        <v>1</v>
      </c>
      <c r="W87">
        <v>0</v>
      </c>
      <c r="X87">
        <v>-336834525</v>
      </c>
      <c r="Y87">
        <f t="shared" si="33"/>
        <v>24.400000000000002</v>
      </c>
      <c r="AA87">
        <v>359.12</v>
      </c>
      <c r="AB87">
        <v>0</v>
      </c>
      <c r="AC87">
        <v>0</v>
      </c>
      <c r="AD87">
        <v>0</v>
      </c>
      <c r="AE87">
        <v>359.12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0.2</v>
      </c>
      <c r="AU87" t="s">
        <v>139</v>
      </c>
      <c r="AV87">
        <v>0</v>
      </c>
      <c r="AW87">
        <v>2</v>
      </c>
      <c r="AX87">
        <v>75548307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ROUND(Y87*Source!I436,9)</f>
        <v>5.8559999999999999</v>
      </c>
      <c r="CY87">
        <f>AA87</f>
        <v>359.12</v>
      </c>
      <c r="CZ87">
        <f>AE87</f>
        <v>359.12</v>
      </c>
      <c r="DA87">
        <f>AI87</f>
        <v>1</v>
      </c>
      <c r="DB87">
        <f t="shared" si="34"/>
        <v>8762.0400000000009</v>
      </c>
      <c r="DC87">
        <f t="shared" si="35"/>
        <v>0</v>
      </c>
      <c r="DD87" t="s">
        <v>3</v>
      </c>
      <c r="DE87" t="s">
        <v>3</v>
      </c>
      <c r="DF87">
        <f t="shared" si="23"/>
        <v>2103.0100000000002</v>
      </c>
      <c r="DG87">
        <f t="shared" si="24"/>
        <v>0</v>
      </c>
      <c r="DH87">
        <f t="shared" si="25"/>
        <v>0</v>
      </c>
      <c r="DI87">
        <f t="shared" si="26"/>
        <v>0</v>
      </c>
      <c r="DJ87">
        <f>DF87</f>
        <v>2103.0100000000002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ROW(Source!A436)</f>
        <v>436</v>
      </c>
      <c r="B88">
        <v>75522059</v>
      </c>
      <c r="C88">
        <v>75523798</v>
      </c>
      <c r="D88">
        <v>75245847</v>
      </c>
      <c r="E88">
        <v>1</v>
      </c>
      <c r="F88">
        <v>1</v>
      </c>
      <c r="G88">
        <v>39</v>
      </c>
      <c r="H88">
        <v>3</v>
      </c>
      <c r="I88" t="s">
        <v>25</v>
      </c>
      <c r="J88" t="s">
        <v>28</v>
      </c>
      <c r="K88" t="s">
        <v>26</v>
      </c>
      <c r="L88">
        <v>1339</v>
      </c>
      <c r="N88">
        <v>1007</v>
      </c>
      <c r="O88" t="s">
        <v>27</v>
      </c>
      <c r="P88" t="s">
        <v>27</v>
      </c>
      <c r="Q88">
        <v>1</v>
      </c>
      <c r="W88">
        <v>1</v>
      </c>
      <c r="X88">
        <v>973433911</v>
      </c>
      <c r="Y88">
        <f t="shared" si="33"/>
        <v>-42.699999999999996</v>
      </c>
      <c r="AA88">
        <v>49.83</v>
      </c>
      <c r="AB88">
        <v>0</v>
      </c>
      <c r="AC88">
        <v>0</v>
      </c>
      <c r="AD88">
        <v>0</v>
      </c>
      <c r="AE88">
        <v>49.83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-0.35</v>
      </c>
      <c r="AU88" t="s">
        <v>139</v>
      </c>
      <c r="AV88">
        <v>0</v>
      </c>
      <c r="AW88">
        <v>2</v>
      </c>
      <c r="AX88">
        <v>75548308</v>
      </c>
      <c r="AY88">
        <v>1</v>
      </c>
      <c r="AZ88">
        <v>6144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ROUND(Y88*Source!I436,9)</f>
        <v>-10.247999999999999</v>
      </c>
      <c r="CY88">
        <f>AA88</f>
        <v>49.83</v>
      </c>
      <c r="CZ88">
        <f>AE88</f>
        <v>49.83</v>
      </c>
      <c r="DA88">
        <f>AI88</f>
        <v>1</v>
      </c>
      <c r="DB88">
        <f t="shared" si="34"/>
        <v>-2127.6799999999998</v>
      </c>
      <c r="DC88">
        <f t="shared" si="35"/>
        <v>0</v>
      </c>
      <c r="DD88" t="s">
        <v>3</v>
      </c>
      <c r="DE88" t="s">
        <v>3</v>
      </c>
      <c r="DF88">
        <f t="shared" si="23"/>
        <v>-510.66</v>
      </c>
      <c r="DG88">
        <f t="shared" si="24"/>
        <v>0</v>
      </c>
      <c r="DH88">
        <f t="shared" si="25"/>
        <v>0</v>
      </c>
      <c r="DI88">
        <f t="shared" si="26"/>
        <v>0</v>
      </c>
      <c r="DJ88">
        <f>DF88</f>
        <v>-510.66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ROW(Source!A438)</f>
        <v>438</v>
      </c>
      <c r="B89">
        <v>75522059</v>
      </c>
      <c r="C89">
        <v>75523820</v>
      </c>
      <c r="D89">
        <v>75242047</v>
      </c>
      <c r="E89">
        <v>39</v>
      </c>
      <c r="F89">
        <v>1</v>
      </c>
      <c r="G89">
        <v>39</v>
      </c>
      <c r="H89">
        <v>1</v>
      </c>
      <c r="I89" t="s">
        <v>284</v>
      </c>
      <c r="J89" t="s">
        <v>3</v>
      </c>
      <c r="K89" t="s">
        <v>285</v>
      </c>
      <c r="L89">
        <v>1191</v>
      </c>
      <c r="N89">
        <v>1013</v>
      </c>
      <c r="O89" t="s">
        <v>286</v>
      </c>
      <c r="P89" t="s">
        <v>286</v>
      </c>
      <c r="Q89">
        <v>1</v>
      </c>
      <c r="W89">
        <v>0</v>
      </c>
      <c r="X89">
        <v>476480486</v>
      </c>
      <c r="Y89">
        <f t="shared" si="33"/>
        <v>602.68000000000006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4.9400000000000004</v>
      </c>
      <c r="AU89" t="s">
        <v>139</v>
      </c>
      <c r="AV89">
        <v>1</v>
      </c>
      <c r="AW89">
        <v>2</v>
      </c>
      <c r="AX89">
        <v>75548310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U89">
        <f>ROUND(AT89*Source!I438*AH89*AL89,2)</f>
        <v>0</v>
      </c>
      <c r="CV89">
        <f>ROUND(Y89*Source!I438,9)</f>
        <v>144.64320000000001</v>
      </c>
      <c r="CW89">
        <v>0</v>
      </c>
      <c r="CX89">
        <f>ROUND(Y89*Source!I438,9)</f>
        <v>144.64320000000001</v>
      </c>
      <c r="CY89">
        <f>AD89</f>
        <v>0</v>
      </c>
      <c r="CZ89">
        <f>AH89</f>
        <v>0</v>
      </c>
      <c r="DA89">
        <f>AL89</f>
        <v>1</v>
      </c>
      <c r="DB89">
        <f t="shared" si="34"/>
        <v>0</v>
      </c>
      <c r="DC89">
        <f t="shared" si="35"/>
        <v>0</v>
      </c>
      <c r="DD89" t="s">
        <v>3</v>
      </c>
      <c r="DE89" t="s">
        <v>3</v>
      </c>
      <c r="DF89">
        <f t="shared" si="23"/>
        <v>0</v>
      </c>
      <c r="DG89">
        <f t="shared" si="24"/>
        <v>0</v>
      </c>
      <c r="DH89">
        <f t="shared" si="25"/>
        <v>0</v>
      </c>
      <c r="DI89">
        <f t="shared" si="26"/>
        <v>0</v>
      </c>
      <c r="DJ89">
        <f>DI89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ROW(Source!A438)</f>
        <v>438</v>
      </c>
      <c r="B90">
        <v>75522059</v>
      </c>
      <c r="C90">
        <v>75523820</v>
      </c>
      <c r="D90">
        <v>75245790</v>
      </c>
      <c r="E90">
        <v>1</v>
      </c>
      <c r="F90">
        <v>1</v>
      </c>
      <c r="G90">
        <v>39</v>
      </c>
      <c r="H90">
        <v>3</v>
      </c>
      <c r="I90" t="s">
        <v>312</v>
      </c>
      <c r="J90" t="s">
        <v>313</v>
      </c>
      <c r="K90" t="s">
        <v>314</v>
      </c>
      <c r="L90">
        <v>1296</v>
      </c>
      <c r="N90">
        <v>1002</v>
      </c>
      <c r="O90" t="s">
        <v>209</v>
      </c>
      <c r="P90" t="s">
        <v>209</v>
      </c>
      <c r="Q90">
        <v>1</v>
      </c>
      <c r="W90">
        <v>0</v>
      </c>
      <c r="X90">
        <v>13185125</v>
      </c>
      <c r="Y90">
        <f t="shared" si="33"/>
        <v>18.3</v>
      </c>
      <c r="AA90">
        <v>415.65</v>
      </c>
      <c r="AB90">
        <v>0</v>
      </c>
      <c r="AC90">
        <v>0</v>
      </c>
      <c r="AD90">
        <v>0</v>
      </c>
      <c r="AE90">
        <v>415.65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0.15</v>
      </c>
      <c r="AU90" t="s">
        <v>139</v>
      </c>
      <c r="AV90">
        <v>0</v>
      </c>
      <c r="AW90">
        <v>2</v>
      </c>
      <c r="AX90">
        <v>75548311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ROUND(Y90*Source!I438,9)</f>
        <v>4.3920000000000003</v>
      </c>
      <c r="CY90">
        <f>AA90</f>
        <v>415.65</v>
      </c>
      <c r="CZ90">
        <f>AE90</f>
        <v>415.65</v>
      </c>
      <c r="DA90">
        <f>AI90</f>
        <v>1</v>
      </c>
      <c r="DB90">
        <f t="shared" si="34"/>
        <v>7606.7</v>
      </c>
      <c r="DC90">
        <f t="shared" si="35"/>
        <v>0</v>
      </c>
      <c r="DD90" t="s">
        <v>3</v>
      </c>
      <c r="DE90" t="s">
        <v>3</v>
      </c>
      <c r="DF90">
        <f t="shared" si="23"/>
        <v>1825.53</v>
      </c>
      <c r="DG90">
        <f t="shared" si="24"/>
        <v>0</v>
      </c>
      <c r="DH90">
        <f t="shared" si="25"/>
        <v>0</v>
      </c>
      <c r="DI90">
        <f t="shared" si="26"/>
        <v>0</v>
      </c>
      <c r="DJ90">
        <f>DF90</f>
        <v>1825.53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ROW(Source!A438)</f>
        <v>438</v>
      </c>
      <c r="B91">
        <v>75522059</v>
      </c>
      <c r="C91">
        <v>75523820</v>
      </c>
      <c r="D91">
        <v>75245793</v>
      </c>
      <c r="E91">
        <v>1</v>
      </c>
      <c r="F91">
        <v>1</v>
      </c>
      <c r="G91">
        <v>39</v>
      </c>
      <c r="H91">
        <v>3</v>
      </c>
      <c r="I91" t="s">
        <v>315</v>
      </c>
      <c r="J91" t="s">
        <v>316</v>
      </c>
      <c r="K91" t="s">
        <v>317</v>
      </c>
      <c r="L91">
        <v>1346</v>
      </c>
      <c r="N91">
        <v>1009</v>
      </c>
      <c r="O91" t="s">
        <v>318</v>
      </c>
      <c r="P91" t="s">
        <v>318</v>
      </c>
      <c r="Q91">
        <v>1</v>
      </c>
      <c r="W91">
        <v>0</v>
      </c>
      <c r="X91">
        <v>-336834525</v>
      </c>
      <c r="Y91">
        <f t="shared" si="33"/>
        <v>21.96</v>
      </c>
      <c r="AA91">
        <v>359.12</v>
      </c>
      <c r="AB91">
        <v>0</v>
      </c>
      <c r="AC91">
        <v>0</v>
      </c>
      <c r="AD91">
        <v>0</v>
      </c>
      <c r="AE91">
        <v>359.12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0.18</v>
      </c>
      <c r="AU91" t="s">
        <v>139</v>
      </c>
      <c r="AV91">
        <v>0</v>
      </c>
      <c r="AW91">
        <v>2</v>
      </c>
      <c r="AX91">
        <v>75548312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ROUND(Y91*Source!I438,9)</f>
        <v>5.2704000000000004</v>
      </c>
      <c r="CY91">
        <f>AA91</f>
        <v>359.12</v>
      </c>
      <c r="CZ91">
        <f>AE91</f>
        <v>359.12</v>
      </c>
      <c r="DA91">
        <f>AI91</f>
        <v>1</v>
      </c>
      <c r="DB91">
        <f t="shared" si="34"/>
        <v>7886.08</v>
      </c>
      <c r="DC91">
        <f t="shared" si="35"/>
        <v>0</v>
      </c>
      <c r="DD91" t="s">
        <v>3</v>
      </c>
      <c r="DE91" t="s">
        <v>3</v>
      </c>
      <c r="DF91">
        <f t="shared" si="23"/>
        <v>1892.71</v>
      </c>
      <c r="DG91">
        <f t="shared" si="24"/>
        <v>0</v>
      </c>
      <c r="DH91">
        <f t="shared" si="25"/>
        <v>0</v>
      </c>
      <c r="DI91">
        <f t="shared" si="26"/>
        <v>0</v>
      </c>
      <c r="DJ91">
        <f>DF91</f>
        <v>1892.71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ROW(Source!A438)</f>
        <v>438</v>
      </c>
      <c r="B92">
        <v>75522059</v>
      </c>
      <c r="C92">
        <v>75523820</v>
      </c>
      <c r="D92">
        <v>75245847</v>
      </c>
      <c r="E92">
        <v>1</v>
      </c>
      <c r="F92">
        <v>1</v>
      </c>
      <c r="G92">
        <v>39</v>
      </c>
      <c r="H92">
        <v>3</v>
      </c>
      <c r="I92" t="s">
        <v>25</v>
      </c>
      <c r="J92" t="s">
        <v>28</v>
      </c>
      <c r="K92" t="s">
        <v>26</v>
      </c>
      <c r="L92">
        <v>1339</v>
      </c>
      <c r="N92">
        <v>1007</v>
      </c>
      <c r="O92" t="s">
        <v>27</v>
      </c>
      <c r="P92" t="s">
        <v>27</v>
      </c>
      <c r="Q92">
        <v>1</v>
      </c>
      <c r="W92">
        <v>1</v>
      </c>
      <c r="X92">
        <v>973433911</v>
      </c>
      <c r="Y92">
        <f t="shared" si="33"/>
        <v>-36.6</v>
      </c>
      <c r="AA92">
        <v>49.83</v>
      </c>
      <c r="AB92">
        <v>0</v>
      </c>
      <c r="AC92">
        <v>0</v>
      </c>
      <c r="AD92">
        <v>0</v>
      </c>
      <c r="AE92">
        <v>49.83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-0.3</v>
      </c>
      <c r="AU92" t="s">
        <v>139</v>
      </c>
      <c r="AV92">
        <v>0</v>
      </c>
      <c r="AW92">
        <v>2</v>
      </c>
      <c r="AX92">
        <v>75548313</v>
      </c>
      <c r="AY92">
        <v>1</v>
      </c>
      <c r="AZ92">
        <v>6144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ROUND(Y92*Source!I438,9)</f>
        <v>-8.7840000000000007</v>
      </c>
      <c r="CY92">
        <f>AA92</f>
        <v>49.83</v>
      </c>
      <c r="CZ92">
        <f>AE92</f>
        <v>49.83</v>
      </c>
      <c r="DA92">
        <f>AI92</f>
        <v>1</v>
      </c>
      <c r="DB92">
        <f t="shared" si="34"/>
        <v>-1823.9</v>
      </c>
      <c r="DC92">
        <f t="shared" si="35"/>
        <v>0</v>
      </c>
      <c r="DD92" t="s">
        <v>3</v>
      </c>
      <c r="DE92" t="s">
        <v>3</v>
      </c>
      <c r="DF92">
        <f t="shared" si="23"/>
        <v>-437.71</v>
      </c>
      <c r="DG92">
        <f t="shared" si="24"/>
        <v>0</v>
      </c>
      <c r="DH92">
        <f t="shared" si="25"/>
        <v>0</v>
      </c>
      <c r="DI92">
        <f t="shared" si="26"/>
        <v>0</v>
      </c>
      <c r="DJ92">
        <f>DF92</f>
        <v>-437.71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ROW(Source!A440)</f>
        <v>440</v>
      </c>
      <c r="B93">
        <v>75522059</v>
      </c>
      <c r="C93">
        <v>75523842</v>
      </c>
      <c r="D93">
        <v>75242047</v>
      </c>
      <c r="E93">
        <v>39</v>
      </c>
      <c r="F93">
        <v>1</v>
      </c>
      <c r="G93">
        <v>39</v>
      </c>
      <c r="H93">
        <v>1</v>
      </c>
      <c r="I93" t="s">
        <v>284</v>
      </c>
      <c r="J93" t="s">
        <v>3</v>
      </c>
      <c r="K93" t="s">
        <v>285</v>
      </c>
      <c r="L93">
        <v>1191</v>
      </c>
      <c r="N93">
        <v>1013</v>
      </c>
      <c r="O93" t="s">
        <v>286</v>
      </c>
      <c r="P93" t="s">
        <v>286</v>
      </c>
      <c r="Q93">
        <v>1</v>
      </c>
      <c r="W93">
        <v>0</v>
      </c>
      <c r="X93">
        <v>476480486</v>
      </c>
      <c r="Y93">
        <f t="shared" si="33"/>
        <v>602.68000000000006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4.9400000000000004</v>
      </c>
      <c r="AU93" t="s">
        <v>139</v>
      </c>
      <c r="AV93">
        <v>1</v>
      </c>
      <c r="AW93">
        <v>2</v>
      </c>
      <c r="AX93">
        <v>75548315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U93">
        <f>ROUND(AT93*Source!I440*AH93*AL93,2)</f>
        <v>0</v>
      </c>
      <c r="CV93">
        <f>ROUND(Y93*Source!I440,9)</f>
        <v>144.64320000000001</v>
      </c>
      <c r="CW93">
        <v>0</v>
      </c>
      <c r="CX93">
        <f>ROUND(Y93*Source!I440,9)</f>
        <v>144.64320000000001</v>
      </c>
      <c r="CY93">
        <f>AD93</f>
        <v>0</v>
      </c>
      <c r="CZ93">
        <f>AH93</f>
        <v>0</v>
      </c>
      <c r="DA93">
        <f>AL93</f>
        <v>1</v>
      </c>
      <c r="DB93">
        <f t="shared" si="34"/>
        <v>0</v>
      </c>
      <c r="DC93">
        <f t="shared" si="35"/>
        <v>0</v>
      </c>
      <c r="DD93" t="s">
        <v>3</v>
      </c>
      <c r="DE93" t="s">
        <v>3</v>
      </c>
      <c r="DF93">
        <f t="shared" si="23"/>
        <v>0</v>
      </c>
      <c r="DG93">
        <f t="shared" si="24"/>
        <v>0</v>
      </c>
      <c r="DH93">
        <f t="shared" si="25"/>
        <v>0</v>
      </c>
      <c r="DI93">
        <f t="shared" si="26"/>
        <v>0</v>
      </c>
      <c r="DJ93">
        <f>DI93</f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ROW(Source!A440)</f>
        <v>440</v>
      </c>
      <c r="B94">
        <v>75522059</v>
      </c>
      <c r="C94">
        <v>75523842</v>
      </c>
      <c r="D94">
        <v>75245790</v>
      </c>
      <c r="E94">
        <v>1</v>
      </c>
      <c r="F94">
        <v>1</v>
      </c>
      <c r="G94">
        <v>39</v>
      </c>
      <c r="H94">
        <v>3</v>
      </c>
      <c r="I94" t="s">
        <v>312</v>
      </c>
      <c r="J94" t="s">
        <v>313</v>
      </c>
      <c r="K94" t="s">
        <v>314</v>
      </c>
      <c r="L94">
        <v>1296</v>
      </c>
      <c r="N94">
        <v>1002</v>
      </c>
      <c r="O94" t="s">
        <v>209</v>
      </c>
      <c r="P94" t="s">
        <v>209</v>
      </c>
      <c r="Q94">
        <v>1</v>
      </c>
      <c r="W94">
        <v>0</v>
      </c>
      <c r="X94">
        <v>13185125</v>
      </c>
      <c r="Y94">
        <f t="shared" si="33"/>
        <v>18.3</v>
      </c>
      <c r="AA94">
        <v>415.65</v>
      </c>
      <c r="AB94">
        <v>0</v>
      </c>
      <c r="AC94">
        <v>0</v>
      </c>
      <c r="AD94">
        <v>0</v>
      </c>
      <c r="AE94">
        <v>415.65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0.15</v>
      </c>
      <c r="AU94" t="s">
        <v>139</v>
      </c>
      <c r="AV94">
        <v>0</v>
      </c>
      <c r="AW94">
        <v>2</v>
      </c>
      <c r="AX94">
        <v>75548316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ROUND(Y94*Source!I440,9)</f>
        <v>4.3920000000000003</v>
      </c>
      <c r="CY94">
        <f>AA94</f>
        <v>415.65</v>
      </c>
      <c r="CZ94">
        <f>AE94</f>
        <v>415.65</v>
      </c>
      <c r="DA94">
        <f>AI94</f>
        <v>1</v>
      </c>
      <c r="DB94">
        <f t="shared" si="34"/>
        <v>7606.7</v>
      </c>
      <c r="DC94">
        <f t="shared" si="35"/>
        <v>0</v>
      </c>
      <c r="DD94" t="s">
        <v>3</v>
      </c>
      <c r="DE94" t="s">
        <v>3</v>
      </c>
      <c r="DF94">
        <f t="shared" si="23"/>
        <v>1825.53</v>
      </c>
      <c r="DG94">
        <f t="shared" si="24"/>
        <v>0</v>
      </c>
      <c r="DH94">
        <f t="shared" si="25"/>
        <v>0</v>
      </c>
      <c r="DI94">
        <f t="shared" si="26"/>
        <v>0</v>
      </c>
      <c r="DJ94">
        <f>DF94</f>
        <v>1825.53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ROW(Source!A440)</f>
        <v>440</v>
      </c>
      <c r="B95">
        <v>75522059</v>
      </c>
      <c r="C95">
        <v>75523842</v>
      </c>
      <c r="D95">
        <v>75245793</v>
      </c>
      <c r="E95">
        <v>1</v>
      </c>
      <c r="F95">
        <v>1</v>
      </c>
      <c r="G95">
        <v>39</v>
      </c>
      <c r="H95">
        <v>3</v>
      </c>
      <c r="I95" t="s">
        <v>315</v>
      </c>
      <c r="J95" t="s">
        <v>316</v>
      </c>
      <c r="K95" t="s">
        <v>317</v>
      </c>
      <c r="L95">
        <v>1346</v>
      </c>
      <c r="N95">
        <v>1009</v>
      </c>
      <c r="O95" t="s">
        <v>318</v>
      </c>
      <c r="P95" t="s">
        <v>318</v>
      </c>
      <c r="Q95">
        <v>1</v>
      </c>
      <c r="W95">
        <v>0</v>
      </c>
      <c r="X95">
        <v>-336834525</v>
      </c>
      <c r="Y95">
        <f t="shared" si="33"/>
        <v>21.96</v>
      </c>
      <c r="AA95">
        <v>359.12</v>
      </c>
      <c r="AB95">
        <v>0</v>
      </c>
      <c r="AC95">
        <v>0</v>
      </c>
      <c r="AD95">
        <v>0</v>
      </c>
      <c r="AE95">
        <v>359.12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0.18</v>
      </c>
      <c r="AU95" t="s">
        <v>139</v>
      </c>
      <c r="AV95">
        <v>0</v>
      </c>
      <c r="AW95">
        <v>2</v>
      </c>
      <c r="AX95">
        <v>75548317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ROUND(Y95*Source!I440,9)</f>
        <v>5.2704000000000004</v>
      </c>
      <c r="CY95">
        <f>AA95</f>
        <v>359.12</v>
      </c>
      <c r="CZ95">
        <f>AE95</f>
        <v>359.12</v>
      </c>
      <c r="DA95">
        <f>AI95</f>
        <v>1</v>
      </c>
      <c r="DB95">
        <f t="shared" si="34"/>
        <v>7886.08</v>
      </c>
      <c r="DC95">
        <f t="shared" si="35"/>
        <v>0</v>
      </c>
      <c r="DD95" t="s">
        <v>3</v>
      </c>
      <c r="DE95" t="s">
        <v>3</v>
      </c>
      <c r="DF95">
        <f t="shared" si="23"/>
        <v>1892.71</v>
      </c>
      <c r="DG95">
        <f t="shared" si="24"/>
        <v>0</v>
      </c>
      <c r="DH95">
        <f t="shared" si="25"/>
        <v>0</v>
      </c>
      <c r="DI95">
        <f t="shared" si="26"/>
        <v>0</v>
      </c>
      <c r="DJ95">
        <f>DF95</f>
        <v>1892.71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ROW(Source!A440)</f>
        <v>440</v>
      </c>
      <c r="B96">
        <v>75522059</v>
      </c>
      <c r="C96">
        <v>75523842</v>
      </c>
      <c r="D96">
        <v>75245847</v>
      </c>
      <c r="E96">
        <v>1</v>
      </c>
      <c r="F96">
        <v>1</v>
      </c>
      <c r="G96">
        <v>39</v>
      </c>
      <c r="H96">
        <v>3</v>
      </c>
      <c r="I96" t="s">
        <v>25</v>
      </c>
      <c r="J96" t="s">
        <v>28</v>
      </c>
      <c r="K96" t="s">
        <v>26</v>
      </c>
      <c r="L96">
        <v>1339</v>
      </c>
      <c r="N96">
        <v>1007</v>
      </c>
      <c r="O96" t="s">
        <v>27</v>
      </c>
      <c r="P96" t="s">
        <v>27</v>
      </c>
      <c r="Q96">
        <v>1</v>
      </c>
      <c r="W96">
        <v>1</v>
      </c>
      <c r="X96">
        <v>973433911</v>
      </c>
      <c r="Y96">
        <f t="shared" si="33"/>
        <v>-36.6</v>
      </c>
      <c r="AA96">
        <v>49.83</v>
      </c>
      <c r="AB96">
        <v>0</v>
      </c>
      <c r="AC96">
        <v>0</v>
      </c>
      <c r="AD96">
        <v>0</v>
      </c>
      <c r="AE96">
        <v>49.83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-0.3</v>
      </c>
      <c r="AU96" t="s">
        <v>139</v>
      </c>
      <c r="AV96">
        <v>0</v>
      </c>
      <c r="AW96">
        <v>2</v>
      </c>
      <c r="AX96">
        <v>75548318</v>
      </c>
      <c r="AY96">
        <v>1</v>
      </c>
      <c r="AZ96">
        <v>6144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ROUND(Y96*Source!I440,9)</f>
        <v>-8.7840000000000007</v>
      </c>
      <c r="CY96">
        <f>AA96</f>
        <v>49.83</v>
      </c>
      <c r="CZ96">
        <f>AE96</f>
        <v>49.83</v>
      </c>
      <c r="DA96">
        <f>AI96</f>
        <v>1</v>
      </c>
      <c r="DB96">
        <f t="shared" si="34"/>
        <v>-1823.9</v>
      </c>
      <c r="DC96">
        <f t="shared" si="35"/>
        <v>0</v>
      </c>
      <c r="DD96" t="s">
        <v>3</v>
      </c>
      <c r="DE96" t="s">
        <v>3</v>
      </c>
      <c r="DF96">
        <f t="shared" si="23"/>
        <v>-437.71</v>
      </c>
      <c r="DG96">
        <f t="shared" si="24"/>
        <v>0</v>
      </c>
      <c r="DH96">
        <f t="shared" si="25"/>
        <v>0</v>
      </c>
      <c r="DI96">
        <f t="shared" si="26"/>
        <v>0</v>
      </c>
      <c r="DJ96">
        <f>DF96</f>
        <v>-437.71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ROW(Source!A482)</f>
        <v>482</v>
      </c>
      <c r="B97">
        <v>75522059</v>
      </c>
      <c r="C97">
        <v>75523869</v>
      </c>
      <c r="D97">
        <v>75242047</v>
      </c>
      <c r="E97">
        <v>39</v>
      </c>
      <c r="F97">
        <v>1</v>
      </c>
      <c r="G97">
        <v>39</v>
      </c>
      <c r="H97">
        <v>1</v>
      </c>
      <c r="I97" t="s">
        <v>284</v>
      </c>
      <c r="J97" t="s">
        <v>3</v>
      </c>
      <c r="K97" t="s">
        <v>285</v>
      </c>
      <c r="L97">
        <v>1191</v>
      </c>
      <c r="N97">
        <v>1013</v>
      </c>
      <c r="O97" t="s">
        <v>286</v>
      </c>
      <c r="P97" t="s">
        <v>286</v>
      </c>
      <c r="Q97">
        <v>1</v>
      </c>
      <c r="W97">
        <v>0</v>
      </c>
      <c r="X97">
        <v>476480486</v>
      </c>
      <c r="Y97">
        <f>((AT97*4)*4)</f>
        <v>35.68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2.23</v>
      </c>
      <c r="AU97" t="s">
        <v>181</v>
      </c>
      <c r="AV97">
        <v>1</v>
      </c>
      <c r="AW97">
        <v>2</v>
      </c>
      <c r="AX97">
        <v>75548320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U97">
        <f>ROUND(AT97*Source!I482*AH97*AL97,2)</f>
        <v>0</v>
      </c>
      <c r="CV97">
        <f>ROUND(Y97*Source!I482,9)</f>
        <v>175.9024</v>
      </c>
      <c r="CW97">
        <v>0</v>
      </c>
      <c r="CX97">
        <f>ROUND(Y97*Source!I482,9)</f>
        <v>175.9024</v>
      </c>
      <c r="CY97">
        <f>AD97</f>
        <v>0</v>
      </c>
      <c r="CZ97">
        <f>AH97</f>
        <v>0</v>
      </c>
      <c r="DA97">
        <f>AL97</f>
        <v>1</v>
      </c>
      <c r="DB97">
        <f>ROUND(((ROUND(AT97*CZ97,2)*4)*4),6)</f>
        <v>0</v>
      </c>
      <c r="DC97">
        <f>ROUND(((ROUND(AT97*AG97,2)*4)*4),6)</f>
        <v>0</v>
      </c>
      <c r="DD97" t="s">
        <v>3</v>
      </c>
      <c r="DE97" t="s">
        <v>3</v>
      </c>
      <c r="DF97">
        <f t="shared" ref="DF97:DF128" si="36">ROUND(ROUND(AE97,2)*CX97,2)</f>
        <v>0</v>
      </c>
      <c r="DG97">
        <f t="shared" ref="DG97:DG128" si="37">ROUND(ROUND(AF97,2)*CX97,2)</f>
        <v>0</v>
      </c>
      <c r="DH97">
        <f t="shared" ref="DH97:DH128" si="38">ROUND(ROUND(AG97,2)*CX97,2)</f>
        <v>0</v>
      </c>
      <c r="DI97">
        <f t="shared" ref="DI97:DI128" si="39">ROUND(ROUND(AH97,2)*CX97,2)</f>
        <v>0</v>
      </c>
      <c r="DJ97">
        <f>DI97</f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ROW(Source!A482)</f>
        <v>482</v>
      </c>
      <c r="B98">
        <v>75522059</v>
      </c>
      <c r="C98">
        <v>75523869</v>
      </c>
      <c r="D98">
        <v>75245763</v>
      </c>
      <c r="E98">
        <v>1</v>
      </c>
      <c r="F98">
        <v>1</v>
      </c>
      <c r="G98">
        <v>39</v>
      </c>
      <c r="H98">
        <v>3</v>
      </c>
      <c r="I98" t="s">
        <v>328</v>
      </c>
      <c r="J98" t="s">
        <v>329</v>
      </c>
      <c r="K98" t="s">
        <v>330</v>
      </c>
      <c r="L98">
        <v>1296</v>
      </c>
      <c r="N98">
        <v>1002</v>
      </c>
      <c r="O98" t="s">
        <v>209</v>
      </c>
      <c r="P98" t="s">
        <v>209</v>
      </c>
      <c r="Q98">
        <v>1</v>
      </c>
      <c r="W98">
        <v>0</v>
      </c>
      <c r="X98">
        <v>-1046678032</v>
      </c>
      <c r="Y98">
        <f>((AT98*4)*4)</f>
        <v>0.8</v>
      </c>
      <c r="AA98">
        <v>133.38999999999999</v>
      </c>
      <c r="AB98">
        <v>0</v>
      </c>
      <c r="AC98">
        <v>0</v>
      </c>
      <c r="AD98">
        <v>0</v>
      </c>
      <c r="AE98">
        <v>133.38999999999999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0.05</v>
      </c>
      <c r="AU98" t="s">
        <v>181</v>
      </c>
      <c r="AV98">
        <v>0</v>
      </c>
      <c r="AW98">
        <v>2</v>
      </c>
      <c r="AX98">
        <v>75548321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ROUND(Y98*Source!I482,9)</f>
        <v>3.944</v>
      </c>
      <c r="CY98">
        <f>AA98</f>
        <v>133.38999999999999</v>
      </c>
      <c r="CZ98">
        <f>AE98</f>
        <v>133.38999999999999</v>
      </c>
      <c r="DA98">
        <f>AI98</f>
        <v>1</v>
      </c>
      <c r="DB98">
        <f>ROUND(((ROUND(AT98*CZ98,2)*4)*4),6)</f>
        <v>106.72</v>
      </c>
      <c r="DC98">
        <f>ROUND(((ROUND(AT98*AG98,2)*4)*4),6)</f>
        <v>0</v>
      </c>
      <c r="DD98" t="s">
        <v>3</v>
      </c>
      <c r="DE98" t="s">
        <v>3</v>
      </c>
      <c r="DF98">
        <f t="shared" si="36"/>
        <v>526.09</v>
      </c>
      <c r="DG98">
        <f t="shared" si="37"/>
        <v>0</v>
      </c>
      <c r="DH98">
        <f t="shared" si="38"/>
        <v>0</v>
      </c>
      <c r="DI98">
        <f t="shared" si="39"/>
        <v>0</v>
      </c>
      <c r="DJ98">
        <f>DF98</f>
        <v>526.09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ROW(Source!A482)</f>
        <v>482</v>
      </c>
      <c r="B99">
        <v>75522059</v>
      </c>
      <c r="C99">
        <v>75523869</v>
      </c>
      <c r="D99">
        <v>75245774</v>
      </c>
      <c r="E99">
        <v>1</v>
      </c>
      <c r="F99">
        <v>1</v>
      </c>
      <c r="G99">
        <v>39</v>
      </c>
      <c r="H99">
        <v>3</v>
      </c>
      <c r="I99" t="s">
        <v>331</v>
      </c>
      <c r="J99" t="s">
        <v>332</v>
      </c>
      <c r="K99" t="s">
        <v>333</v>
      </c>
      <c r="L99">
        <v>1296</v>
      </c>
      <c r="N99">
        <v>1002</v>
      </c>
      <c r="O99" t="s">
        <v>209</v>
      </c>
      <c r="P99" t="s">
        <v>209</v>
      </c>
      <c r="Q99">
        <v>1</v>
      </c>
      <c r="W99">
        <v>0</v>
      </c>
      <c r="X99">
        <v>698532571</v>
      </c>
      <c r="Y99">
        <f>((AT99*4)*4)</f>
        <v>0.16</v>
      </c>
      <c r="AA99">
        <v>186.66</v>
      </c>
      <c r="AB99">
        <v>0</v>
      </c>
      <c r="AC99">
        <v>0</v>
      </c>
      <c r="AD99">
        <v>0</v>
      </c>
      <c r="AE99">
        <v>186.66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0.01</v>
      </c>
      <c r="AU99" t="s">
        <v>181</v>
      </c>
      <c r="AV99">
        <v>0</v>
      </c>
      <c r="AW99">
        <v>2</v>
      </c>
      <c r="AX99">
        <v>75548322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ROUND(Y99*Source!I482,9)</f>
        <v>0.78879999999999995</v>
      </c>
      <c r="CY99">
        <f>AA99</f>
        <v>186.66</v>
      </c>
      <c r="CZ99">
        <f>AE99</f>
        <v>186.66</v>
      </c>
      <c r="DA99">
        <f>AI99</f>
        <v>1</v>
      </c>
      <c r="DB99">
        <f>ROUND(((ROUND(AT99*CZ99,2)*4)*4),6)</f>
        <v>29.92</v>
      </c>
      <c r="DC99">
        <f>ROUND(((ROUND(AT99*AG99,2)*4)*4),6)</f>
        <v>0</v>
      </c>
      <c r="DD99" t="s">
        <v>3</v>
      </c>
      <c r="DE99" t="s">
        <v>3</v>
      </c>
      <c r="DF99">
        <f t="shared" si="36"/>
        <v>147.24</v>
      </c>
      <c r="DG99">
        <f t="shared" si="37"/>
        <v>0</v>
      </c>
      <c r="DH99">
        <f t="shared" si="38"/>
        <v>0</v>
      </c>
      <c r="DI99">
        <f t="shared" si="39"/>
        <v>0</v>
      </c>
      <c r="DJ99">
        <f>DF99</f>
        <v>147.24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ROW(Source!A482)</f>
        <v>482</v>
      </c>
      <c r="B100">
        <v>75522059</v>
      </c>
      <c r="C100">
        <v>75523869</v>
      </c>
      <c r="D100">
        <v>75245847</v>
      </c>
      <c r="E100">
        <v>1</v>
      </c>
      <c r="F100">
        <v>1</v>
      </c>
      <c r="G100">
        <v>39</v>
      </c>
      <c r="H100">
        <v>3</v>
      </c>
      <c r="I100" t="s">
        <v>25</v>
      </c>
      <c r="J100" t="s">
        <v>28</v>
      </c>
      <c r="K100" t="s">
        <v>26</v>
      </c>
      <c r="L100">
        <v>1339</v>
      </c>
      <c r="N100">
        <v>1007</v>
      </c>
      <c r="O100" t="s">
        <v>27</v>
      </c>
      <c r="P100" t="s">
        <v>27</v>
      </c>
      <c r="Q100">
        <v>1</v>
      </c>
      <c r="W100">
        <v>1</v>
      </c>
      <c r="X100">
        <v>973433911</v>
      </c>
      <c r="Y100">
        <f>((AT100*4)*4)</f>
        <v>-0.16</v>
      </c>
      <c r="AA100">
        <v>49.83</v>
      </c>
      <c r="AB100">
        <v>0</v>
      </c>
      <c r="AC100">
        <v>0</v>
      </c>
      <c r="AD100">
        <v>0</v>
      </c>
      <c r="AE100">
        <v>49.83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-0.01</v>
      </c>
      <c r="AU100" t="s">
        <v>181</v>
      </c>
      <c r="AV100">
        <v>0</v>
      </c>
      <c r="AW100">
        <v>2</v>
      </c>
      <c r="AX100">
        <v>75548323</v>
      </c>
      <c r="AY100">
        <v>1</v>
      </c>
      <c r="AZ100">
        <v>6144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ROUND(Y100*Source!I482,9)</f>
        <v>-0.78879999999999995</v>
      </c>
      <c r="CY100">
        <f>AA100</f>
        <v>49.83</v>
      </c>
      <c r="CZ100">
        <f>AE100</f>
        <v>49.83</v>
      </c>
      <c r="DA100">
        <f>AI100</f>
        <v>1</v>
      </c>
      <c r="DB100">
        <f>ROUND(((ROUND(AT100*CZ100,2)*4)*4),6)</f>
        <v>-8</v>
      </c>
      <c r="DC100">
        <f>ROUND(((ROUND(AT100*AG100,2)*4)*4),6)</f>
        <v>0</v>
      </c>
      <c r="DD100" t="s">
        <v>3</v>
      </c>
      <c r="DE100" t="s">
        <v>3</v>
      </c>
      <c r="DF100">
        <f t="shared" si="36"/>
        <v>-39.31</v>
      </c>
      <c r="DG100">
        <f t="shared" si="37"/>
        <v>0</v>
      </c>
      <c r="DH100">
        <f t="shared" si="38"/>
        <v>0</v>
      </c>
      <c r="DI100">
        <f t="shared" si="39"/>
        <v>0</v>
      </c>
      <c r="DJ100">
        <f>DF100</f>
        <v>-39.31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ROW(Source!A556)</f>
        <v>556</v>
      </c>
      <c r="B101">
        <v>75522059</v>
      </c>
      <c r="C101">
        <v>75523891</v>
      </c>
      <c r="D101">
        <v>75242047</v>
      </c>
      <c r="E101">
        <v>39</v>
      </c>
      <c r="F101">
        <v>1</v>
      </c>
      <c r="G101">
        <v>39</v>
      </c>
      <c r="H101">
        <v>1</v>
      </c>
      <c r="I101" t="s">
        <v>284</v>
      </c>
      <c r="J101" t="s">
        <v>3</v>
      </c>
      <c r="K101" t="s">
        <v>285</v>
      </c>
      <c r="L101">
        <v>1191</v>
      </c>
      <c r="N101">
        <v>1013</v>
      </c>
      <c r="O101" t="s">
        <v>286</v>
      </c>
      <c r="P101" t="s">
        <v>286</v>
      </c>
      <c r="Q101">
        <v>1</v>
      </c>
      <c r="W101">
        <v>0</v>
      </c>
      <c r="X101">
        <v>476480486</v>
      </c>
      <c r="Y101">
        <f>(AT101*4)</f>
        <v>3.72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0.93</v>
      </c>
      <c r="AU101" t="s">
        <v>232</v>
      </c>
      <c r="AV101">
        <v>1</v>
      </c>
      <c r="AW101">
        <v>2</v>
      </c>
      <c r="AX101">
        <v>75548325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U101">
        <f>ROUND(AT101*Source!I556*AH101*AL101,2)</f>
        <v>0</v>
      </c>
      <c r="CV101">
        <f>ROUND(Y101*Source!I556,9)</f>
        <v>36.671759999999999</v>
      </c>
      <c r="CW101">
        <v>0</v>
      </c>
      <c r="CX101">
        <f>ROUND(Y101*Source!I556,9)</f>
        <v>36.671759999999999</v>
      </c>
      <c r="CY101">
        <f>AD101</f>
        <v>0</v>
      </c>
      <c r="CZ101">
        <f>AH101</f>
        <v>0</v>
      </c>
      <c r="DA101">
        <f>AL101</f>
        <v>1</v>
      </c>
      <c r="DB101">
        <f>ROUND((ROUND(AT101*CZ101,2)*4),6)</f>
        <v>0</v>
      </c>
      <c r="DC101">
        <f>ROUND((ROUND(AT101*AG101,2)*4),6)</f>
        <v>0</v>
      </c>
      <c r="DD101" t="s">
        <v>3</v>
      </c>
      <c r="DE101" t="s">
        <v>3</v>
      </c>
      <c r="DF101">
        <f t="shared" si="36"/>
        <v>0</v>
      </c>
      <c r="DG101">
        <f t="shared" si="37"/>
        <v>0</v>
      </c>
      <c r="DH101">
        <f t="shared" si="38"/>
        <v>0</v>
      </c>
      <c r="DI101">
        <f t="shared" si="39"/>
        <v>0</v>
      </c>
      <c r="DJ101">
        <f>DI101</f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ROW(Source!A557)</f>
        <v>557</v>
      </c>
      <c r="B102">
        <v>75522059</v>
      </c>
      <c r="C102">
        <v>75523897</v>
      </c>
      <c r="D102">
        <v>75242047</v>
      </c>
      <c r="E102">
        <v>39</v>
      </c>
      <c r="F102">
        <v>1</v>
      </c>
      <c r="G102">
        <v>39</v>
      </c>
      <c r="H102">
        <v>1</v>
      </c>
      <c r="I102" t="s">
        <v>284</v>
      </c>
      <c r="J102" t="s">
        <v>3</v>
      </c>
      <c r="K102" t="s">
        <v>285</v>
      </c>
      <c r="L102">
        <v>1191</v>
      </c>
      <c r="N102">
        <v>1013</v>
      </c>
      <c r="O102" t="s">
        <v>286</v>
      </c>
      <c r="P102" t="s">
        <v>286</v>
      </c>
      <c r="Q102">
        <v>1</v>
      </c>
      <c r="W102">
        <v>0</v>
      </c>
      <c r="X102">
        <v>476480486</v>
      </c>
      <c r="Y102">
        <f>((AT102*4)*0.75)</f>
        <v>1.2000000000000002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0.4</v>
      </c>
      <c r="AU102" t="s">
        <v>234</v>
      </c>
      <c r="AV102">
        <v>1</v>
      </c>
      <c r="AW102">
        <v>2</v>
      </c>
      <c r="AX102">
        <v>75548326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U102">
        <f>ROUND(AT102*Source!I557*AH102*AL102,2)</f>
        <v>0</v>
      </c>
      <c r="CV102">
        <f>ROUND(Y102*Source!I557,9)</f>
        <v>13.886279999999999</v>
      </c>
      <c r="CW102">
        <v>0</v>
      </c>
      <c r="CX102">
        <f>ROUND(Y102*Source!I557,9)</f>
        <v>13.886279999999999</v>
      </c>
      <c r="CY102">
        <f>AD102</f>
        <v>0</v>
      </c>
      <c r="CZ102">
        <f>AH102</f>
        <v>0</v>
      </c>
      <c r="DA102">
        <f>AL102</f>
        <v>1</v>
      </c>
      <c r="DB102">
        <f>ROUND(((ROUND(AT102*CZ102,2)*4)*0.75),6)</f>
        <v>0</v>
      </c>
      <c r="DC102">
        <f>ROUND(((ROUND(AT102*AG102,2)*4)*0.75),6)</f>
        <v>0</v>
      </c>
      <c r="DD102" t="s">
        <v>3</v>
      </c>
      <c r="DE102" t="s">
        <v>3</v>
      </c>
      <c r="DF102">
        <f t="shared" si="36"/>
        <v>0</v>
      </c>
      <c r="DG102">
        <f t="shared" si="37"/>
        <v>0</v>
      </c>
      <c r="DH102">
        <f t="shared" si="38"/>
        <v>0</v>
      </c>
      <c r="DI102">
        <f t="shared" si="39"/>
        <v>0</v>
      </c>
      <c r="DJ102">
        <f>DI102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ROW(Source!A557)</f>
        <v>557</v>
      </c>
      <c r="B103">
        <v>75522059</v>
      </c>
      <c r="C103">
        <v>75523897</v>
      </c>
      <c r="D103">
        <v>75245766</v>
      </c>
      <c r="E103">
        <v>1</v>
      </c>
      <c r="F103">
        <v>1</v>
      </c>
      <c r="G103">
        <v>39</v>
      </c>
      <c r="H103">
        <v>3</v>
      </c>
      <c r="I103" t="s">
        <v>287</v>
      </c>
      <c r="J103" t="s">
        <v>288</v>
      </c>
      <c r="K103" t="s">
        <v>289</v>
      </c>
      <c r="L103">
        <v>1296</v>
      </c>
      <c r="N103">
        <v>1002</v>
      </c>
      <c r="O103" t="s">
        <v>209</v>
      </c>
      <c r="P103" t="s">
        <v>209</v>
      </c>
      <c r="Q103">
        <v>1</v>
      </c>
      <c r="W103">
        <v>0</v>
      </c>
      <c r="X103">
        <v>-1256445140</v>
      </c>
      <c r="Y103">
        <f>((AT103*4)*0.75)</f>
        <v>7.5000000000000011E-2</v>
      </c>
      <c r="AA103">
        <v>101.27</v>
      </c>
      <c r="AB103">
        <v>0</v>
      </c>
      <c r="AC103">
        <v>0</v>
      </c>
      <c r="AD103">
        <v>0</v>
      </c>
      <c r="AE103">
        <v>101.27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2.5000000000000001E-2</v>
      </c>
      <c r="AU103" t="s">
        <v>234</v>
      </c>
      <c r="AV103">
        <v>0</v>
      </c>
      <c r="AW103">
        <v>2</v>
      </c>
      <c r="AX103">
        <v>75548327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ROUND(Y103*Source!I557,9)</f>
        <v>0.86789249999999996</v>
      </c>
      <c r="CY103">
        <f>AA103</f>
        <v>101.27</v>
      </c>
      <c r="CZ103">
        <f>AE103</f>
        <v>101.27</v>
      </c>
      <c r="DA103">
        <f>AI103</f>
        <v>1</v>
      </c>
      <c r="DB103">
        <f>ROUND(((ROUND(AT103*CZ103,2)*4)*0.75),6)</f>
        <v>7.59</v>
      </c>
      <c r="DC103">
        <f>ROUND(((ROUND(AT103*AG103,2)*4)*0.75),6)</f>
        <v>0</v>
      </c>
      <c r="DD103" t="s">
        <v>3</v>
      </c>
      <c r="DE103" t="s">
        <v>3</v>
      </c>
      <c r="DF103">
        <f t="shared" si="36"/>
        <v>87.89</v>
      </c>
      <c r="DG103">
        <f t="shared" si="37"/>
        <v>0</v>
      </c>
      <c r="DH103">
        <f t="shared" si="38"/>
        <v>0</v>
      </c>
      <c r="DI103">
        <f t="shared" si="39"/>
        <v>0</v>
      </c>
      <c r="DJ103">
        <f>DF103</f>
        <v>87.89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ROW(Source!A557)</f>
        <v>557</v>
      </c>
      <c r="B104">
        <v>75522059</v>
      </c>
      <c r="C104">
        <v>75523897</v>
      </c>
      <c r="D104">
        <v>75245783</v>
      </c>
      <c r="E104">
        <v>1</v>
      </c>
      <c r="F104">
        <v>1</v>
      </c>
      <c r="G104">
        <v>39</v>
      </c>
      <c r="H104">
        <v>3</v>
      </c>
      <c r="I104" t="s">
        <v>290</v>
      </c>
      <c r="J104" t="s">
        <v>291</v>
      </c>
      <c r="K104" t="s">
        <v>292</v>
      </c>
      <c r="L104">
        <v>1296</v>
      </c>
      <c r="N104">
        <v>1002</v>
      </c>
      <c r="O104" t="s">
        <v>209</v>
      </c>
      <c r="P104" t="s">
        <v>209</v>
      </c>
      <c r="Q104">
        <v>1</v>
      </c>
      <c r="W104">
        <v>0</v>
      </c>
      <c r="X104">
        <v>-933807975</v>
      </c>
      <c r="Y104">
        <f>((AT104*4)*0.75)</f>
        <v>0.03</v>
      </c>
      <c r="AA104">
        <v>826.71</v>
      </c>
      <c r="AB104">
        <v>0</v>
      </c>
      <c r="AC104">
        <v>0</v>
      </c>
      <c r="AD104">
        <v>0</v>
      </c>
      <c r="AE104">
        <v>826.71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0.01</v>
      </c>
      <c r="AU104" t="s">
        <v>234</v>
      </c>
      <c r="AV104">
        <v>0</v>
      </c>
      <c r="AW104">
        <v>2</v>
      </c>
      <c r="AX104">
        <v>75548328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ROUND(Y104*Source!I557,9)</f>
        <v>0.34715699999999999</v>
      </c>
      <c r="CY104">
        <f>AA104</f>
        <v>826.71</v>
      </c>
      <c r="CZ104">
        <f>AE104</f>
        <v>826.71</v>
      </c>
      <c r="DA104">
        <f>AI104</f>
        <v>1</v>
      </c>
      <c r="DB104">
        <f>ROUND(((ROUND(AT104*CZ104,2)*4)*0.75),6)</f>
        <v>24.81</v>
      </c>
      <c r="DC104">
        <f>ROUND(((ROUND(AT104*AG104,2)*4)*0.75),6)</f>
        <v>0</v>
      </c>
      <c r="DD104" t="s">
        <v>3</v>
      </c>
      <c r="DE104" t="s">
        <v>3</v>
      </c>
      <c r="DF104">
        <f t="shared" si="36"/>
        <v>287</v>
      </c>
      <c r="DG104">
        <f t="shared" si="37"/>
        <v>0</v>
      </c>
      <c r="DH104">
        <f t="shared" si="38"/>
        <v>0</v>
      </c>
      <c r="DI104">
        <f t="shared" si="39"/>
        <v>0</v>
      </c>
      <c r="DJ104">
        <f>DF104</f>
        <v>287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ROW(Source!A557)</f>
        <v>557</v>
      </c>
      <c r="B105">
        <v>75522059</v>
      </c>
      <c r="C105">
        <v>75523897</v>
      </c>
      <c r="D105">
        <v>75245847</v>
      </c>
      <c r="E105">
        <v>1</v>
      </c>
      <c r="F105">
        <v>1</v>
      </c>
      <c r="G105">
        <v>39</v>
      </c>
      <c r="H105">
        <v>3</v>
      </c>
      <c r="I105" t="s">
        <v>25</v>
      </c>
      <c r="J105" t="s">
        <v>28</v>
      </c>
      <c r="K105" t="s">
        <v>26</v>
      </c>
      <c r="L105">
        <v>1339</v>
      </c>
      <c r="N105">
        <v>1007</v>
      </c>
      <c r="O105" t="s">
        <v>27</v>
      </c>
      <c r="P105" t="s">
        <v>27</v>
      </c>
      <c r="Q105">
        <v>1</v>
      </c>
      <c r="W105">
        <v>1</v>
      </c>
      <c r="X105">
        <v>973433911</v>
      </c>
      <c r="Y105">
        <f>((AT105*4)*0.75)</f>
        <v>-1.4999999999999999E-2</v>
      </c>
      <c r="AA105">
        <v>49.83</v>
      </c>
      <c r="AB105">
        <v>0</v>
      </c>
      <c r="AC105">
        <v>0</v>
      </c>
      <c r="AD105">
        <v>0</v>
      </c>
      <c r="AE105">
        <v>49.83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-5.0000000000000001E-3</v>
      </c>
      <c r="AU105" t="s">
        <v>234</v>
      </c>
      <c r="AV105">
        <v>0</v>
      </c>
      <c r="AW105">
        <v>2</v>
      </c>
      <c r="AX105">
        <v>75548329</v>
      </c>
      <c r="AY105">
        <v>1</v>
      </c>
      <c r="AZ105">
        <v>6144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ROUND(Y105*Source!I557,9)</f>
        <v>-0.1735785</v>
      </c>
      <c r="CY105">
        <f>AA105</f>
        <v>49.83</v>
      </c>
      <c r="CZ105">
        <f>AE105</f>
        <v>49.83</v>
      </c>
      <c r="DA105">
        <f>AI105</f>
        <v>1</v>
      </c>
      <c r="DB105">
        <f>ROUND(((ROUND(AT105*CZ105,2)*4)*0.75),6)</f>
        <v>-0.75</v>
      </c>
      <c r="DC105">
        <f>ROUND(((ROUND(AT105*AG105,2)*4)*0.75),6)</f>
        <v>0</v>
      </c>
      <c r="DD105" t="s">
        <v>3</v>
      </c>
      <c r="DE105" t="s">
        <v>3</v>
      </c>
      <c r="DF105">
        <f t="shared" si="36"/>
        <v>-8.65</v>
      </c>
      <c r="DG105">
        <f t="shared" si="37"/>
        <v>0</v>
      </c>
      <c r="DH105">
        <f t="shared" si="38"/>
        <v>0</v>
      </c>
      <c r="DI105">
        <f t="shared" si="39"/>
        <v>0</v>
      </c>
      <c r="DJ105">
        <f>DF105</f>
        <v>-8.65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ROW(Source!A559)</f>
        <v>559</v>
      </c>
      <c r="B106">
        <v>75522059</v>
      </c>
      <c r="C106">
        <v>75523919</v>
      </c>
      <c r="D106">
        <v>75242047</v>
      </c>
      <c r="E106">
        <v>39</v>
      </c>
      <c r="F106">
        <v>1</v>
      </c>
      <c r="G106">
        <v>39</v>
      </c>
      <c r="H106">
        <v>1</v>
      </c>
      <c r="I106" t="s">
        <v>284</v>
      </c>
      <c r="J106" t="s">
        <v>3</v>
      </c>
      <c r="K106" t="s">
        <v>285</v>
      </c>
      <c r="L106">
        <v>1191</v>
      </c>
      <c r="N106">
        <v>1013</v>
      </c>
      <c r="O106" t="s">
        <v>286</v>
      </c>
      <c r="P106" t="s">
        <v>286</v>
      </c>
      <c r="Q106">
        <v>1</v>
      </c>
      <c r="W106">
        <v>0</v>
      </c>
      <c r="X106">
        <v>476480486</v>
      </c>
      <c r="Y106">
        <f t="shared" ref="Y106:Y132" si="40">(AT106*4)</f>
        <v>3.76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0.94</v>
      </c>
      <c r="AU106" t="s">
        <v>232</v>
      </c>
      <c r="AV106">
        <v>1</v>
      </c>
      <c r="AW106">
        <v>2</v>
      </c>
      <c r="AX106">
        <v>75548331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U106">
        <f>ROUND(AT106*Source!I559*AH106*AL106,2)</f>
        <v>0</v>
      </c>
      <c r="CV106">
        <f>ROUND(Y106*Source!I559,9)</f>
        <v>6.1904640000000004</v>
      </c>
      <c r="CW106">
        <v>0</v>
      </c>
      <c r="CX106">
        <f>ROUND(Y106*Source!I559,9)</f>
        <v>6.1904640000000004</v>
      </c>
      <c r="CY106">
        <f>AD106</f>
        <v>0</v>
      </c>
      <c r="CZ106">
        <f>AH106</f>
        <v>0</v>
      </c>
      <c r="DA106">
        <f>AL106</f>
        <v>1</v>
      </c>
      <c r="DB106">
        <f t="shared" ref="DB106:DB132" si="41">ROUND((ROUND(AT106*CZ106,2)*4),6)</f>
        <v>0</v>
      </c>
      <c r="DC106">
        <f t="shared" ref="DC106:DC132" si="42">ROUND((ROUND(AT106*AG106,2)*4),6)</f>
        <v>0</v>
      </c>
      <c r="DD106" t="s">
        <v>3</v>
      </c>
      <c r="DE106" t="s">
        <v>3</v>
      </c>
      <c r="DF106">
        <f t="shared" si="36"/>
        <v>0</v>
      </c>
      <c r="DG106">
        <f t="shared" si="37"/>
        <v>0</v>
      </c>
      <c r="DH106">
        <f t="shared" si="38"/>
        <v>0</v>
      </c>
      <c r="DI106">
        <f t="shared" si="39"/>
        <v>0</v>
      </c>
      <c r="DJ106">
        <f>DI106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ROW(Source!A559)</f>
        <v>559</v>
      </c>
      <c r="B107">
        <v>75522059</v>
      </c>
      <c r="C107">
        <v>75523919</v>
      </c>
      <c r="D107">
        <v>75245766</v>
      </c>
      <c r="E107">
        <v>1</v>
      </c>
      <c r="F107">
        <v>1</v>
      </c>
      <c r="G107">
        <v>39</v>
      </c>
      <c r="H107">
        <v>3</v>
      </c>
      <c r="I107" t="s">
        <v>287</v>
      </c>
      <c r="J107" t="s">
        <v>288</v>
      </c>
      <c r="K107" t="s">
        <v>289</v>
      </c>
      <c r="L107">
        <v>1296</v>
      </c>
      <c r="N107">
        <v>1002</v>
      </c>
      <c r="O107" t="s">
        <v>209</v>
      </c>
      <c r="P107" t="s">
        <v>209</v>
      </c>
      <c r="Q107">
        <v>1</v>
      </c>
      <c r="W107">
        <v>0</v>
      </c>
      <c r="X107">
        <v>-1256445140</v>
      </c>
      <c r="Y107">
        <f t="shared" si="40"/>
        <v>0.16</v>
      </c>
      <c r="AA107">
        <v>101.27</v>
      </c>
      <c r="AB107">
        <v>0</v>
      </c>
      <c r="AC107">
        <v>0</v>
      </c>
      <c r="AD107">
        <v>0</v>
      </c>
      <c r="AE107">
        <v>101.27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0.04</v>
      </c>
      <c r="AU107" t="s">
        <v>232</v>
      </c>
      <c r="AV107">
        <v>0</v>
      </c>
      <c r="AW107">
        <v>2</v>
      </c>
      <c r="AX107">
        <v>75548332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ROUND(Y107*Source!I559,9)</f>
        <v>0.26342399999999999</v>
      </c>
      <c r="CY107">
        <f>AA107</f>
        <v>101.27</v>
      </c>
      <c r="CZ107">
        <f>AE107</f>
        <v>101.27</v>
      </c>
      <c r="DA107">
        <f>AI107</f>
        <v>1</v>
      </c>
      <c r="DB107">
        <f t="shared" si="41"/>
        <v>16.2</v>
      </c>
      <c r="DC107">
        <f t="shared" si="42"/>
        <v>0</v>
      </c>
      <c r="DD107" t="s">
        <v>3</v>
      </c>
      <c r="DE107" t="s">
        <v>3</v>
      </c>
      <c r="DF107">
        <f t="shared" si="36"/>
        <v>26.68</v>
      </c>
      <c r="DG107">
        <f t="shared" si="37"/>
        <v>0</v>
      </c>
      <c r="DH107">
        <f t="shared" si="38"/>
        <v>0</v>
      </c>
      <c r="DI107">
        <f t="shared" si="39"/>
        <v>0</v>
      </c>
      <c r="DJ107">
        <f>DF107</f>
        <v>26.68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ROW(Source!A559)</f>
        <v>559</v>
      </c>
      <c r="B108">
        <v>75522059</v>
      </c>
      <c r="C108">
        <v>75523919</v>
      </c>
      <c r="D108">
        <v>75245847</v>
      </c>
      <c r="E108">
        <v>1</v>
      </c>
      <c r="F108">
        <v>1</v>
      </c>
      <c r="G108">
        <v>39</v>
      </c>
      <c r="H108">
        <v>3</v>
      </c>
      <c r="I108" t="s">
        <v>25</v>
      </c>
      <c r="J108" t="s">
        <v>28</v>
      </c>
      <c r="K108" t="s">
        <v>26</v>
      </c>
      <c r="L108">
        <v>1339</v>
      </c>
      <c r="N108">
        <v>1007</v>
      </c>
      <c r="O108" t="s">
        <v>27</v>
      </c>
      <c r="P108" t="s">
        <v>27</v>
      </c>
      <c r="Q108">
        <v>1</v>
      </c>
      <c r="W108">
        <v>1</v>
      </c>
      <c r="X108">
        <v>973433911</v>
      </c>
      <c r="Y108">
        <f t="shared" si="40"/>
        <v>-0.04</v>
      </c>
      <c r="AA108">
        <v>49.83</v>
      </c>
      <c r="AB108">
        <v>0</v>
      </c>
      <c r="AC108">
        <v>0</v>
      </c>
      <c r="AD108">
        <v>0</v>
      </c>
      <c r="AE108">
        <v>49.83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-0.01</v>
      </c>
      <c r="AU108" t="s">
        <v>232</v>
      </c>
      <c r="AV108">
        <v>0</v>
      </c>
      <c r="AW108">
        <v>2</v>
      </c>
      <c r="AX108">
        <v>75548333</v>
      </c>
      <c r="AY108">
        <v>1</v>
      </c>
      <c r="AZ108">
        <v>6144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ROUND(Y108*Source!I559,9)</f>
        <v>-6.5855999999999998E-2</v>
      </c>
      <c r="CY108">
        <f>AA108</f>
        <v>49.83</v>
      </c>
      <c r="CZ108">
        <f>AE108</f>
        <v>49.83</v>
      </c>
      <c r="DA108">
        <f>AI108</f>
        <v>1</v>
      </c>
      <c r="DB108">
        <f t="shared" si="41"/>
        <v>-2</v>
      </c>
      <c r="DC108">
        <f t="shared" si="42"/>
        <v>0</v>
      </c>
      <c r="DD108" t="s">
        <v>3</v>
      </c>
      <c r="DE108" t="s">
        <v>3</v>
      </c>
      <c r="DF108">
        <f t="shared" si="36"/>
        <v>-3.28</v>
      </c>
      <c r="DG108">
        <f t="shared" si="37"/>
        <v>0</v>
      </c>
      <c r="DH108">
        <f t="shared" si="38"/>
        <v>0</v>
      </c>
      <c r="DI108">
        <f t="shared" si="39"/>
        <v>0</v>
      </c>
      <c r="DJ108">
        <f>DF108</f>
        <v>-3.28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ROW(Source!A596)</f>
        <v>596</v>
      </c>
      <c r="B109">
        <v>75522059</v>
      </c>
      <c r="C109">
        <v>75523936</v>
      </c>
      <c r="D109">
        <v>75242047</v>
      </c>
      <c r="E109">
        <v>39</v>
      </c>
      <c r="F109">
        <v>1</v>
      </c>
      <c r="G109">
        <v>39</v>
      </c>
      <c r="H109">
        <v>1</v>
      </c>
      <c r="I109" t="s">
        <v>284</v>
      </c>
      <c r="J109" t="s">
        <v>3</v>
      </c>
      <c r="K109" t="s">
        <v>285</v>
      </c>
      <c r="L109">
        <v>1191</v>
      </c>
      <c r="N109">
        <v>1013</v>
      </c>
      <c r="O109" t="s">
        <v>286</v>
      </c>
      <c r="P109" t="s">
        <v>286</v>
      </c>
      <c r="Q109">
        <v>1</v>
      </c>
      <c r="W109">
        <v>0</v>
      </c>
      <c r="X109">
        <v>476480486</v>
      </c>
      <c r="Y109">
        <f t="shared" si="40"/>
        <v>5.56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1.39</v>
      </c>
      <c r="AU109" t="s">
        <v>232</v>
      </c>
      <c r="AV109">
        <v>1</v>
      </c>
      <c r="AW109">
        <v>2</v>
      </c>
      <c r="AX109">
        <v>75548335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U109">
        <f>ROUND(AT109*Source!I596*AH109*AL109,2)</f>
        <v>0</v>
      </c>
      <c r="CV109">
        <f>ROUND(Y109*Source!I596,9)</f>
        <v>4.8094000000000001</v>
      </c>
      <c r="CW109">
        <v>0</v>
      </c>
      <c r="CX109">
        <f>ROUND(Y109*Source!I596,9)</f>
        <v>4.8094000000000001</v>
      </c>
      <c r="CY109">
        <f>AD109</f>
        <v>0</v>
      </c>
      <c r="CZ109">
        <f>AH109</f>
        <v>0</v>
      </c>
      <c r="DA109">
        <f>AL109</f>
        <v>1</v>
      </c>
      <c r="DB109">
        <f t="shared" si="41"/>
        <v>0</v>
      </c>
      <c r="DC109">
        <f t="shared" si="42"/>
        <v>0</v>
      </c>
      <c r="DD109" t="s">
        <v>3</v>
      </c>
      <c r="DE109" t="s">
        <v>3</v>
      </c>
      <c r="DF109">
        <f t="shared" si="36"/>
        <v>0</v>
      </c>
      <c r="DG109">
        <f t="shared" si="37"/>
        <v>0</v>
      </c>
      <c r="DH109">
        <f t="shared" si="38"/>
        <v>0</v>
      </c>
      <c r="DI109">
        <f t="shared" si="39"/>
        <v>0</v>
      </c>
      <c r="DJ109">
        <f>DI109</f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ROW(Source!A596)</f>
        <v>596</v>
      </c>
      <c r="B110">
        <v>75522059</v>
      </c>
      <c r="C110">
        <v>75523936</v>
      </c>
      <c r="D110">
        <v>75245799</v>
      </c>
      <c r="E110">
        <v>1</v>
      </c>
      <c r="F110">
        <v>1</v>
      </c>
      <c r="G110">
        <v>39</v>
      </c>
      <c r="H110">
        <v>3</v>
      </c>
      <c r="I110" t="s">
        <v>293</v>
      </c>
      <c r="J110" t="s">
        <v>294</v>
      </c>
      <c r="K110" t="s">
        <v>295</v>
      </c>
      <c r="L110">
        <v>1296</v>
      </c>
      <c r="N110">
        <v>1002</v>
      </c>
      <c r="O110" t="s">
        <v>209</v>
      </c>
      <c r="P110" t="s">
        <v>209</v>
      </c>
      <c r="Q110">
        <v>1</v>
      </c>
      <c r="W110">
        <v>0</v>
      </c>
      <c r="X110">
        <v>748398030</v>
      </c>
      <c r="Y110">
        <f t="shared" si="40"/>
        <v>0.2</v>
      </c>
      <c r="AA110">
        <v>161.24</v>
      </c>
      <c r="AB110">
        <v>0</v>
      </c>
      <c r="AC110">
        <v>0</v>
      </c>
      <c r="AD110">
        <v>0</v>
      </c>
      <c r="AE110">
        <v>161.24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0.05</v>
      </c>
      <c r="AU110" t="s">
        <v>232</v>
      </c>
      <c r="AV110">
        <v>0</v>
      </c>
      <c r="AW110">
        <v>2</v>
      </c>
      <c r="AX110">
        <v>75548336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ROUND(Y110*Source!I596,9)</f>
        <v>0.17299999999999999</v>
      </c>
      <c r="CY110">
        <f>AA110</f>
        <v>161.24</v>
      </c>
      <c r="CZ110">
        <f>AE110</f>
        <v>161.24</v>
      </c>
      <c r="DA110">
        <f>AI110</f>
        <v>1</v>
      </c>
      <c r="DB110">
        <f t="shared" si="41"/>
        <v>32.24</v>
      </c>
      <c r="DC110">
        <f t="shared" si="42"/>
        <v>0</v>
      </c>
      <c r="DD110" t="s">
        <v>3</v>
      </c>
      <c r="DE110" t="s">
        <v>3</v>
      </c>
      <c r="DF110">
        <f t="shared" si="36"/>
        <v>27.89</v>
      </c>
      <c r="DG110">
        <f t="shared" si="37"/>
        <v>0</v>
      </c>
      <c r="DH110">
        <f t="shared" si="38"/>
        <v>0</v>
      </c>
      <c r="DI110">
        <f t="shared" si="39"/>
        <v>0</v>
      </c>
      <c r="DJ110">
        <f>DF110</f>
        <v>27.89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ROW(Source!A596)</f>
        <v>596</v>
      </c>
      <c r="B111">
        <v>75522059</v>
      </c>
      <c r="C111">
        <v>75523936</v>
      </c>
      <c r="D111">
        <v>75245847</v>
      </c>
      <c r="E111">
        <v>1</v>
      </c>
      <c r="F111">
        <v>1</v>
      </c>
      <c r="G111">
        <v>39</v>
      </c>
      <c r="H111">
        <v>3</v>
      </c>
      <c r="I111" t="s">
        <v>25</v>
      </c>
      <c r="J111" t="s">
        <v>28</v>
      </c>
      <c r="K111" t="s">
        <v>26</v>
      </c>
      <c r="L111">
        <v>1339</v>
      </c>
      <c r="N111">
        <v>1007</v>
      </c>
      <c r="O111" t="s">
        <v>27</v>
      </c>
      <c r="P111" t="s">
        <v>27</v>
      </c>
      <c r="Q111">
        <v>1</v>
      </c>
      <c r="W111">
        <v>1</v>
      </c>
      <c r="X111">
        <v>973433911</v>
      </c>
      <c r="Y111">
        <f t="shared" si="40"/>
        <v>-0.04</v>
      </c>
      <c r="AA111">
        <v>49.83</v>
      </c>
      <c r="AB111">
        <v>0</v>
      </c>
      <c r="AC111">
        <v>0</v>
      </c>
      <c r="AD111">
        <v>0</v>
      </c>
      <c r="AE111">
        <v>49.83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-0.01</v>
      </c>
      <c r="AU111" t="s">
        <v>232</v>
      </c>
      <c r="AV111">
        <v>0</v>
      </c>
      <c r="AW111">
        <v>2</v>
      </c>
      <c r="AX111">
        <v>75548337</v>
      </c>
      <c r="AY111">
        <v>1</v>
      </c>
      <c r="AZ111">
        <v>6144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ROUND(Y111*Source!I596,9)</f>
        <v>-3.4599999999999999E-2</v>
      </c>
      <c r="CY111">
        <f>AA111</f>
        <v>49.83</v>
      </c>
      <c r="CZ111">
        <f>AE111</f>
        <v>49.83</v>
      </c>
      <c r="DA111">
        <f>AI111</f>
        <v>1</v>
      </c>
      <c r="DB111">
        <f t="shared" si="41"/>
        <v>-2</v>
      </c>
      <c r="DC111">
        <f t="shared" si="42"/>
        <v>0</v>
      </c>
      <c r="DD111" t="s">
        <v>3</v>
      </c>
      <c r="DE111" t="s">
        <v>3</v>
      </c>
      <c r="DF111">
        <f t="shared" si="36"/>
        <v>-1.72</v>
      </c>
      <c r="DG111">
        <f t="shared" si="37"/>
        <v>0</v>
      </c>
      <c r="DH111">
        <f t="shared" si="38"/>
        <v>0</v>
      </c>
      <c r="DI111">
        <f t="shared" si="39"/>
        <v>0</v>
      </c>
      <c r="DJ111">
        <f>DF111</f>
        <v>-1.72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ROW(Source!A633)</f>
        <v>633</v>
      </c>
      <c r="B112">
        <v>75522059</v>
      </c>
      <c r="C112">
        <v>75523953</v>
      </c>
      <c r="D112">
        <v>75242047</v>
      </c>
      <c r="E112">
        <v>39</v>
      </c>
      <c r="F112">
        <v>1</v>
      </c>
      <c r="G112">
        <v>39</v>
      </c>
      <c r="H112">
        <v>1</v>
      </c>
      <c r="I112" t="s">
        <v>284</v>
      </c>
      <c r="J112" t="s">
        <v>3</v>
      </c>
      <c r="K112" t="s">
        <v>285</v>
      </c>
      <c r="L112">
        <v>1191</v>
      </c>
      <c r="N112">
        <v>1013</v>
      </c>
      <c r="O112" t="s">
        <v>286</v>
      </c>
      <c r="P112" t="s">
        <v>286</v>
      </c>
      <c r="Q112">
        <v>1</v>
      </c>
      <c r="W112">
        <v>0</v>
      </c>
      <c r="X112">
        <v>476480486</v>
      </c>
      <c r="Y112">
        <f t="shared" si="40"/>
        <v>0.48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0.12</v>
      </c>
      <c r="AU112" t="s">
        <v>232</v>
      </c>
      <c r="AV112">
        <v>1</v>
      </c>
      <c r="AW112">
        <v>2</v>
      </c>
      <c r="AX112">
        <v>75548339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U112">
        <f>ROUND(AT112*Source!I633*AH112*AL112,2)</f>
        <v>0</v>
      </c>
      <c r="CV112">
        <f>ROUND(Y112*Source!I633,9)</f>
        <v>0.29131200000000002</v>
      </c>
      <c r="CW112">
        <v>0</v>
      </c>
      <c r="CX112">
        <f>ROUND(Y112*Source!I633,9)</f>
        <v>0.29131200000000002</v>
      </c>
      <c r="CY112">
        <f>AD112</f>
        <v>0</v>
      </c>
      <c r="CZ112">
        <f>AH112</f>
        <v>0</v>
      </c>
      <c r="DA112">
        <f>AL112</f>
        <v>1</v>
      </c>
      <c r="DB112">
        <f t="shared" si="41"/>
        <v>0</v>
      </c>
      <c r="DC112">
        <f t="shared" si="42"/>
        <v>0</v>
      </c>
      <c r="DD112" t="s">
        <v>3</v>
      </c>
      <c r="DE112" t="s">
        <v>3</v>
      </c>
      <c r="DF112">
        <f t="shared" si="36"/>
        <v>0</v>
      </c>
      <c r="DG112">
        <f t="shared" si="37"/>
        <v>0</v>
      </c>
      <c r="DH112">
        <f t="shared" si="38"/>
        <v>0</v>
      </c>
      <c r="DI112">
        <f t="shared" si="39"/>
        <v>0</v>
      </c>
      <c r="DJ112">
        <f>DI112</f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ROW(Source!A633)</f>
        <v>633</v>
      </c>
      <c r="B113">
        <v>75522059</v>
      </c>
      <c r="C113">
        <v>75523953</v>
      </c>
      <c r="D113">
        <v>75243646</v>
      </c>
      <c r="E113">
        <v>1</v>
      </c>
      <c r="F113">
        <v>1</v>
      </c>
      <c r="G113">
        <v>39</v>
      </c>
      <c r="H113">
        <v>2</v>
      </c>
      <c r="I113" t="s">
        <v>296</v>
      </c>
      <c r="J113" t="s">
        <v>297</v>
      </c>
      <c r="K113" t="s">
        <v>298</v>
      </c>
      <c r="L113">
        <v>1368</v>
      </c>
      <c r="N113">
        <v>1011</v>
      </c>
      <c r="O113" t="s">
        <v>299</v>
      </c>
      <c r="P113" t="s">
        <v>299</v>
      </c>
      <c r="Q113">
        <v>1</v>
      </c>
      <c r="W113">
        <v>0</v>
      </c>
      <c r="X113">
        <v>-581313338</v>
      </c>
      <c r="Y113">
        <f t="shared" si="40"/>
        <v>0.4</v>
      </c>
      <c r="AA113">
        <v>0</v>
      </c>
      <c r="AB113">
        <v>43.82</v>
      </c>
      <c r="AC113">
        <v>0.67</v>
      </c>
      <c r="AD113">
        <v>0</v>
      </c>
      <c r="AE113">
        <v>0</v>
      </c>
      <c r="AF113">
        <v>43.82</v>
      </c>
      <c r="AG113">
        <v>0.67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0.1</v>
      </c>
      <c r="AU113" t="s">
        <v>232</v>
      </c>
      <c r="AV113">
        <v>0</v>
      </c>
      <c r="AW113">
        <v>2</v>
      </c>
      <c r="AX113">
        <v>75548340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f>ROUND(Y113*Source!I633*DO113,9)</f>
        <v>0</v>
      </c>
      <c r="CX113">
        <f>ROUND(Y113*Source!I633,9)</f>
        <v>0.24276</v>
      </c>
      <c r="CY113">
        <f>AB113</f>
        <v>43.82</v>
      </c>
      <c r="CZ113">
        <f>AF113</f>
        <v>43.82</v>
      </c>
      <c r="DA113">
        <f>AJ113</f>
        <v>1</v>
      </c>
      <c r="DB113">
        <f t="shared" si="41"/>
        <v>17.52</v>
      </c>
      <c r="DC113">
        <f t="shared" si="42"/>
        <v>0.28000000000000003</v>
      </c>
      <c r="DD113" t="s">
        <v>3</v>
      </c>
      <c r="DE113" t="s">
        <v>3</v>
      </c>
      <c r="DF113">
        <f t="shared" si="36"/>
        <v>0</v>
      </c>
      <c r="DG113">
        <f t="shared" si="37"/>
        <v>10.64</v>
      </c>
      <c r="DH113">
        <f t="shared" si="38"/>
        <v>0.16</v>
      </c>
      <c r="DI113">
        <f t="shared" si="39"/>
        <v>0</v>
      </c>
      <c r="DJ113">
        <f>DG113</f>
        <v>10.64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ROW(Source!A633)</f>
        <v>633</v>
      </c>
      <c r="B114">
        <v>75522059</v>
      </c>
      <c r="C114">
        <v>75523953</v>
      </c>
      <c r="D114">
        <v>75245800</v>
      </c>
      <c r="E114">
        <v>1</v>
      </c>
      <c r="F114">
        <v>1</v>
      </c>
      <c r="G114">
        <v>39</v>
      </c>
      <c r="H114">
        <v>3</v>
      </c>
      <c r="I114" t="s">
        <v>319</v>
      </c>
      <c r="J114" t="s">
        <v>320</v>
      </c>
      <c r="K114" t="s">
        <v>321</v>
      </c>
      <c r="L114">
        <v>1296</v>
      </c>
      <c r="N114">
        <v>1002</v>
      </c>
      <c r="O114" t="s">
        <v>209</v>
      </c>
      <c r="P114" t="s">
        <v>209</v>
      </c>
      <c r="Q114">
        <v>1</v>
      </c>
      <c r="W114">
        <v>0</v>
      </c>
      <c r="X114">
        <v>835117882</v>
      </c>
      <c r="Y114">
        <f t="shared" si="40"/>
        <v>0.52</v>
      </c>
      <c r="AA114">
        <v>188.13</v>
      </c>
      <c r="AB114">
        <v>0</v>
      </c>
      <c r="AC114">
        <v>0</v>
      </c>
      <c r="AD114">
        <v>0</v>
      </c>
      <c r="AE114">
        <v>188.13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0.13</v>
      </c>
      <c r="AU114" t="s">
        <v>232</v>
      </c>
      <c r="AV114">
        <v>0</v>
      </c>
      <c r="AW114">
        <v>2</v>
      </c>
      <c r="AX114">
        <v>75548341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ROUND(Y114*Source!I633,9)</f>
        <v>0.31558799999999998</v>
      </c>
      <c r="CY114">
        <f>AA114</f>
        <v>188.13</v>
      </c>
      <c r="CZ114">
        <f>AE114</f>
        <v>188.13</v>
      </c>
      <c r="DA114">
        <f>AI114</f>
        <v>1</v>
      </c>
      <c r="DB114">
        <f t="shared" si="41"/>
        <v>97.84</v>
      </c>
      <c r="DC114">
        <f t="shared" si="42"/>
        <v>0</v>
      </c>
      <c r="DD114" t="s">
        <v>3</v>
      </c>
      <c r="DE114" t="s">
        <v>3</v>
      </c>
      <c r="DF114">
        <f t="shared" si="36"/>
        <v>59.37</v>
      </c>
      <c r="DG114">
        <f t="shared" si="37"/>
        <v>0</v>
      </c>
      <c r="DH114">
        <f t="shared" si="38"/>
        <v>0</v>
      </c>
      <c r="DI114">
        <f t="shared" si="39"/>
        <v>0</v>
      </c>
      <c r="DJ114">
        <f>DF114</f>
        <v>59.37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ROW(Source!A633)</f>
        <v>633</v>
      </c>
      <c r="B115">
        <v>75522059</v>
      </c>
      <c r="C115">
        <v>75523953</v>
      </c>
      <c r="D115">
        <v>75245847</v>
      </c>
      <c r="E115">
        <v>1</v>
      </c>
      <c r="F115">
        <v>1</v>
      </c>
      <c r="G115">
        <v>39</v>
      </c>
      <c r="H115">
        <v>3</v>
      </c>
      <c r="I115" t="s">
        <v>25</v>
      </c>
      <c r="J115" t="s">
        <v>28</v>
      </c>
      <c r="K115" t="s">
        <v>26</v>
      </c>
      <c r="L115">
        <v>1339</v>
      </c>
      <c r="N115">
        <v>1007</v>
      </c>
      <c r="O115" t="s">
        <v>27</v>
      </c>
      <c r="P115" t="s">
        <v>27</v>
      </c>
      <c r="Q115">
        <v>1</v>
      </c>
      <c r="W115">
        <v>1</v>
      </c>
      <c r="X115">
        <v>973433911</v>
      </c>
      <c r="Y115">
        <f t="shared" si="40"/>
        <v>-5.28E-2</v>
      </c>
      <c r="AA115">
        <v>49.83</v>
      </c>
      <c r="AB115">
        <v>0</v>
      </c>
      <c r="AC115">
        <v>0</v>
      </c>
      <c r="AD115">
        <v>0</v>
      </c>
      <c r="AE115">
        <v>49.83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-1.32E-2</v>
      </c>
      <c r="AU115" t="s">
        <v>232</v>
      </c>
      <c r="AV115">
        <v>0</v>
      </c>
      <c r="AW115">
        <v>2</v>
      </c>
      <c r="AX115">
        <v>75548342</v>
      </c>
      <c r="AY115">
        <v>1</v>
      </c>
      <c r="AZ115">
        <v>6144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ROUND(Y115*Source!I633,9)</f>
        <v>-3.2044320000000001E-2</v>
      </c>
      <c r="CY115">
        <f>AA115</f>
        <v>49.83</v>
      </c>
      <c r="CZ115">
        <f>AE115</f>
        <v>49.83</v>
      </c>
      <c r="DA115">
        <f>AI115</f>
        <v>1</v>
      </c>
      <c r="DB115">
        <f t="shared" si="41"/>
        <v>-2.64</v>
      </c>
      <c r="DC115">
        <f t="shared" si="42"/>
        <v>0</v>
      </c>
      <c r="DD115" t="s">
        <v>3</v>
      </c>
      <c r="DE115" t="s">
        <v>3</v>
      </c>
      <c r="DF115">
        <f t="shared" si="36"/>
        <v>-1.6</v>
      </c>
      <c r="DG115">
        <f t="shared" si="37"/>
        <v>0</v>
      </c>
      <c r="DH115">
        <f t="shared" si="38"/>
        <v>0</v>
      </c>
      <c r="DI115">
        <f t="shared" si="39"/>
        <v>0</v>
      </c>
      <c r="DJ115">
        <f>DF115</f>
        <v>-1.6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ROW(Source!A635)</f>
        <v>635</v>
      </c>
      <c r="B116">
        <v>75522059</v>
      </c>
      <c r="C116">
        <v>75523967</v>
      </c>
      <c r="D116">
        <v>75242047</v>
      </c>
      <c r="E116">
        <v>39</v>
      </c>
      <c r="F116">
        <v>1</v>
      </c>
      <c r="G116">
        <v>39</v>
      </c>
      <c r="H116">
        <v>1</v>
      </c>
      <c r="I116" t="s">
        <v>284</v>
      </c>
      <c r="J116" t="s">
        <v>3</v>
      </c>
      <c r="K116" t="s">
        <v>285</v>
      </c>
      <c r="L116">
        <v>1191</v>
      </c>
      <c r="N116">
        <v>1013</v>
      </c>
      <c r="O116" t="s">
        <v>286</v>
      </c>
      <c r="P116" t="s">
        <v>286</v>
      </c>
      <c r="Q116">
        <v>1</v>
      </c>
      <c r="W116">
        <v>0</v>
      </c>
      <c r="X116">
        <v>476480486</v>
      </c>
      <c r="Y116">
        <f t="shared" si="40"/>
        <v>3.68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0.92</v>
      </c>
      <c r="AU116" t="s">
        <v>232</v>
      </c>
      <c r="AV116">
        <v>1</v>
      </c>
      <c r="AW116">
        <v>2</v>
      </c>
      <c r="AX116">
        <v>75548344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U116">
        <f>ROUND(AT116*Source!I635*AH116*AL116,2)</f>
        <v>0</v>
      </c>
      <c r="CV116">
        <f>ROUND(Y116*Source!I635,9)</f>
        <v>0.95716800000000002</v>
      </c>
      <c r="CW116">
        <v>0</v>
      </c>
      <c r="CX116">
        <f>ROUND(Y116*Source!I635,9)</f>
        <v>0.95716800000000002</v>
      </c>
      <c r="CY116">
        <f>AD116</f>
        <v>0</v>
      </c>
      <c r="CZ116">
        <f>AH116</f>
        <v>0</v>
      </c>
      <c r="DA116">
        <f>AL116</f>
        <v>1</v>
      </c>
      <c r="DB116">
        <f t="shared" si="41"/>
        <v>0</v>
      </c>
      <c r="DC116">
        <f t="shared" si="42"/>
        <v>0</v>
      </c>
      <c r="DD116" t="s">
        <v>3</v>
      </c>
      <c r="DE116" t="s">
        <v>3</v>
      </c>
      <c r="DF116">
        <f t="shared" si="36"/>
        <v>0</v>
      </c>
      <c r="DG116">
        <f t="shared" si="37"/>
        <v>0</v>
      </c>
      <c r="DH116">
        <f t="shared" si="38"/>
        <v>0</v>
      </c>
      <c r="DI116">
        <f t="shared" si="39"/>
        <v>0</v>
      </c>
      <c r="DJ116">
        <f>DI116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ROW(Source!A635)</f>
        <v>635</v>
      </c>
      <c r="B117">
        <v>75522059</v>
      </c>
      <c r="C117">
        <v>75523967</v>
      </c>
      <c r="D117">
        <v>75245762</v>
      </c>
      <c r="E117">
        <v>1</v>
      </c>
      <c r="F117">
        <v>1</v>
      </c>
      <c r="G117">
        <v>39</v>
      </c>
      <c r="H117">
        <v>3</v>
      </c>
      <c r="I117" t="s">
        <v>300</v>
      </c>
      <c r="J117" t="s">
        <v>301</v>
      </c>
      <c r="K117" t="s">
        <v>302</v>
      </c>
      <c r="L117">
        <v>1296</v>
      </c>
      <c r="N117">
        <v>1002</v>
      </c>
      <c r="O117" t="s">
        <v>209</v>
      </c>
      <c r="P117" t="s">
        <v>209</v>
      </c>
      <c r="Q117">
        <v>1</v>
      </c>
      <c r="W117">
        <v>0</v>
      </c>
      <c r="X117">
        <v>-1859412607</v>
      </c>
      <c r="Y117">
        <f t="shared" si="40"/>
        <v>0.8</v>
      </c>
      <c r="AA117">
        <v>136.29</v>
      </c>
      <c r="AB117">
        <v>0</v>
      </c>
      <c r="AC117">
        <v>0</v>
      </c>
      <c r="AD117">
        <v>0</v>
      </c>
      <c r="AE117">
        <v>136.29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0.2</v>
      </c>
      <c r="AU117" t="s">
        <v>232</v>
      </c>
      <c r="AV117">
        <v>0</v>
      </c>
      <c r="AW117">
        <v>2</v>
      </c>
      <c r="AX117">
        <v>75548345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ROUND(Y117*Source!I635,9)</f>
        <v>0.20807999999999999</v>
      </c>
      <c r="CY117">
        <f>AA117</f>
        <v>136.29</v>
      </c>
      <c r="CZ117">
        <f>AE117</f>
        <v>136.29</v>
      </c>
      <c r="DA117">
        <f>AI117</f>
        <v>1</v>
      </c>
      <c r="DB117">
        <f t="shared" si="41"/>
        <v>109.04</v>
      </c>
      <c r="DC117">
        <f t="shared" si="42"/>
        <v>0</v>
      </c>
      <c r="DD117" t="s">
        <v>3</v>
      </c>
      <c r="DE117" t="s">
        <v>3</v>
      </c>
      <c r="DF117">
        <f t="shared" si="36"/>
        <v>28.36</v>
      </c>
      <c r="DG117">
        <f t="shared" si="37"/>
        <v>0</v>
      </c>
      <c r="DH117">
        <f t="shared" si="38"/>
        <v>0</v>
      </c>
      <c r="DI117">
        <f t="shared" si="39"/>
        <v>0</v>
      </c>
      <c r="DJ117">
        <f>DF117</f>
        <v>28.36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ROW(Source!A635)</f>
        <v>635</v>
      </c>
      <c r="B118">
        <v>75522059</v>
      </c>
      <c r="C118">
        <v>75523967</v>
      </c>
      <c r="D118">
        <v>75245847</v>
      </c>
      <c r="E118">
        <v>1</v>
      </c>
      <c r="F118">
        <v>1</v>
      </c>
      <c r="G118">
        <v>39</v>
      </c>
      <c r="H118">
        <v>3</v>
      </c>
      <c r="I118" t="s">
        <v>25</v>
      </c>
      <c r="J118" t="s">
        <v>28</v>
      </c>
      <c r="K118" t="s">
        <v>26</v>
      </c>
      <c r="L118">
        <v>1339</v>
      </c>
      <c r="N118">
        <v>1007</v>
      </c>
      <c r="O118" t="s">
        <v>27</v>
      </c>
      <c r="P118" t="s">
        <v>27</v>
      </c>
      <c r="Q118">
        <v>1</v>
      </c>
      <c r="W118">
        <v>1</v>
      </c>
      <c r="X118">
        <v>973433911</v>
      </c>
      <c r="Y118">
        <f t="shared" si="40"/>
        <v>-0.04</v>
      </c>
      <c r="AA118">
        <v>49.83</v>
      </c>
      <c r="AB118">
        <v>0</v>
      </c>
      <c r="AC118">
        <v>0</v>
      </c>
      <c r="AD118">
        <v>0</v>
      </c>
      <c r="AE118">
        <v>49.83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-0.01</v>
      </c>
      <c r="AU118" t="s">
        <v>232</v>
      </c>
      <c r="AV118">
        <v>0</v>
      </c>
      <c r="AW118">
        <v>2</v>
      </c>
      <c r="AX118">
        <v>75548346</v>
      </c>
      <c r="AY118">
        <v>1</v>
      </c>
      <c r="AZ118">
        <v>6144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ROUND(Y118*Source!I635,9)</f>
        <v>-1.0404E-2</v>
      </c>
      <c r="CY118">
        <f>AA118</f>
        <v>49.83</v>
      </c>
      <c r="CZ118">
        <f>AE118</f>
        <v>49.83</v>
      </c>
      <c r="DA118">
        <f>AI118</f>
        <v>1</v>
      </c>
      <c r="DB118">
        <f t="shared" si="41"/>
        <v>-2</v>
      </c>
      <c r="DC118">
        <f t="shared" si="42"/>
        <v>0</v>
      </c>
      <c r="DD118" t="s">
        <v>3</v>
      </c>
      <c r="DE118" t="s">
        <v>3</v>
      </c>
      <c r="DF118">
        <f t="shared" si="36"/>
        <v>-0.52</v>
      </c>
      <c r="DG118">
        <f t="shared" si="37"/>
        <v>0</v>
      </c>
      <c r="DH118">
        <f t="shared" si="38"/>
        <v>0</v>
      </c>
      <c r="DI118">
        <f t="shared" si="39"/>
        <v>0</v>
      </c>
      <c r="DJ118">
        <f>DF118</f>
        <v>-0.52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ROW(Source!A637)</f>
        <v>637</v>
      </c>
      <c r="B119">
        <v>75522059</v>
      </c>
      <c r="C119">
        <v>75523984</v>
      </c>
      <c r="D119">
        <v>75242047</v>
      </c>
      <c r="E119">
        <v>39</v>
      </c>
      <c r="F119">
        <v>1</v>
      </c>
      <c r="G119">
        <v>39</v>
      </c>
      <c r="H119">
        <v>1</v>
      </c>
      <c r="I119" t="s">
        <v>284</v>
      </c>
      <c r="J119" t="s">
        <v>3</v>
      </c>
      <c r="K119" t="s">
        <v>285</v>
      </c>
      <c r="L119">
        <v>1191</v>
      </c>
      <c r="N119">
        <v>1013</v>
      </c>
      <c r="O119" t="s">
        <v>286</v>
      </c>
      <c r="P119" t="s">
        <v>286</v>
      </c>
      <c r="Q119">
        <v>1</v>
      </c>
      <c r="W119">
        <v>0</v>
      </c>
      <c r="X119">
        <v>476480486</v>
      </c>
      <c r="Y119">
        <f t="shared" si="40"/>
        <v>4.68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1.17</v>
      </c>
      <c r="AU119" t="s">
        <v>232</v>
      </c>
      <c r="AV119">
        <v>1</v>
      </c>
      <c r="AW119">
        <v>2</v>
      </c>
      <c r="AX119">
        <v>75548348</v>
      </c>
      <c r="AY119">
        <v>1</v>
      </c>
      <c r="AZ119">
        <v>0</v>
      </c>
      <c r="BA119">
        <v>119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U119">
        <f>ROUND(AT119*Source!I637*AH119*AL119,2)</f>
        <v>0</v>
      </c>
      <c r="CV119">
        <f>ROUND(Y119*Source!I637,9)</f>
        <v>3.2058</v>
      </c>
      <c r="CW119">
        <v>0</v>
      </c>
      <c r="CX119">
        <f>ROUND(Y119*Source!I637,9)</f>
        <v>3.2058</v>
      </c>
      <c r="CY119">
        <f>AD119</f>
        <v>0</v>
      </c>
      <c r="CZ119">
        <f>AH119</f>
        <v>0</v>
      </c>
      <c r="DA119">
        <f>AL119</f>
        <v>1</v>
      </c>
      <c r="DB119">
        <f t="shared" si="41"/>
        <v>0</v>
      </c>
      <c r="DC119">
        <f t="shared" si="42"/>
        <v>0</v>
      </c>
      <c r="DD119" t="s">
        <v>3</v>
      </c>
      <c r="DE119" t="s">
        <v>3</v>
      </c>
      <c r="DF119">
        <f t="shared" si="36"/>
        <v>0</v>
      </c>
      <c r="DG119">
        <f t="shared" si="37"/>
        <v>0</v>
      </c>
      <c r="DH119">
        <f t="shared" si="38"/>
        <v>0</v>
      </c>
      <c r="DI119">
        <f t="shared" si="39"/>
        <v>0</v>
      </c>
      <c r="DJ119">
        <f>DI119</f>
        <v>0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ROW(Source!A637)</f>
        <v>637</v>
      </c>
      <c r="B120">
        <v>75522059</v>
      </c>
      <c r="C120">
        <v>75523984</v>
      </c>
      <c r="D120">
        <v>75245765</v>
      </c>
      <c r="E120">
        <v>1</v>
      </c>
      <c r="F120">
        <v>1</v>
      </c>
      <c r="G120">
        <v>39</v>
      </c>
      <c r="H120">
        <v>3</v>
      </c>
      <c r="I120" t="s">
        <v>303</v>
      </c>
      <c r="J120" t="s">
        <v>304</v>
      </c>
      <c r="K120" t="s">
        <v>305</v>
      </c>
      <c r="L120">
        <v>1296</v>
      </c>
      <c r="N120">
        <v>1002</v>
      </c>
      <c r="O120" t="s">
        <v>209</v>
      </c>
      <c r="P120" t="s">
        <v>209</v>
      </c>
      <c r="Q120">
        <v>1</v>
      </c>
      <c r="W120">
        <v>0</v>
      </c>
      <c r="X120">
        <v>-398342342</v>
      </c>
      <c r="Y120">
        <f t="shared" si="40"/>
        <v>0.4</v>
      </c>
      <c r="AA120">
        <v>161.79</v>
      </c>
      <c r="AB120">
        <v>0</v>
      </c>
      <c r="AC120">
        <v>0</v>
      </c>
      <c r="AD120">
        <v>0</v>
      </c>
      <c r="AE120">
        <v>161.79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0.1</v>
      </c>
      <c r="AU120" t="s">
        <v>232</v>
      </c>
      <c r="AV120">
        <v>0</v>
      </c>
      <c r="AW120">
        <v>2</v>
      </c>
      <c r="AX120">
        <v>75548349</v>
      </c>
      <c r="AY120">
        <v>1</v>
      </c>
      <c r="AZ120">
        <v>0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ROUND(Y120*Source!I637,9)</f>
        <v>0.27400000000000002</v>
      </c>
      <c r="CY120">
        <f>AA120</f>
        <v>161.79</v>
      </c>
      <c r="CZ120">
        <f>AE120</f>
        <v>161.79</v>
      </c>
      <c r="DA120">
        <f>AI120</f>
        <v>1</v>
      </c>
      <c r="DB120">
        <f t="shared" si="41"/>
        <v>64.72</v>
      </c>
      <c r="DC120">
        <f t="shared" si="42"/>
        <v>0</v>
      </c>
      <c r="DD120" t="s">
        <v>3</v>
      </c>
      <c r="DE120" t="s">
        <v>3</v>
      </c>
      <c r="DF120">
        <f t="shared" si="36"/>
        <v>44.33</v>
      </c>
      <c r="DG120">
        <f t="shared" si="37"/>
        <v>0</v>
      </c>
      <c r="DH120">
        <f t="shared" si="38"/>
        <v>0</v>
      </c>
      <c r="DI120">
        <f t="shared" si="39"/>
        <v>0</v>
      </c>
      <c r="DJ120">
        <f>DF120</f>
        <v>44.33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ROW(Source!A637)</f>
        <v>637</v>
      </c>
      <c r="B121">
        <v>75522059</v>
      </c>
      <c r="C121">
        <v>75523984</v>
      </c>
      <c r="D121">
        <v>75245847</v>
      </c>
      <c r="E121">
        <v>1</v>
      </c>
      <c r="F121">
        <v>1</v>
      </c>
      <c r="G121">
        <v>39</v>
      </c>
      <c r="H121">
        <v>3</v>
      </c>
      <c r="I121" t="s">
        <v>25</v>
      </c>
      <c r="J121" t="s">
        <v>28</v>
      </c>
      <c r="K121" t="s">
        <v>26</v>
      </c>
      <c r="L121">
        <v>1339</v>
      </c>
      <c r="N121">
        <v>1007</v>
      </c>
      <c r="O121" t="s">
        <v>27</v>
      </c>
      <c r="P121" t="s">
        <v>27</v>
      </c>
      <c r="Q121">
        <v>1</v>
      </c>
      <c r="W121">
        <v>1</v>
      </c>
      <c r="X121">
        <v>973433911</v>
      </c>
      <c r="Y121">
        <f t="shared" si="40"/>
        <v>-0.04</v>
      </c>
      <c r="AA121">
        <v>49.83</v>
      </c>
      <c r="AB121">
        <v>0</v>
      </c>
      <c r="AC121">
        <v>0</v>
      </c>
      <c r="AD121">
        <v>0</v>
      </c>
      <c r="AE121">
        <v>49.83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-0.01</v>
      </c>
      <c r="AU121" t="s">
        <v>232</v>
      </c>
      <c r="AV121">
        <v>0</v>
      </c>
      <c r="AW121">
        <v>2</v>
      </c>
      <c r="AX121">
        <v>75548350</v>
      </c>
      <c r="AY121">
        <v>1</v>
      </c>
      <c r="AZ121">
        <v>6144</v>
      </c>
      <c r="BA121">
        <v>121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ROUND(Y121*Source!I637,9)</f>
        <v>-2.7400000000000001E-2</v>
      </c>
      <c r="CY121">
        <f>AA121</f>
        <v>49.83</v>
      </c>
      <c r="CZ121">
        <f>AE121</f>
        <v>49.83</v>
      </c>
      <c r="DA121">
        <f>AI121</f>
        <v>1</v>
      </c>
      <c r="DB121">
        <f t="shared" si="41"/>
        <v>-2</v>
      </c>
      <c r="DC121">
        <f t="shared" si="42"/>
        <v>0</v>
      </c>
      <c r="DD121" t="s">
        <v>3</v>
      </c>
      <c r="DE121" t="s">
        <v>3</v>
      </c>
      <c r="DF121">
        <f t="shared" si="36"/>
        <v>-1.37</v>
      </c>
      <c r="DG121">
        <f t="shared" si="37"/>
        <v>0</v>
      </c>
      <c r="DH121">
        <f t="shared" si="38"/>
        <v>0</v>
      </c>
      <c r="DI121">
        <f t="shared" si="39"/>
        <v>0</v>
      </c>
      <c r="DJ121">
        <f>DF121</f>
        <v>-1.37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ROW(Source!A639)</f>
        <v>639</v>
      </c>
      <c r="B122">
        <v>75522059</v>
      </c>
      <c r="C122">
        <v>75524001</v>
      </c>
      <c r="D122">
        <v>75242047</v>
      </c>
      <c r="E122">
        <v>39</v>
      </c>
      <c r="F122">
        <v>1</v>
      </c>
      <c r="G122">
        <v>39</v>
      </c>
      <c r="H122">
        <v>1</v>
      </c>
      <c r="I122" t="s">
        <v>284</v>
      </c>
      <c r="J122" t="s">
        <v>3</v>
      </c>
      <c r="K122" t="s">
        <v>285</v>
      </c>
      <c r="L122">
        <v>1191</v>
      </c>
      <c r="N122">
        <v>1013</v>
      </c>
      <c r="O122" t="s">
        <v>286</v>
      </c>
      <c r="P122" t="s">
        <v>286</v>
      </c>
      <c r="Q122">
        <v>1</v>
      </c>
      <c r="W122">
        <v>0</v>
      </c>
      <c r="X122">
        <v>476480486</v>
      </c>
      <c r="Y122">
        <f t="shared" si="40"/>
        <v>3.24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0.81</v>
      </c>
      <c r="AU122" t="s">
        <v>232</v>
      </c>
      <c r="AV122">
        <v>1</v>
      </c>
      <c r="AW122">
        <v>2</v>
      </c>
      <c r="AX122">
        <v>75548352</v>
      </c>
      <c r="AY122">
        <v>1</v>
      </c>
      <c r="AZ122">
        <v>0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U122">
        <f>ROUND(AT122*Source!I639*AH122*AL122,2)</f>
        <v>0</v>
      </c>
      <c r="CV122">
        <f>ROUND(Y122*Source!I639,9)</f>
        <v>1.6037999999999999</v>
      </c>
      <c r="CW122">
        <v>0</v>
      </c>
      <c r="CX122">
        <f>ROUND(Y122*Source!I639,9)</f>
        <v>1.6037999999999999</v>
      </c>
      <c r="CY122">
        <f>AD122</f>
        <v>0</v>
      </c>
      <c r="CZ122">
        <f>AH122</f>
        <v>0</v>
      </c>
      <c r="DA122">
        <f>AL122</f>
        <v>1</v>
      </c>
      <c r="DB122">
        <f t="shared" si="41"/>
        <v>0</v>
      </c>
      <c r="DC122">
        <f t="shared" si="42"/>
        <v>0</v>
      </c>
      <c r="DD122" t="s">
        <v>3</v>
      </c>
      <c r="DE122" t="s">
        <v>3</v>
      </c>
      <c r="DF122">
        <f t="shared" si="36"/>
        <v>0</v>
      </c>
      <c r="DG122">
        <f t="shared" si="37"/>
        <v>0</v>
      </c>
      <c r="DH122">
        <f t="shared" si="38"/>
        <v>0</v>
      </c>
      <c r="DI122">
        <f t="shared" si="39"/>
        <v>0</v>
      </c>
      <c r="DJ122">
        <f>DI122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ROW(Source!A639)</f>
        <v>639</v>
      </c>
      <c r="B123">
        <v>75522059</v>
      </c>
      <c r="C123">
        <v>75524001</v>
      </c>
      <c r="D123">
        <v>75245791</v>
      </c>
      <c r="E123">
        <v>1</v>
      </c>
      <c r="F123">
        <v>1</v>
      </c>
      <c r="G123">
        <v>39</v>
      </c>
      <c r="H123">
        <v>3</v>
      </c>
      <c r="I123" t="s">
        <v>322</v>
      </c>
      <c r="J123" t="s">
        <v>323</v>
      </c>
      <c r="K123" t="s">
        <v>324</v>
      </c>
      <c r="L123">
        <v>1296</v>
      </c>
      <c r="N123">
        <v>1002</v>
      </c>
      <c r="O123" t="s">
        <v>209</v>
      </c>
      <c r="P123" t="s">
        <v>209</v>
      </c>
      <c r="Q123">
        <v>1</v>
      </c>
      <c r="W123">
        <v>0</v>
      </c>
      <c r="X123">
        <v>-937546954</v>
      </c>
      <c r="Y123">
        <f t="shared" si="40"/>
        <v>1</v>
      </c>
      <c r="AA123">
        <v>172.53</v>
      </c>
      <c r="AB123">
        <v>0</v>
      </c>
      <c r="AC123">
        <v>0</v>
      </c>
      <c r="AD123">
        <v>0</v>
      </c>
      <c r="AE123">
        <v>172.53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0.25</v>
      </c>
      <c r="AU123" t="s">
        <v>232</v>
      </c>
      <c r="AV123">
        <v>0</v>
      </c>
      <c r="AW123">
        <v>2</v>
      </c>
      <c r="AX123">
        <v>75548353</v>
      </c>
      <c r="AY123">
        <v>1</v>
      </c>
      <c r="AZ123">
        <v>0</v>
      </c>
      <c r="BA123">
        <v>123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ROUND(Y123*Source!I639,9)</f>
        <v>0.495</v>
      </c>
      <c r="CY123">
        <f>AA123</f>
        <v>172.53</v>
      </c>
      <c r="CZ123">
        <f>AE123</f>
        <v>172.53</v>
      </c>
      <c r="DA123">
        <f>AI123</f>
        <v>1</v>
      </c>
      <c r="DB123">
        <f t="shared" si="41"/>
        <v>172.52</v>
      </c>
      <c r="DC123">
        <f t="shared" si="42"/>
        <v>0</v>
      </c>
      <c r="DD123" t="s">
        <v>3</v>
      </c>
      <c r="DE123" t="s">
        <v>3</v>
      </c>
      <c r="DF123">
        <f t="shared" si="36"/>
        <v>85.4</v>
      </c>
      <c r="DG123">
        <f t="shared" si="37"/>
        <v>0</v>
      </c>
      <c r="DH123">
        <f t="shared" si="38"/>
        <v>0</v>
      </c>
      <c r="DI123">
        <f t="shared" si="39"/>
        <v>0</v>
      </c>
      <c r="DJ123">
        <f>DF123</f>
        <v>85.4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ROW(Source!A639)</f>
        <v>639</v>
      </c>
      <c r="B124">
        <v>75522059</v>
      </c>
      <c r="C124">
        <v>75524001</v>
      </c>
      <c r="D124">
        <v>75245847</v>
      </c>
      <c r="E124">
        <v>1</v>
      </c>
      <c r="F124">
        <v>1</v>
      </c>
      <c r="G124">
        <v>39</v>
      </c>
      <c r="H124">
        <v>3</v>
      </c>
      <c r="I124" t="s">
        <v>25</v>
      </c>
      <c r="J124" t="s">
        <v>28</v>
      </c>
      <c r="K124" t="s">
        <v>26</v>
      </c>
      <c r="L124">
        <v>1339</v>
      </c>
      <c r="N124">
        <v>1007</v>
      </c>
      <c r="O124" t="s">
        <v>27</v>
      </c>
      <c r="P124" t="s">
        <v>27</v>
      </c>
      <c r="Q124">
        <v>1</v>
      </c>
      <c r="W124">
        <v>1</v>
      </c>
      <c r="X124">
        <v>973433911</v>
      </c>
      <c r="Y124">
        <f t="shared" si="40"/>
        <v>-0.04</v>
      </c>
      <c r="AA124">
        <v>49.83</v>
      </c>
      <c r="AB124">
        <v>0</v>
      </c>
      <c r="AC124">
        <v>0</v>
      </c>
      <c r="AD124">
        <v>0</v>
      </c>
      <c r="AE124">
        <v>49.83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-0.01</v>
      </c>
      <c r="AU124" t="s">
        <v>232</v>
      </c>
      <c r="AV124">
        <v>0</v>
      </c>
      <c r="AW124">
        <v>2</v>
      </c>
      <c r="AX124">
        <v>75548354</v>
      </c>
      <c r="AY124">
        <v>1</v>
      </c>
      <c r="AZ124">
        <v>6144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ROUND(Y124*Source!I639,9)</f>
        <v>-1.9800000000000002E-2</v>
      </c>
      <c r="CY124">
        <f>AA124</f>
        <v>49.83</v>
      </c>
      <c r="CZ124">
        <f>AE124</f>
        <v>49.83</v>
      </c>
      <c r="DA124">
        <f>AI124</f>
        <v>1</v>
      </c>
      <c r="DB124">
        <f t="shared" si="41"/>
        <v>-2</v>
      </c>
      <c r="DC124">
        <f t="shared" si="42"/>
        <v>0</v>
      </c>
      <c r="DD124" t="s">
        <v>3</v>
      </c>
      <c r="DE124" t="s">
        <v>3</v>
      </c>
      <c r="DF124">
        <f t="shared" si="36"/>
        <v>-0.99</v>
      </c>
      <c r="DG124">
        <f t="shared" si="37"/>
        <v>0</v>
      </c>
      <c r="DH124">
        <f t="shared" si="38"/>
        <v>0</v>
      </c>
      <c r="DI124">
        <f t="shared" si="39"/>
        <v>0</v>
      </c>
      <c r="DJ124">
        <f>DF124</f>
        <v>-0.99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ROW(Source!A641)</f>
        <v>641</v>
      </c>
      <c r="B125">
        <v>75522059</v>
      </c>
      <c r="C125">
        <v>75524018</v>
      </c>
      <c r="D125">
        <v>75242047</v>
      </c>
      <c r="E125">
        <v>39</v>
      </c>
      <c r="F125">
        <v>1</v>
      </c>
      <c r="G125">
        <v>39</v>
      </c>
      <c r="H125">
        <v>1</v>
      </c>
      <c r="I125" t="s">
        <v>284</v>
      </c>
      <c r="J125" t="s">
        <v>3</v>
      </c>
      <c r="K125" t="s">
        <v>285</v>
      </c>
      <c r="L125">
        <v>1191</v>
      </c>
      <c r="N125">
        <v>1013</v>
      </c>
      <c r="O125" t="s">
        <v>286</v>
      </c>
      <c r="P125" t="s">
        <v>286</v>
      </c>
      <c r="Q125">
        <v>1</v>
      </c>
      <c r="W125">
        <v>0</v>
      </c>
      <c r="X125">
        <v>476480486</v>
      </c>
      <c r="Y125">
        <f t="shared" si="40"/>
        <v>3.36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0.84</v>
      </c>
      <c r="AU125" t="s">
        <v>232</v>
      </c>
      <c r="AV125">
        <v>1</v>
      </c>
      <c r="AW125">
        <v>2</v>
      </c>
      <c r="AX125">
        <v>75548356</v>
      </c>
      <c r="AY125">
        <v>1</v>
      </c>
      <c r="AZ125">
        <v>0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U125">
        <f>ROUND(AT125*Source!I641*AH125*AL125,2)</f>
        <v>0</v>
      </c>
      <c r="CV125">
        <f>ROUND(Y125*Source!I641,9)</f>
        <v>18.879840000000002</v>
      </c>
      <c r="CW125">
        <v>0</v>
      </c>
      <c r="CX125">
        <f>ROUND(Y125*Source!I641,9)</f>
        <v>18.879840000000002</v>
      </c>
      <c r="CY125">
        <f>AD125</f>
        <v>0</v>
      </c>
      <c r="CZ125">
        <f>AH125</f>
        <v>0</v>
      </c>
      <c r="DA125">
        <f>AL125</f>
        <v>1</v>
      </c>
      <c r="DB125">
        <f t="shared" si="41"/>
        <v>0</v>
      </c>
      <c r="DC125">
        <f t="shared" si="42"/>
        <v>0</v>
      </c>
      <c r="DD125" t="s">
        <v>3</v>
      </c>
      <c r="DE125" t="s">
        <v>3</v>
      </c>
      <c r="DF125">
        <f t="shared" si="36"/>
        <v>0</v>
      </c>
      <c r="DG125">
        <f t="shared" si="37"/>
        <v>0</v>
      </c>
      <c r="DH125">
        <f t="shared" si="38"/>
        <v>0</v>
      </c>
      <c r="DI125">
        <f t="shared" si="39"/>
        <v>0</v>
      </c>
      <c r="DJ125">
        <f>DI125</f>
        <v>0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ROW(Source!A641)</f>
        <v>641</v>
      </c>
      <c r="B126">
        <v>75522059</v>
      </c>
      <c r="C126">
        <v>75524018</v>
      </c>
      <c r="D126">
        <v>75243623</v>
      </c>
      <c r="E126">
        <v>1</v>
      </c>
      <c r="F126">
        <v>1</v>
      </c>
      <c r="G126">
        <v>39</v>
      </c>
      <c r="H126">
        <v>2</v>
      </c>
      <c r="I126" t="s">
        <v>306</v>
      </c>
      <c r="J126" t="s">
        <v>307</v>
      </c>
      <c r="K126" t="s">
        <v>308</v>
      </c>
      <c r="L126">
        <v>1368</v>
      </c>
      <c r="N126">
        <v>1011</v>
      </c>
      <c r="O126" t="s">
        <v>299</v>
      </c>
      <c r="P126" t="s">
        <v>299</v>
      </c>
      <c r="Q126">
        <v>1</v>
      </c>
      <c r="W126">
        <v>0</v>
      </c>
      <c r="X126">
        <v>531184303</v>
      </c>
      <c r="Y126">
        <f t="shared" si="40"/>
        <v>2.36</v>
      </c>
      <c r="AA126">
        <v>0</v>
      </c>
      <c r="AB126">
        <v>12.1</v>
      </c>
      <c r="AC126">
        <v>0.17</v>
      </c>
      <c r="AD126">
        <v>0</v>
      </c>
      <c r="AE126">
        <v>0</v>
      </c>
      <c r="AF126">
        <v>12.1</v>
      </c>
      <c r="AG126">
        <v>0.17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0.59</v>
      </c>
      <c r="AU126" t="s">
        <v>232</v>
      </c>
      <c r="AV126">
        <v>0</v>
      </c>
      <c r="AW126">
        <v>2</v>
      </c>
      <c r="AX126">
        <v>75548357</v>
      </c>
      <c r="AY126">
        <v>1</v>
      </c>
      <c r="AZ126">
        <v>0</v>
      </c>
      <c r="BA126">
        <v>126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f>ROUND(Y126*Source!I641*DO126,9)</f>
        <v>0</v>
      </c>
      <c r="CX126">
        <f>ROUND(Y126*Source!I641,9)</f>
        <v>13.26084</v>
      </c>
      <c r="CY126">
        <f>AB126</f>
        <v>12.1</v>
      </c>
      <c r="CZ126">
        <f>AF126</f>
        <v>12.1</v>
      </c>
      <c r="DA126">
        <f>AJ126</f>
        <v>1</v>
      </c>
      <c r="DB126">
        <f t="shared" si="41"/>
        <v>28.56</v>
      </c>
      <c r="DC126">
        <f t="shared" si="42"/>
        <v>0.4</v>
      </c>
      <c r="DD126" t="s">
        <v>3</v>
      </c>
      <c r="DE126" t="s">
        <v>3</v>
      </c>
      <c r="DF126">
        <f t="shared" si="36"/>
        <v>0</v>
      </c>
      <c r="DG126">
        <f t="shared" si="37"/>
        <v>160.46</v>
      </c>
      <c r="DH126">
        <f t="shared" si="38"/>
        <v>2.25</v>
      </c>
      <c r="DI126">
        <f t="shared" si="39"/>
        <v>0</v>
      </c>
      <c r="DJ126">
        <f>DG126</f>
        <v>160.46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ROW(Source!A642)</f>
        <v>642</v>
      </c>
      <c r="B127">
        <v>75522059</v>
      </c>
      <c r="C127">
        <v>75524029</v>
      </c>
      <c r="D127">
        <v>75242047</v>
      </c>
      <c r="E127">
        <v>39</v>
      </c>
      <c r="F127">
        <v>1</v>
      </c>
      <c r="G127">
        <v>39</v>
      </c>
      <c r="H127">
        <v>1</v>
      </c>
      <c r="I127" t="s">
        <v>284</v>
      </c>
      <c r="J127" t="s">
        <v>3</v>
      </c>
      <c r="K127" t="s">
        <v>285</v>
      </c>
      <c r="L127">
        <v>1191</v>
      </c>
      <c r="N127">
        <v>1013</v>
      </c>
      <c r="O127" t="s">
        <v>286</v>
      </c>
      <c r="P127" t="s">
        <v>286</v>
      </c>
      <c r="Q127">
        <v>1</v>
      </c>
      <c r="W127">
        <v>0</v>
      </c>
      <c r="X127">
        <v>476480486</v>
      </c>
      <c r="Y127">
        <f t="shared" si="40"/>
        <v>3.68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0.92</v>
      </c>
      <c r="AU127" t="s">
        <v>232</v>
      </c>
      <c r="AV127">
        <v>1</v>
      </c>
      <c r="AW127">
        <v>2</v>
      </c>
      <c r="AX127">
        <v>75548358</v>
      </c>
      <c r="AY127">
        <v>1</v>
      </c>
      <c r="AZ127">
        <v>0</v>
      </c>
      <c r="BA127">
        <v>127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U127">
        <f>ROUND(AT127*Source!I642*AH127*AL127,2)</f>
        <v>0</v>
      </c>
      <c r="CV127">
        <f>ROUND(Y127*Source!I642,9)</f>
        <v>1.68544</v>
      </c>
      <c r="CW127">
        <v>0</v>
      </c>
      <c r="CX127">
        <f>ROUND(Y127*Source!I642,9)</f>
        <v>1.68544</v>
      </c>
      <c r="CY127">
        <f>AD127</f>
        <v>0</v>
      </c>
      <c r="CZ127">
        <f>AH127</f>
        <v>0</v>
      </c>
      <c r="DA127">
        <f>AL127</f>
        <v>1</v>
      </c>
      <c r="DB127">
        <f t="shared" si="41"/>
        <v>0</v>
      </c>
      <c r="DC127">
        <f t="shared" si="42"/>
        <v>0</v>
      </c>
      <c r="DD127" t="s">
        <v>3</v>
      </c>
      <c r="DE127" t="s">
        <v>3</v>
      </c>
      <c r="DF127">
        <f t="shared" si="36"/>
        <v>0</v>
      </c>
      <c r="DG127">
        <f t="shared" si="37"/>
        <v>0</v>
      </c>
      <c r="DH127">
        <f t="shared" si="38"/>
        <v>0</v>
      </c>
      <c r="DI127">
        <f t="shared" si="39"/>
        <v>0</v>
      </c>
      <c r="DJ127">
        <f>DI127</f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ROW(Source!A642)</f>
        <v>642</v>
      </c>
      <c r="B128">
        <v>75522059</v>
      </c>
      <c r="C128">
        <v>75524029</v>
      </c>
      <c r="D128">
        <v>75245762</v>
      </c>
      <c r="E128">
        <v>1</v>
      </c>
      <c r="F128">
        <v>1</v>
      </c>
      <c r="G128">
        <v>39</v>
      </c>
      <c r="H128">
        <v>3</v>
      </c>
      <c r="I128" t="s">
        <v>300</v>
      </c>
      <c r="J128" t="s">
        <v>301</v>
      </c>
      <c r="K128" t="s">
        <v>302</v>
      </c>
      <c r="L128">
        <v>1296</v>
      </c>
      <c r="N128">
        <v>1002</v>
      </c>
      <c r="O128" t="s">
        <v>209</v>
      </c>
      <c r="P128" t="s">
        <v>209</v>
      </c>
      <c r="Q128">
        <v>1</v>
      </c>
      <c r="W128">
        <v>0</v>
      </c>
      <c r="X128">
        <v>-1859412607</v>
      </c>
      <c r="Y128">
        <f t="shared" si="40"/>
        <v>0.8</v>
      </c>
      <c r="AA128">
        <v>136.29</v>
      </c>
      <c r="AB128">
        <v>0</v>
      </c>
      <c r="AC128">
        <v>0</v>
      </c>
      <c r="AD128">
        <v>0</v>
      </c>
      <c r="AE128">
        <v>136.29</v>
      </c>
      <c r="AF128">
        <v>0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0.2</v>
      </c>
      <c r="AU128" t="s">
        <v>232</v>
      </c>
      <c r="AV128">
        <v>0</v>
      </c>
      <c r="AW128">
        <v>2</v>
      </c>
      <c r="AX128">
        <v>75548359</v>
      </c>
      <c r="AY128">
        <v>1</v>
      </c>
      <c r="AZ128">
        <v>0</v>
      </c>
      <c r="BA128">
        <v>128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ROUND(Y128*Source!I642,9)</f>
        <v>0.3664</v>
      </c>
      <c r="CY128">
        <f>AA128</f>
        <v>136.29</v>
      </c>
      <c r="CZ128">
        <f>AE128</f>
        <v>136.29</v>
      </c>
      <c r="DA128">
        <f>AI128</f>
        <v>1</v>
      </c>
      <c r="DB128">
        <f t="shared" si="41"/>
        <v>109.04</v>
      </c>
      <c r="DC128">
        <f t="shared" si="42"/>
        <v>0</v>
      </c>
      <c r="DD128" t="s">
        <v>3</v>
      </c>
      <c r="DE128" t="s">
        <v>3</v>
      </c>
      <c r="DF128">
        <f t="shared" si="36"/>
        <v>49.94</v>
      </c>
      <c r="DG128">
        <f t="shared" si="37"/>
        <v>0</v>
      </c>
      <c r="DH128">
        <f t="shared" si="38"/>
        <v>0</v>
      </c>
      <c r="DI128">
        <f t="shared" si="39"/>
        <v>0</v>
      </c>
      <c r="DJ128">
        <f>DF128</f>
        <v>49.94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ROW(Source!A642)</f>
        <v>642</v>
      </c>
      <c r="B129">
        <v>75522059</v>
      </c>
      <c r="C129">
        <v>75524029</v>
      </c>
      <c r="D129">
        <v>75245847</v>
      </c>
      <c r="E129">
        <v>1</v>
      </c>
      <c r="F129">
        <v>1</v>
      </c>
      <c r="G129">
        <v>39</v>
      </c>
      <c r="H129">
        <v>3</v>
      </c>
      <c r="I129" t="s">
        <v>25</v>
      </c>
      <c r="J129" t="s">
        <v>28</v>
      </c>
      <c r="K129" t="s">
        <v>26</v>
      </c>
      <c r="L129">
        <v>1339</v>
      </c>
      <c r="N129">
        <v>1007</v>
      </c>
      <c r="O129" t="s">
        <v>27</v>
      </c>
      <c r="P129" t="s">
        <v>27</v>
      </c>
      <c r="Q129">
        <v>1</v>
      </c>
      <c r="W129">
        <v>1</v>
      </c>
      <c r="X129">
        <v>973433911</v>
      </c>
      <c r="Y129">
        <f t="shared" si="40"/>
        <v>-0.04</v>
      </c>
      <c r="AA129">
        <v>49.83</v>
      </c>
      <c r="AB129">
        <v>0</v>
      </c>
      <c r="AC129">
        <v>0</v>
      </c>
      <c r="AD129">
        <v>0</v>
      </c>
      <c r="AE129">
        <v>49.83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-0.01</v>
      </c>
      <c r="AU129" t="s">
        <v>232</v>
      </c>
      <c r="AV129">
        <v>0</v>
      </c>
      <c r="AW129">
        <v>2</v>
      </c>
      <c r="AX129">
        <v>75548360</v>
      </c>
      <c r="AY129">
        <v>1</v>
      </c>
      <c r="AZ129">
        <v>6144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ROUND(Y129*Source!I642,9)</f>
        <v>-1.8319999999999999E-2</v>
      </c>
      <c r="CY129">
        <f>AA129</f>
        <v>49.83</v>
      </c>
      <c r="CZ129">
        <f>AE129</f>
        <v>49.83</v>
      </c>
      <c r="DA129">
        <f>AI129</f>
        <v>1</v>
      </c>
      <c r="DB129">
        <f t="shared" si="41"/>
        <v>-2</v>
      </c>
      <c r="DC129">
        <f t="shared" si="42"/>
        <v>0</v>
      </c>
      <c r="DD129" t="s">
        <v>3</v>
      </c>
      <c r="DE129" t="s">
        <v>3</v>
      </c>
      <c r="DF129">
        <f t="shared" ref="DF129:DF160" si="43">ROUND(ROUND(AE129,2)*CX129,2)</f>
        <v>-0.91</v>
      </c>
      <c r="DG129">
        <f t="shared" ref="DG129:DG160" si="44">ROUND(ROUND(AF129,2)*CX129,2)</f>
        <v>0</v>
      </c>
      <c r="DH129">
        <f t="shared" ref="DH129:DH160" si="45">ROUND(ROUND(AG129,2)*CX129,2)</f>
        <v>0</v>
      </c>
      <c r="DI129">
        <f t="shared" ref="DI129:DI160" si="46">ROUND(ROUND(AH129,2)*CX129,2)</f>
        <v>0</v>
      </c>
      <c r="DJ129">
        <f>DF129</f>
        <v>-0.91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ROW(Source!A644)</f>
        <v>644</v>
      </c>
      <c r="B130">
        <v>75522059</v>
      </c>
      <c r="C130">
        <v>75524046</v>
      </c>
      <c r="D130">
        <v>75242047</v>
      </c>
      <c r="E130">
        <v>39</v>
      </c>
      <c r="F130">
        <v>1</v>
      </c>
      <c r="G130">
        <v>39</v>
      </c>
      <c r="H130">
        <v>1</v>
      </c>
      <c r="I130" t="s">
        <v>284</v>
      </c>
      <c r="J130" t="s">
        <v>3</v>
      </c>
      <c r="K130" t="s">
        <v>285</v>
      </c>
      <c r="L130">
        <v>1191</v>
      </c>
      <c r="N130">
        <v>1013</v>
      </c>
      <c r="O130" t="s">
        <v>286</v>
      </c>
      <c r="P130" t="s">
        <v>286</v>
      </c>
      <c r="Q130">
        <v>1</v>
      </c>
      <c r="W130">
        <v>0</v>
      </c>
      <c r="X130">
        <v>476480486</v>
      </c>
      <c r="Y130">
        <f t="shared" si="40"/>
        <v>3.68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0.92</v>
      </c>
      <c r="AU130" t="s">
        <v>232</v>
      </c>
      <c r="AV130">
        <v>1</v>
      </c>
      <c r="AW130">
        <v>2</v>
      </c>
      <c r="AX130">
        <v>75548362</v>
      </c>
      <c r="AY130">
        <v>1</v>
      </c>
      <c r="AZ130">
        <v>0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U130">
        <f>ROUND(AT130*Source!I644*AH130*AL130,2)</f>
        <v>0</v>
      </c>
      <c r="CV130">
        <f>ROUND(Y130*Source!I644,9)</f>
        <v>3.1684800000000002</v>
      </c>
      <c r="CW130">
        <v>0</v>
      </c>
      <c r="CX130">
        <f>ROUND(Y130*Source!I644,9)</f>
        <v>3.1684800000000002</v>
      </c>
      <c r="CY130">
        <f>AD130</f>
        <v>0</v>
      </c>
      <c r="CZ130">
        <f>AH130</f>
        <v>0</v>
      </c>
      <c r="DA130">
        <f>AL130</f>
        <v>1</v>
      </c>
      <c r="DB130">
        <f t="shared" si="41"/>
        <v>0</v>
      </c>
      <c r="DC130">
        <f t="shared" si="42"/>
        <v>0</v>
      </c>
      <c r="DD130" t="s">
        <v>3</v>
      </c>
      <c r="DE130" t="s">
        <v>3</v>
      </c>
      <c r="DF130">
        <f t="shared" si="43"/>
        <v>0</v>
      </c>
      <c r="DG130">
        <f t="shared" si="44"/>
        <v>0</v>
      </c>
      <c r="DH130">
        <f t="shared" si="45"/>
        <v>0</v>
      </c>
      <c r="DI130">
        <f t="shared" si="46"/>
        <v>0</v>
      </c>
      <c r="DJ130">
        <f>DI130</f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ROW(Source!A644)</f>
        <v>644</v>
      </c>
      <c r="B131">
        <v>75522059</v>
      </c>
      <c r="C131">
        <v>75524046</v>
      </c>
      <c r="D131">
        <v>75245762</v>
      </c>
      <c r="E131">
        <v>1</v>
      </c>
      <c r="F131">
        <v>1</v>
      </c>
      <c r="G131">
        <v>39</v>
      </c>
      <c r="H131">
        <v>3</v>
      </c>
      <c r="I131" t="s">
        <v>300</v>
      </c>
      <c r="J131" t="s">
        <v>301</v>
      </c>
      <c r="K131" t="s">
        <v>302</v>
      </c>
      <c r="L131">
        <v>1296</v>
      </c>
      <c r="N131">
        <v>1002</v>
      </c>
      <c r="O131" t="s">
        <v>209</v>
      </c>
      <c r="P131" t="s">
        <v>209</v>
      </c>
      <c r="Q131">
        <v>1</v>
      </c>
      <c r="W131">
        <v>0</v>
      </c>
      <c r="X131">
        <v>-1859412607</v>
      </c>
      <c r="Y131">
        <f t="shared" si="40"/>
        <v>0.8</v>
      </c>
      <c r="AA131">
        <v>136.29</v>
      </c>
      <c r="AB131">
        <v>0</v>
      </c>
      <c r="AC131">
        <v>0</v>
      </c>
      <c r="AD131">
        <v>0</v>
      </c>
      <c r="AE131">
        <v>136.29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0.2</v>
      </c>
      <c r="AU131" t="s">
        <v>232</v>
      </c>
      <c r="AV131">
        <v>0</v>
      </c>
      <c r="AW131">
        <v>2</v>
      </c>
      <c r="AX131">
        <v>75548363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ROUND(Y131*Source!I644,9)</f>
        <v>0.68879999999999997</v>
      </c>
      <c r="CY131">
        <f>AA131</f>
        <v>136.29</v>
      </c>
      <c r="CZ131">
        <f>AE131</f>
        <v>136.29</v>
      </c>
      <c r="DA131">
        <f>AI131</f>
        <v>1</v>
      </c>
      <c r="DB131">
        <f t="shared" si="41"/>
        <v>109.04</v>
      </c>
      <c r="DC131">
        <f t="shared" si="42"/>
        <v>0</v>
      </c>
      <c r="DD131" t="s">
        <v>3</v>
      </c>
      <c r="DE131" t="s">
        <v>3</v>
      </c>
      <c r="DF131">
        <f t="shared" si="43"/>
        <v>93.88</v>
      </c>
      <c r="DG131">
        <f t="shared" si="44"/>
        <v>0</v>
      </c>
      <c r="DH131">
        <f t="shared" si="45"/>
        <v>0</v>
      </c>
      <c r="DI131">
        <f t="shared" si="46"/>
        <v>0</v>
      </c>
      <c r="DJ131">
        <f>DF131</f>
        <v>93.88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ROW(Source!A644)</f>
        <v>644</v>
      </c>
      <c r="B132">
        <v>75522059</v>
      </c>
      <c r="C132">
        <v>75524046</v>
      </c>
      <c r="D132">
        <v>75245847</v>
      </c>
      <c r="E132">
        <v>1</v>
      </c>
      <c r="F132">
        <v>1</v>
      </c>
      <c r="G132">
        <v>39</v>
      </c>
      <c r="H132">
        <v>3</v>
      </c>
      <c r="I132" t="s">
        <v>25</v>
      </c>
      <c r="J132" t="s">
        <v>28</v>
      </c>
      <c r="K132" t="s">
        <v>26</v>
      </c>
      <c r="L132">
        <v>1339</v>
      </c>
      <c r="N132">
        <v>1007</v>
      </c>
      <c r="O132" t="s">
        <v>27</v>
      </c>
      <c r="P132" t="s">
        <v>27</v>
      </c>
      <c r="Q132">
        <v>1</v>
      </c>
      <c r="W132">
        <v>1</v>
      </c>
      <c r="X132">
        <v>973433911</v>
      </c>
      <c r="Y132">
        <f t="shared" si="40"/>
        <v>-0.04</v>
      </c>
      <c r="AA132">
        <v>49.83</v>
      </c>
      <c r="AB132">
        <v>0</v>
      </c>
      <c r="AC132">
        <v>0</v>
      </c>
      <c r="AD132">
        <v>0</v>
      </c>
      <c r="AE132">
        <v>49.83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-0.01</v>
      </c>
      <c r="AU132" t="s">
        <v>232</v>
      </c>
      <c r="AV132">
        <v>0</v>
      </c>
      <c r="AW132">
        <v>2</v>
      </c>
      <c r="AX132">
        <v>75548364</v>
      </c>
      <c r="AY132">
        <v>1</v>
      </c>
      <c r="AZ132">
        <v>6144</v>
      </c>
      <c r="BA132">
        <v>132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ROUND(Y132*Source!I644,9)</f>
        <v>-3.4439999999999998E-2</v>
      </c>
      <c r="CY132">
        <f>AA132</f>
        <v>49.83</v>
      </c>
      <c r="CZ132">
        <f>AE132</f>
        <v>49.83</v>
      </c>
      <c r="DA132">
        <f>AI132</f>
        <v>1</v>
      </c>
      <c r="DB132">
        <f t="shared" si="41"/>
        <v>-2</v>
      </c>
      <c r="DC132">
        <f t="shared" si="42"/>
        <v>0</v>
      </c>
      <c r="DD132" t="s">
        <v>3</v>
      </c>
      <c r="DE132" t="s">
        <v>3</v>
      </c>
      <c r="DF132">
        <f t="shared" si="43"/>
        <v>-1.72</v>
      </c>
      <c r="DG132">
        <f t="shared" si="44"/>
        <v>0</v>
      </c>
      <c r="DH132">
        <f t="shared" si="45"/>
        <v>0</v>
      </c>
      <c r="DI132">
        <f t="shared" si="46"/>
        <v>0</v>
      </c>
      <c r="DJ132">
        <f>DF132</f>
        <v>-1.72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ROW(Source!A681)</f>
        <v>681</v>
      </c>
      <c r="B133">
        <v>75522059</v>
      </c>
      <c r="C133">
        <v>75524063</v>
      </c>
      <c r="D133">
        <v>75242047</v>
      </c>
      <c r="E133">
        <v>39</v>
      </c>
      <c r="F133">
        <v>1</v>
      </c>
      <c r="G133">
        <v>39</v>
      </c>
      <c r="H133">
        <v>1</v>
      </c>
      <c r="I133" t="s">
        <v>284</v>
      </c>
      <c r="J133" t="s">
        <v>3</v>
      </c>
      <c r="K133" t="s">
        <v>285</v>
      </c>
      <c r="L133">
        <v>1191</v>
      </c>
      <c r="N133">
        <v>1013</v>
      </c>
      <c r="O133" t="s">
        <v>286</v>
      </c>
      <c r="P133" t="s">
        <v>286</v>
      </c>
      <c r="Q133">
        <v>1</v>
      </c>
      <c r="W133">
        <v>0</v>
      </c>
      <c r="X133">
        <v>476480486</v>
      </c>
      <c r="Y133">
        <f t="shared" ref="Y133:Y138" si="47">(AT133*1)</f>
        <v>4.5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4.5</v>
      </c>
      <c r="AU133" t="s">
        <v>254</v>
      </c>
      <c r="AV133">
        <v>1</v>
      </c>
      <c r="AW133">
        <v>2</v>
      </c>
      <c r="AX133">
        <v>75548366</v>
      </c>
      <c r="AY133">
        <v>1</v>
      </c>
      <c r="AZ133">
        <v>0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U133">
        <f>ROUND(AT133*Source!I681*AH133*AL133,2)</f>
        <v>0</v>
      </c>
      <c r="CV133">
        <f>ROUND(Y133*Source!I681,9)</f>
        <v>7.4884500000000003</v>
      </c>
      <c r="CW133">
        <v>0</v>
      </c>
      <c r="CX133">
        <f>ROUND(Y133*Source!I681,9)</f>
        <v>7.4884500000000003</v>
      </c>
      <c r="CY133">
        <f>AD133</f>
        <v>0</v>
      </c>
      <c r="CZ133">
        <f>AH133</f>
        <v>0</v>
      </c>
      <c r="DA133">
        <f>AL133</f>
        <v>1</v>
      </c>
      <c r="DB133">
        <f t="shared" ref="DB133:DB138" si="48">ROUND((ROUND(AT133*CZ133,2)*1),6)</f>
        <v>0</v>
      </c>
      <c r="DC133">
        <f t="shared" ref="DC133:DC138" si="49">ROUND((ROUND(AT133*AG133,2)*1),6)</f>
        <v>0</v>
      </c>
      <c r="DD133" t="s">
        <v>3</v>
      </c>
      <c r="DE133" t="s">
        <v>3</v>
      </c>
      <c r="DF133">
        <f t="shared" si="43"/>
        <v>0</v>
      </c>
      <c r="DG133">
        <f t="shared" si="44"/>
        <v>0</v>
      </c>
      <c r="DH133">
        <f t="shared" si="45"/>
        <v>0</v>
      </c>
      <c r="DI133">
        <f t="shared" si="46"/>
        <v>0</v>
      </c>
      <c r="DJ133">
        <f>DI133</f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ROW(Source!A681)</f>
        <v>681</v>
      </c>
      <c r="B134">
        <v>75522059</v>
      </c>
      <c r="C134">
        <v>75524063</v>
      </c>
      <c r="D134">
        <v>75245766</v>
      </c>
      <c r="E134">
        <v>1</v>
      </c>
      <c r="F134">
        <v>1</v>
      </c>
      <c r="G134">
        <v>39</v>
      </c>
      <c r="H134">
        <v>3</v>
      </c>
      <c r="I134" t="s">
        <v>287</v>
      </c>
      <c r="J134" t="s">
        <v>288</v>
      </c>
      <c r="K134" t="s">
        <v>289</v>
      </c>
      <c r="L134">
        <v>1296</v>
      </c>
      <c r="N134">
        <v>1002</v>
      </c>
      <c r="O134" t="s">
        <v>209</v>
      </c>
      <c r="P134" t="s">
        <v>209</v>
      </c>
      <c r="Q134">
        <v>1</v>
      </c>
      <c r="W134">
        <v>0</v>
      </c>
      <c r="X134">
        <v>-1256445140</v>
      </c>
      <c r="Y134">
        <f t="shared" si="47"/>
        <v>0.6</v>
      </c>
      <c r="AA134">
        <v>101.27</v>
      </c>
      <c r="AB134">
        <v>0</v>
      </c>
      <c r="AC134">
        <v>0</v>
      </c>
      <c r="AD134">
        <v>0</v>
      </c>
      <c r="AE134">
        <v>101.27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0.6</v>
      </c>
      <c r="AU134" t="s">
        <v>254</v>
      </c>
      <c r="AV134">
        <v>0</v>
      </c>
      <c r="AW134">
        <v>2</v>
      </c>
      <c r="AX134">
        <v>75548367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ROUND(Y134*Source!I681,9)</f>
        <v>0.99846000000000001</v>
      </c>
      <c r="CY134">
        <f>AA134</f>
        <v>101.27</v>
      </c>
      <c r="CZ134">
        <f>AE134</f>
        <v>101.27</v>
      </c>
      <c r="DA134">
        <f>AI134</f>
        <v>1</v>
      </c>
      <c r="DB134">
        <f t="shared" si="48"/>
        <v>60.76</v>
      </c>
      <c r="DC134">
        <f t="shared" si="49"/>
        <v>0</v>
      </c>
      <c r="DD134" t="s">
        <v>3</v>
      </c>
      <c r="DE134" t="s">
        <v>3</v>
      </c>
      <c r="DF134">
        <f t="shared" si="43"/>
        <v>101.11</v>
      </c>
      <c r="DG134">
        <f t="shared" si="44"/>
        <v>0</v>
      </c>
      <c r="DH134">
        <f t="shared" si="45"/>
        <v>0</v>
      </c>
      <c r="DI134">
        <f t="shared" si="46"/>
        <v>0</v>
      </c>
      <c r="DJ134">
        <f>DF134</f>
        <v>101.11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ROW(Source!A681)</f>
        <v>681</v>
      </c>
      <c r="B135">
        <v>75522059</v>
      </c>
      <c r="C135">
        <v>75524063</v>
      </c>
      <c r="D135">
        <v>75245847</v>
      </c>
      <c r="E135">
        <v>1</v>
      </c>
      <c r="F135">
        <v>1</v>
      </c>
      <c r="G135">
        <v>39</v>
      </c>
      <c r="H135">
        <v>3</v>
      </c>
      <c r="I135" t="s">
        <v>25</v>
      </c>
      <c r="J135" t="s">
        <v>28</v>
      </c>
      <c r="K135" t="s">
        <v>26</v>
      </c>
      <c r="L135">
        <v>1339</v>
      </c>
      <c r="N135">
        <v>1007</v>
      </c>
      <c r="O135" t="s">
        <v>27</v>
      </c>
      <c r="P135" t="s">
        <v>27</v>
      </c>
      <c r="Q135">
        <v>1</v>
      </c>
      <c r="W135">
        <v>1</v>
      </c>
      <c r="X135">
        <v>973433911</v>
      </c>
      <c r="Y135">
        <f t="shared" si="47"/>
        <v>-0.03</v>
      </c>
      <c r="AA135">
        <v>49.83</v>
      </c>
      <c r="AB135">
        <v>0</v>
      </c>
      <c r="AC135">
        <v>0</v>
      </c>
      <c r="AD135">
        <v>0</v>
      </c>
      <c r="AE135">
        <v>49.83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-0.03</v>
      </c>
      <c r="AU135" t="s">
        <v>254</v>
      </c>
      <c r="AV135">
        <v>0</v>
      </c>
      <c r="AW135">
        <v>2</v>
      </c>
      <c r="AX135">
        <v>75548368</v>
      </c>
      <c r="AY135">
        <v>1</v>
      </c>
      <c r="AZ135">
        <v>6144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ROUND(Y135*Source!I681,9)</f>
        <v>-4.9923000000000002E-2</v>
      </c>
      <c r="CY135">
        <f>AA135</f>
        <v>49.83</v>
      </c>
      <c r="CZ135">
        <f>AE135</f>
        <v>49.83</v>
      </c>
      <c r="DA135">
        <f>AI135</f>
        <v>1</v>
      </c>
      <c r="DB135">
        <f t="shared" si="48"/>
        <v>-1.49</v>
      </c>
      <c r="DC135">
        <f t="shared" si="49"/>
        <v>0</v>
      </c>
      <c r="DD135" t="s">
        <v>3</v>
      </c>
      <c r="DE135" t="s">
        <v>3</v>
      </c>
      <c r="DF135">
        <f t="shared" si="43"/>
        <v>-2.4900000000000002</v>
      </c>
      <c r="DG135">
        <f t="shared" si="44"/>
        <v>0</v>
      </c>
      <c r="DH135">
        <f t="shared" si="45"/>
        <v>0</v>
      </c>
      <c r="DI135">
        <f t="shared" si="46"/>
        <v>0</v>
      </c>
      <c r="DJ135">
        <f>DF135</f>
        <v>-2.4900000000000002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ROW(Source!A683)</f>
        <v>683</v>
      </c>
      <c r="B136">
        <v>75522059</v>
      </c>
      <c r="C136">
        <v>75524080</v>
      </c>
      <c r="D136">
        <v>75242047</v>
      </c>
      <c r="E136">
        <v>39</v>
      </c>
      <c r="F136">
        <v>1</v>
      </c>
      <c r="G136">
        <v>39</v>
      </c>
      <c r="H136">
        <v>1</v>
      </c>
      <c r="I136" t="s">
        <v>284</v>
      </c>
      <c r="J136" t="s">
        <v>3</v>
      </c>
      <c r="K136" t="s">
        <v>285</v>
      </c>
      <c r="L136">
        <v>1191</v>
      </c>
      <c r="N136">
        <v>1013</v>
      </c>
      <c r="O136" t="s">
        <v>286</v>
      </c>
      <c r="P136" t="s">
        <v>286</v>
      </c>
      <c r="Q136">
        <v>1</v>
      </c>
      <c r="W136">
        <v>0</v>
      </c>
      <c r="X136">
        <v>476480486</v>
      </c>
      <c r="Y136">
        <f t="shared" si="47"/>
        <v>4.5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4.5</v>
      </c>
      <c r="AU136" t="s">
        <v>254</v>
      </c>
      <c r="AV136">
        <v>1</v>
      </c>
      <c r="AW136">
        <v>2</v>
      </c>
      <c r="AX136">
        <v>75548370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U136">
        <f>ROUND(AT136*Source!I683*AH136*AL136,2)</f>
        <v>0</v>
      </c>
      <c r="CV136">
        <f>ROUND(Y136*Source!I683,9)</f>
        <v>2.3539500000000002</v>
      </c>
      <c r="CW136">
        <v>0</v>
      </c>
      <c r="CX136">
        <f>ROUND(Y136*Source!I683,9)</f>
        <v>2.3539500000000002</v>
      </c>
      <c r="CY136">
        <f>AD136</f>
        <v>0</v>
      </c>
      <c r="CZ136">
        <f>AH136</f>
        <v>0</v>
      </c>
      <c r="DA136">
        <f>AL136</f>
        <v>1</v>
      </c>
      <c r="DB136">
        <f t="shared" si="48"/>
        <v>0</v>
      </c>
      <c r="DC136">
        <f t="shared" si="49"/>
        <v>0</v>
      </c>
      <c r="DD136" t="s">
        <v>3</v>
      </c>
      <c r="DE136" t="s">
        <v>3</v>
      </c>
      <c r="DF136">
        <f t="shared" si="43"/>
        <v>0</v>
      </c>
      <c r="DG136">
        <f t="shared" si="44"/>
        <v>0</v>
      </c>
      <c r="DH136">
        <f t="shared" si="45"/>
        <v>0</v>
      </c>
      <c r="DI136">
        <f t="shared" si="46"/>
        <v>0</v>
      </c>
      <c r="DJ136">
        <f>DI136</f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ROW(Source!A683)</f>
        <v>683</v>
      </c>
      <c r="B137">
        <v>75522059</v>
      </c>
      <c r="C137">
        <v>75524080</v>
      </c>
      <c r="D137">
        <v>75245766</v>
      </c>
      <c r="E137">
        <v>1</v>
      </c>
      <c r="F137">
        <v>1</v>
      </c>
      <c r="G137">
        <v>39</v>
      </c>
      <c r="H137">
        <v>3</v>
      </c>
      <c r="I137" t="s">
        <v>287</v>
      </c>
      <c r="J137" t="s">
        <v>288</v>
      </c>
      <c r="K137" t="s">
        <v>289</v>
      </c>
      <c r="L137">
        <v>1296</v>
      </c>
      <c r="N137">
        <v>1002</v>
      </c>
      <c r="O137" t="s">
        <v>209</v>
      </c>
      <c r="P137" t="s">
        <v>209</v>
      </c>
      <c r="Q137">
        <v>1</v>
      </c>
      <c r="W137">
        <v>0</v>
      </c>
      <c r="X137">
        <v>-1256445140</v>
      </c>
      <c r="Y137">
        <f t="shared" si="47"/>
        <v>0.6</v>
      </c>
      <c r="AA137">
        <v>101.27</v>
      </c>
      <c r="AB137">
        <v>0</v>
      </c>
      <c r="AC137">
        <v>0</v>
      </c>
      <c r="AD137">
        <v>0</v>
      </c>
      <c r="AE137">
        <v>101.27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0.6</v>
      </c>
      <c r="AU137" t="s">
        <v>254</v>
      </c>
      <c r="AV137">
        <v>0</v>
      </c>
      <c r="AW137">
        <v>2</v>
      </c>
      <c r="AX137">
        <v>75548371</v>
      </c>
      <c r="AY137">
        <v>1</v>
      </c>
      <c r="AZ137">
        <v>0</v>
      </c>
      <c r="BA137">
        <v>137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ROUND(Y137*Source!I683,9)</f>
        <v>0.31385999999999997</v>
      </c>
      <c r="CY137">
        <f>AA137</f>
        <v>101.27</v>
      </c>
      <c r="CZ137">
        <f>AE137</f>
        <v>101.27</v>
      </c>
      <c r="DA137">
        <f>AI137</f>
        <v>1</v>
      </c>
      <c r="DB137">
        <f t="shared" si="48"/>
        <v>60.76</v>
      </c>
      <c r="DC137">
        <f t="shared" si="49"/>
        <v>0</v>
      </c>
      <c r="DD137" t="s">
        <v>3</v>
      </c>
      <c r="DE137" t="s">
        <v>3</v>
      </c>
      <c r="DF137">
        <f t="shared" si="43"/>
        <v>31.78</v>
      </c>
      <c r="DG137">
        <f t="shared" si="44"/>
        <v>0</v>
      </c>
      <c r="DH137">
        <f t="shared" si="45"/>
        <v>0</v>
      </c>
      <c r="DI137">
        <f t="shared" si="46"/>
        <v>0</v>
      </c>
      <c r="DJ137">
        <f>DF137</f>
        <v>31.78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ROW(Source!A683)</f>
        <v>683</v>
      </c>
      <c r="B138">
        <v>75522059</v>
      </c>
      <c r="C138">
        <v>75524080</v>
      </c>
      <c r="D138">
        <v>75245847</v>
      </c>
      <c r="E138">
        <v>1</v>
      </c>
      <c r="F138">
        <v>1</v>
      </c>
      <c r="G138">
        <v>39</v>
      </c>
      <c r="H138">
        <v>3</v>
      </c>
      <c r="I138" t="s">
        <v>25</v>
      </c>
      <c r="J138" t="s">
        <v>28</v>
      </c>
      <c r="K138" t="s">
        <v>26</v>
      </c>
      <c r="L138">
        <v>1339</v>
      </c>
      <c r="N138">
        <v>1007</v>
      </c>
      <c r="O138" t="s">
        <v>27</v>
      </c>
      <c r="P138" t="s">
        <v>27</v>
      </c>
      <c r="Q138">
        <v>1</v>
      </c>
      <c r="W138">
        <v>1</v>
      </c>
      <c r="X138">
        <v>973433911</v>
      </c>
      <c r="Y138">
        <f t="shared" si="47"/>
        <v>-0.03</v>
      </c>
      <c r="AA138">
        <v>49.83</v>
      </c>
      <c r="AB138">
        <v>0</v>
      </c>
      <c r="AC138">
        <v>0</v>
      </c>
      <c r="AD138">
        <v>0</v>
      </c>
      <c r="AE138">
        <v>49.83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-0.03</v>
      </c>
      <c r="AU138" t="s">
        <v>254</v>
      </c>
      <c r="AV138">
        <v>0</v>
      </c>
      <c r="AW138">
        <v>2</v>
      </c>
      <c r="AX138">
        <v>75548372</v>
      </c>
      <c r="AY138">
        <v>1</v>
      </c>
      <c r="AZ138">
        <v>6144</v>
      </c>
      <c r="BA138">
        <v>138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ROUND(Y138*Source!I683,9)</f>
        <v>-1.5692999999999999E-2</v>
      </c>
      <c r="CY138">
        <f>AA138</f>
        <v>49.83</v>
      </c>
      <c r="CZ138">
        <f>AE138</f>
        <v>49.83</v>
      </c>
      <c r="DA138">
        <f>AI138</f>
        <v>1</v>
      </c>
      <c r="DB138">
        <f t="shared" si="48"/>
        <v>-1.49</v>
      </c>
      <c r="DC138">
        <f t="shared" si="49"/>
        <v>0</v>
      </c>
      <c r="DD138" t="s">
        <v>3</v>
      </c>
      <c r="DE138" t="s">
        <v>3</v>
      </c>
      <c r="DF138">
        <f t="shared" si="43"/>
        <v>-0.78</v>
      </c>
      <c r="DG138">
        <f t="shared" si="44"/>
        <v>0</v>
      </c>
      <c r="DH138">
        <f t="shared" si="45"/>
        <v>0</v>
      </c>
      <c r="DI138">
        <f t="shared" si="46"/>
        <v>0</v>
      </c>
      <c r="DJ138">
        <f>DF138</f>
        <v>-0.78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ROW(Source!A685)</f>
        <v>685</v>
      </c>
      <c r="B139">
        <v>75522059</v>
      </c>
      <c r="C139">
        <v>75524097</v>
      </c>
      <c r="D139">
        <v>75242047</v>
      </c>
      <c r="E139">
        <v>39</v>
      </c>
      <c r="F139">
        <v>1</v>
      </c>
      <c r="G139">
        <v>39</v>
      </c>
      <c r="H139">
        <v>1</v>
      </c>
      <c r="I139" t="s">
        <v>284</v>
      </c>
      <c r="J139" t="s">
        <v>3</v>
      </c>
      <c r="K139" t="s">
        <v>285</v>
      </c>
      <c r="L139">
        <v>1191</v>
      </c>
      <c r="N139">
        <v>1013</v>
      </c>
      <c r="O139" t="s">
        <v>286</v>
      </c>
      <c r="P139" t="s">
        <v>286</v>
      </c>
      <c r="Q139">
        <v>1</v>
      </c>
      <c r="W139">
        <v>0</v>
      </c>
      <c r="X139">
        <v>476480486</v>
      </c>
      <c r="Y139">
        <f t="shared" ref="Y139:Y147" si="50">((AT139*4)*2)</f>
        <v>25.76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3.22</v>
      </c>
      <c r="AU139" t="s">
        <v>259</v>
      </c>
      <c r="AV139">
        <v>1</v>
      </c>
      <c r="AW139">
        <v>2</v>
      </c>
      <c r="AX139">
        <v>75548374</v>
      </c>
      <c r="AY139">
        <v>1</v>
      </c>
      <c r="AZ139">
        <v>0</v>
      </c>
      <c r="BA139">
        <v>139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U139">
        <f>ROUND(AT139*Source!I685*AH139*AL139,2)</f>
        <v>0</v>
      </c>
      <c r="CV139">
        <f>ROUND(Y139*Source!I685,9)</f>
        <v>7.6378399999999997</v>
      </c>
      <c r="CW139">
        <v>0</v>
      </c>
      <c r="CX139">
        <f>ROUND(Y139*Source!I685,9)</f>
        <v>7.6378399999999997</v>
      </c>
      <c r="CY139">
        <f>AD139</f>
        <v>0</v>
      </c>
      <c r="CZ139">
        <f>AH139</f>
        <v>0</v>
      </c>
      <c r="DA139">
        <f>AL139</f>
        <v>1</v>
      </c>
      <c r="DB139">
        <f t="shared" ref="DB139:DB147" si="51">ROUND(((ROUND(AT139*CZ139,2)*4)*2),6)</f>
        <v>0</v>
      </c>
      <c r="DC139">
        <f t="shared" ref="DC139:DC147" si="52">ROUND(((ROUND(AT139*AG139,2)*4)*2),6)</f>
        <v>0</v>
      </c>
      <c r="DD139" t="s">
        <v>3</v>
      </c>
      <c r="DE139" t="s">
        <v>3</v>
      </c>
      <c r="DF139">
        <f t="shared" si="43"/>
        <v>0</v>
      </c>
      <c r="DG139">
        <f t="shared" si="44"/>
        <v>0</v>
      </c>
      <c r="DH139">
        <f t="shared" si="45"/>
        <v>0</v>
      </c>
      <c r="DI139">
        <f t="shared" si="46"/>
        <v>0</v>
      </c>
      <c r="DJ139">
        <f>DI139</f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ROW(Source!A685)</f>
        <v>685</v>
      </c>
      <c r="B140">
        <v>75522059</v>
      </c>
      <c r="C140">
        <v>75524097</v>
      </c>
      <c r="D140">
        <v>75245767</v>
      </c>
      <c r="E140">
        <v>1</v>
      </c>
      <c r="F140">
        <v>1</v>
      </c>
      <c r="G140">
        <v>39</v>
      </c>
      <c r="H140">
        <v>3</v>
      </c>
      <c r="I140" t="s">
        <v>309</v>
      </c>
      <c r="J140" t="s">
        <v>310</v>
      </c>
      <c r="K140" t="s">
        <v>311</v>
      </c>
      <c r="L140">
        <v>1296</v>
      </c>
      <c r="N140">
        <v>1002</v>
      </c>
      <c r="O140" t="s">
        <v>209</v>
      </c>
      <c r="P140" t="s">
        <v>209</v>
      </c>
      <c r="Q140">
        <v>1</v>
      </c>
      <c r="W140">
        <v>0</v>
      </c>
      <c r="X140">
        <v>-596086045</v>
      </c>
      <c r="Y140">
        <f t="shared" si="50"/>
        <v>0.28000000000000003</v>
      </c>
      <c r="AA140">
        <v>66.680000000000007</v>
      </c>
      <c r="AB140">
        <v>0</v>
      </c>
      <c r="AC140">
        <v>0</v>
      </c>
      <c r="AD140">
        <v>0</v>
      </c>
      <c r="AE140">
        <v>66.680000000000007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3.5000000000000003E-2</v>
      </c>
      <c r="AU140" t="s">
        <v>259</v>
      </c>
      <c r="AV140">
        <v>0</v>
      </c>
      <c r="AW140">
        <v>2</v>
      </c>
      <c r="AX140">
        <v>75548375</v>
      </c>
      <c r="AY140">
        <v>1</v>
      </c>
      <c r="AZ140">
        <v>2048</v>
      </c>
      <c r="BA140">
        <v>140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ROUND(Y140*Source!I685,9)</f>
        <v>8.3019999999999997E-2</v>
      </c>
      <c r="CY140">
        <f>AA140</f>
        <v>66.680000000000007</v>
      </c>
      <c r="CZ140">
        <f>AE140</f>
        <v>66.680000000000007</v>
      </c>
      <c r="DA140">
        <f>AI140</f>
        <v>1</v>
      </c>
      <c r="DB140">
        <f t="shared" si="51"/>
        <v>18.64</v>
      </c>
      <c r="DC140">
        <f t="shared" si="52"/>
        <v>0</v>
      </c>
      <c r="DD140" t="s">
        <v>3</v>
      </c>
      <c r="DE140" t="s">
        <v>3</v>
      </c>
      <c r="DF140">
        <f t="shared" si="43"/>
        <v>5.54</v>
      </c>
      <c r="DG140">
        <f t="shared" si="44"/>
        <v>0</v>
      </c>
      <c r="DH140">
        <f t="shared" si="45"/>
        <v>0</v>
      </c>
      <c r="DI140">
        <f t="shared" si="46"/>
        <v>0</v>
      </c>
      <c r="DJ140">
        <f>DF140</f>
        <v>5.54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ROW(Source!A685)</f>
        <v>685</v>
      </c>
      <c r="B141">
        <v>75522059</v>
      </c>
      <c r="C141">
        <v>75524097</v>
      </c>
      <c r="D141">
        <v>75245847</v>
      </c>
      <c r="E141">
        <v>1</v>
      </c>
      <c r="F141">
        <v>1</v>
      </c>
      <c r="G141">
        <v>39</v>
      </c>
      <c r="H141">
        <v>3</v>
      </c>
      <c r="I141" t="s">
        <v>25</v>
      </c>
      <c r="J141" t="s">
        <v>28</v>
      </c>
      <c r="K141" t="s">
        <v>26</v>
      </c>
      <c r="L141">
        <v>1339</v>
      </c>
      <c r="N141">
        <v>1007</v>
      </c>
      <c r="O141" t="s">
        <v>27</v>
      </c>
      <c r="P141" t="s">
        <v>27</v>
      </c>
      <c r="Q141">
        <v>1</v>
      </c>
      <c r="W141">
        <v>1</v>
      </c>
      <c r="X141">
        <v>973433911</v>
      </c>
      <c r="Y141">
        <f t="shared" si="50"/>
        <v>-0.28000000000000003</v>
      </c>
      <c r="AA141">
        <v>49.83</v>
      </c>
      <c r="AB141">
        <v>0</v>
      </c>
      <c r="AC141">
        <v>0</v>
      </c>
      <c r="AD141">
        <v>0</v>
      </c>
      <c r="AE141">
        <v>49.83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-3.5000000000000003E-2</v>
      </c>
      <c r="AU141" t="s">
        <v>259</v>
      </c>
      <c r="AV141">
        <v>0</v>
      </c>
      <c r="AW141">
        <v>2</v>
      </c>
      <c r="AX141">
        <v>75548376</v>
      </c>
      <c r="AY141">
        <v>1</v>
      </c>
      <c r="AZ141">
        <v>6144</v>
      </c>
      <c r="BA141">
        <v>141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ROUND(Y141*Source!I685,9)</f>
        <v>-8.3019999999999997E-2</v>
      </c>
      <c r="CY141">
        <f>AA141</f>
        <v>49.83</v>
      </c>
      <c r="CZ141">
        <f>AE141</f>
        <v>49.83</v>
      </c>
      <c r="DA141">
        <f>AI141</f>
        <v>1</v>
      </c>
      <c r="DB141">
        <f t="shared" si="51"/>
        <v>-13.92</v>
      </c>
      <c r="DC141">
        <f t="shared" si="52"/>
        <v>0</v>
      </c>
      <c r="DD141" t="s">
        <v>3</v>
      </c>
      <c r="DE141" t="s">
        <v>3</v>
      </c>
      <c r="DF141">
        <f t="shared" si="43"/>
        <v>-4.1399999999999997</v>
      </c>
      <c r="DG141">
        <f t="shared" si="44"/>
        <v>0</v>
      </c>
      <c r="DH141">
        <f t="shared" si="45"/>
        <v>0</v>
      </c>
      <c r="DI141">
        <f t="shared" si="46"/>
        <v>0</v>
      </c>
      <c r="DJ141">
        <f>DF141</f>
        <v>-4.1399999999999997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ROW(Source!A687)</f>
        <v>687</v>
      </c>
      <c r="B142">
        <v>75522059</v>
      </c>
      <c r="C142">
        <v>75524114</v>
      </c>
      <c r="D142">
        <v>75242047</v>
      </c>
      <c r="E142">
        <v>39</v>
      </c>
      <c r="F142">
        <v>1</v>
      </c>
      <c r="G142">
        <v>39</v>
      </c>
      <c r="H142">
        <v>1</v>
      </c>
      <c r="I142" t="s">
        <v>284</v>
      </c>
      <c r="J142" t="s">
        <v>3</v>
      </c>
      <c r="K142" t="s">
        <v>285</v>
      </c>
      <c r="L142">
        <v>1191</v>
      </c>
      <c r="N142">
        <v>1013</v>
      </c>
      <c r="O142" t="s">
        <v>286</v>
      </c>
      <c r="P142" t="s">
        <v>286</v>
      </c>
      <c r="Q142">
        <v>1</v>
      </c>
      <c r="W142">
        <v>0</v>
      </c>
      <c r="X142">
        <v>476480486</v>
      </c>
      <c r="Y142">
        <f t="shared" si="50"/>
        <v>23.92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2.99</v>
      </c>
      <c r="AU142" t="s">
        <v>259</v>
      </c>
      <c r="AV142">
        <v>1</v>
      </c>
      <c r="AW142">
        <v>2</v>
      </c>
      <c r="AX142">
        <v>75548378</v>
      </c>
      <c r="AY142">
        <v>1</v>
      </c>
      <c r="AZ142">
        <v>0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U142">
        <f>ROUND(AT142*Source!I687*AH142*AL142,2)</f>
        <v>0</v>
      </c>
      <c r="CV142">
        <f>ROUND(Y142*Source!I687,9)</f>
        <v>14.5314</v>
      </c>
      <c r="CW142">
        <v>0</v>
      </c>
      <c r="CX142">
        <f>ROUND(Y142*Source!I687,9)</f>
        <v>14.5314</v>
      </c>
      <c r="CY142">
        <f>AD142</f>
        <v>0</v>
      </c>
      <c r="CZ142">
        <f>AH142</f>
        <v>0</v>
      </c>
      <c r="DA142">
        <f>AL142</f>
        <v>1</v>
      </c>
      <c r="DB142">
        <f t="shared" si="51"/>
        <v>0</v>
      </c>
      <c r="DC142">
        <f t="shared" si="52"/>
        <v>0</v>
      </c>
      <c r="DD142" t="s">
        <v>3</v>
      </c>
      <c r="DE142" t="s">
        <v>3</v>
      </c>
      <c r="DF142">
        <f t="shared" si="43"/>
        <v>0</v>
      </c>
      <c r="DG142">
        <f t="shared" si="44"/>
        <v>0</v>
      </c>
      <c r="DH142">
        <f t="shared" si="45"/>
        <v>0</v>
      </c>
      <c r="DI142">
        <f t="shared" si="46"/>
        <v>0</v>
      </c>
      <c r="DJ142">
        <f>DI142</f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ROW(Source!A687)</f>
        <v>687</v>
      </c>
      <c r="B143">
        <v>75522059</v>
      </c>
      <c r="C143">
        <v>75524114</v>
      </c>
      <c r="D143">
        <v>75245767</v>
      </c>
      <c r="E143">
        <v>1</v>
      </c>
      <c r="F143">
        <v>1</v>
      </c>
      <c r="G143">
        <v>39</v>
      </c>
      <c r="H143">
        <v>3</v>
      </c>
      <c r="I143" t="s">
        <v>309</v>
      </c>
      <c r="J143" t="s">
        <v>310</v>
      </c>
      <c r="K143" t="s">
        <v>311</v>
      </c>
      <c r="L143">
        <v>1296</v>
      </c>
      <c r="N143">
        <v>1002</v>
      </c>
      <c r="O143" t="s">
        <v>209</v>
      </c>
      <c r="P143" t="s">
        <v>209</v>
      </c>
      <c r="Q143">
        <v>1</v>
      </c>
      <c r="W143">
        <v>0</v>
      </c>
      <c r="X143">
        <v>-596086045</v>
      </c>
      <c r="Y143">
        <f t="shared" si="50"/>
        <v>0.24</v>
      </c>
      <c r="AA143">
        <v>66.680000000000007</v>
      </c>
      <c r="AB143">
        <v>0</v>
      </c>
      <c r="AC143">
        <v>0</v>
      </c>
      <c r="AD143">
        <v>0</v>
      </c>
      <c r="AE143">
        <v>66.680000000000007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0.03</v>
      </c>
      <c r="AU143" t="s">
        <v>259</v>
      </c>
      <c r="AV143">
        <v>0</v>
      </c>
      <c r="AW143">
        <v>2</v>
      </c>
      <c r="AX143">
        <v>75548379</v>
      </c>
      <c r="AY143">
        <v>1</v>
      </c>
      <c r="AZ143">
        <v>2048</v>
      </c>
      <c r="BA143">
        <v>143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ROUND(Y143*Source!I687,9)</f>
        <v>0.14580000000000001</v>
      </c>
      <c r="CY143">
        <f>AA143</f>
        <v>66.680000000000007</v>
      </c>
      <c r="CZ143">
        <f>AE143</f>
        <v>66.680000000000007</v>
      </c>
      <c r="DA143">
        <f>AI143</f>
        <v>1</v>
      </c>
      <c r="DB143">
        <f t="shared" si="51"/>
        <v>16</v>
      </c>
      <c r="DC143">
        <f t="shared" si="52"/>
        <v>0</v>
      </c>
      <c r="DD143" t="s">
        <v>3</v>
      </c>
      <c r="DE143" t="s">
        <v>3</v>
      </c>
      <c r="DF143">
        <f t="shared" si="43"/>
        <v>9.7200000000000006</v>
      </c>
      <c r="DG143">
        <f t="shared" si="44"/>
        <v>0</v>
      </c>
      <c r="DH143">
        <f t="shared" si="45"/>
        <v>0</v>
      </c>
      <c r="DI143">
        <f t="shared" si="46"/>
        <v>0</v>
      </c>
      <c r="DJ143">
        <f>DF143</f>
        <v>9.7200000000000006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ROW(Source!A687)</f>
        <v>687</v>
      </c>
      <c r="B144">
        <v>75522059</v>
      </c>
      <c r="C144">
        <v>75524114</v>
      </c>
      <c r="D144">
        <v>75245847</v>
      </c>
      <c r="E144">
        <v>1</v>
      </c>
      <c r="F144">
        <v>1</v>
      </c>
      <c r="G144">
        <v>39</v>
      </c>
      <c r="H144">
        <v>3</v>
      </c>
      <c r="I144" t="s">
        <v>25</v>
      </c>
      <c r="J144" t="s">
        <v>28</v>
      </c>
      <c r="K144" t="s">
        <v>26</v>
      </c>
      <c r="L144">
        <v>1339</v>
      </c>
      <c r="N144">
        <v>1007</v>
      </c>
      <c r="O144" t="s">
        <v>27</v>
      </c>
      <c r="P144" t="s">
        <v>27</v>
      </c>
      <c r="Q144">
        <v>1</v>
      </c>
      <c r="W144">
        <v>1</v>
      </c>
      <c r="X144">
        <v>973433911</v>
      </c>
      <c r="Y144">
        <f t="shared" si="50"/>
        <v>-0.24</v>
      </c>
      <c r="AA144">
        <v>49.83</v>
      </c>
      <c r="AB144">
        <v>0</v>
      </c>
      <c r="AC144">
        <v>0</v>
      </c>
      <c r="AD144">
        <v>0</v>
      </c>
      <c r="AE144">
        <v>49.83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-0.03</v>
      </c>
      <c r="AU144" t="s">
        <v>259</v>
      </c>
      <c r="AV144">
        <v>0</v>
      </c>
      <c r="AW144">
        <v>2</v>
      </c>
      <c r="AX144">
        <v>75548380</v>
      </c>
      <c r="AY144">
        <v>1</v>
      </c>
      <c r="AZ144">
        <v>6144</v>
      </c>
      <c r="BA144">
        <v>144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ROUND(Y144*Source!I687,9)</f>
        <v>-0.14580000000000001</v>
      </c>
      <c r="CY144">
        <f>AA144</f>
        <v>49.83</v>
      </c>
      <c r="CZ144">
        <f>AE144</f>
        <v>49.83</v>
      </c>
      <c r="DA144">
        <f>AI144</f>
        <v>1</v>
      </c>
      <c r="DB144">
        <f t="shared" si="51"/>
        <v>-11.92</v>
      </c>
      <c r="DC144">
        <f t="shared" si="52"/>
        <v>0</v>
      </c>
      <c r="DD144" t="s">
        <v>3</v>
      </c>
      <c r="DE144" t="s">
        <v>3</v>
      </c>
      <c r="DF144">
        <f t="shared" si="43"/>
        <v>-7.27</v>
      </c>
      <c r="DG144">
        <f t="shared" si="44"/>
        <v>0</v>
      </c>
      <c r="DH144">
        <f t="shared" si="45"/>
        <v>0</v>
      </c>
      <c r="DI144">
        <f t="shared" si="46"/>
        <v>0</v>
      </c>
      <c r="DJ144">
        <f>DF144</f>
        <v>-7.27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ROW(Source!A689)</f>
        <v>689</v>
      </c>
      <c r="B145">
        <v>75522059</v>
      </c>
      <c r="C145">
        <v>75524131</v>
      </c>
      <c r="D145">
        <v>75242047</v>
      </c>
      <c r="E145">
        <v>39</v>
      </c>
      <c r="F145">
        <v>1</v>
      </c>
      <c r="G145">
        <v>39</v>
      </c>
      <c r="H145">
        <v>1</v>
      </c>
      <c r="I145" t="s">
        <v>284</v>
      </c>
      <c r="J145" t="s">
        <v>3</v>
      </c>
      <c r="K145" t="s">
        <v>285</v>
      </c>
      <c r="L145">
        <v>1191</v>
      </c>
      <c r="N145">
        <v>1013</v>
      </c>
      <c r="O145" t="s">
        <v>286</v>
      </c>
      <c r="P145" t="s">
        <v>286</v>
      </c>
      <c r="Q145">
        <v>1</v>
      </c>
      <c r="W145">
        <v>0</v>
      </c>
      <c r="X145">
        <v>476480486</v>
      </c>
      <c r="Y145">
        <f t="shared" si="50"/>
        <v>20.239999999999998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2.5299999999999998</v>
      </c>
      <c r="AU145" t="s">
        <v>259</v>
      </c>
      <c r="AV145">
        <v>1</v>
      </c>
      <c r="AW145">
        <v>2</v>
      </c>
      <c r="AX145">
        <v>75548382</v>
      </c>
      <c r="AY145">
        <v>1</v>
      </c>
      <c r="AZ145">
        <v>0</v>
      </c>
      <c r="BA145">
        <v>145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U145">
        <f>ROUND(AT145*Source!I689*AH145*AL145,2)</f>
        <v>0</v>
      </c>
      <c r="CV145">
        <f>ROUND(Y145*Source!I689,9)</f>
        <v>10.20096</v>
      </c>
      <c r="CW145">
        <v>0</v>
      </c>
      <c r="CX145">
        <f>ROUND(Y145*Source!I689,9)</f>
        <v>10.20096</v>
      </c>
      <c r="CY145">
        <f>AD145</f>
        <v>0</v>
      </c>
      <c r="CZ145">
        <f>AH145</f>
        <v>0</v>
      </c>
      <c r="DA145">
        <f>AL145</f>
        <v>1</v>
      </c>
      <c r="DB145">
        <f t="shared" si="51"/>
        <v>0</v>
      </c>
      <c r="DC145">
        <f t="shared" si="52"/>
        <v>0</v>
      </c>
      <c r="DD145" t="s">
        <v>3</v>
      </c>
      <c r="DE145" t="s">
        <v>3</v>
      </c>
      <c r="DF145">
        <f t="shared" si="43"/>
        <v>0</v>
      </c>
      <c r="DG145">
        <f t="shared" si="44"/>
        <v>0</v>
      </c>
      <c r="DH145">
        <f t="shared" si="45"/>
        <v>0</v>
      </c>
      <c r="DI145">
        <f t="shared" si="46"/>
        <v>0</v>
      </c>
      <c r="DJ145">
        <f>DI145</f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ROW(Source!A689)</f>
        <v>689</v>
      </c>
      <c r="B146">
        <v>75522059</v>
      </c>
      <c r="C146">
        <v>75524131</v>
      </c>
      <c r="D146">
        <v>75245801</v>
      </c>
      <c r="E146">
        <v>1</v>
      </c>
      <c r="F146">
        <v>1</v>
      </c>
      <c r="G146">
        <v>39</v>
      </c>
      <c r="H146">
        <v>3</v>
      </c>
      <c r="I146" t="s">
        <v>325</v>
      </c>
      <c r="J146" t="s">
        <v>326</v>
      </c>
      <c r="K146" t="s">
        <v>327</v>
      </c>
      <c r="L146">
        <v>1296</v>
      </c>
      <c r="N146">
        <v>1002</v>
      </c>
      <c r="O146" t="s">
        <v>209</v>
      </c>
      <c r="P146" t="s">
        <v>209</v>
      </c>
      <c r="Q146">
        <v>1</v>
      </c>
      <c r="W146">
        <v>0</v>
      </c>
      <c r="X146">
        <v>716133483</v>
      </c>
      <c r="Y146">
        <f t="shared" si="50"/>
        <v>0.12</v>
      </c>
      <c r="AA146">
        <v>86.74</v>
      </c>
      <c r="AB146">
        <v>0</v>
      </c>
      <c r="AC146">
        <v>0</v>
      </c>
      <c r="AD146">
        <v>0</v>
      </c>
      <c r="AE146">
        <v>86.74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1.4999999999999999E-2</v>
      </c>
      <c r="AU146" t="s">
        <v>259</v>
      </c>
      <c r="AV146">
        <v>0</v>
      </c>
      <c r="AW146">
        <v>2</v>
      </c>
      <c r="AX146">
        <v>75548383</v>
      </c>
      <c r="AY146">
        <v>1</v>
      </c>
      <c r="AZ146">
        <v>0</v>
      </c>
      <c r="BA146">
        <v>146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ROUND(Y146*Source!I689,9)</f>
        <v>6.0479999999999999E-2</v>
      </c>
      <c r="CY146">
        <f>AA146</f>
        <v>86.74</v>
      </c>
      <c r="CZ146">
        <f>AE146</f>
        <v>86.74</v>
      </c>
      <c r="DA146">
        <f>AI146</f>
        <v>1</v>
      </c>
      <c r="DB146">
        <f t="shared" si="51"/>
        <v>10.4</v>
      </c>
      <c r="DC146">
        <f t="shared" si="52"/>
        <v>0</v>
      </c>
      <c r="DD146" t="s">
        <v>3</v>
      </c>
      <c r="DE146" t="s">
        <v>3</v>
      </c>
      <c r="DF146">
        <f t="shared" si="43"/>
        <v>5.25</v>
      </c>
      <c r="DG146">
        <f t="shared" si="44"/>
        <v>0</v>
      </c>
      <c r="DH146">
        <f t="shared" si="45"/>
        <v>0</v>
      </c>
      <c r="DI146">
        <f t="shared" si="46"/>
        <v>0</v>
      </c>
      <c r="DJ146">
        <f>DF146</f>
        <v>5.25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ROW(Source!A689)</f>
        <v>689</v>
      </c>
      <c r="B147">
        <v>75522059</v>
      </c>
      <c r="C147">
        <v>75524131</v>
      </c>
      <c r="D147">
        <v>75245847</v>
      </c>
      <c r="E147">
        <v>1</v>
      </c>
      <c r="F147">
        <v>1</v>
      </c>
      <c r="G147">
        <v>39</v>
      </c>
      <c r="H147">
        <v>3</v>
      </c>
      <c r="I147" t="s">
        <v>25</v>
      </c>
      <c r="J147" t="s">
        <v>28</v>
      </c>
      <c r="K147" t="s">
        <v>26</v>
      </c>
      <c r="L147">
        <v>1339</v>
      </c>
      <c r="N147">
        <v>1007</v>
      </c>
      <c r="O147" t="s">
        <v>27</v>
      </c>
      <c r="P147" t="s">
        <v>27</v>
      </c>
      <c r="Q147">
        <v>1</v>
      </c>
      <c r="W147">
        <v>1</v>
      </c>
      <c r="X147">
        <v>973433911</v>
      </c>
      <c r="Y147">
        <f t="shared" si="50"/>
        <v>-0.24</v>
      </c>
      <c r="AA147">
        <v>49.83</v>
      </c>
      <c r="AB147">
        <v>0</v>
      </c>
      <c r="AC147">
        <v>0</v>
      </c>
      <c r="AD147">
        <v>0</v>
      </c>
      <c r="AE147">
        <v>49.83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-0.03</v>
      </c>
      <c r="AU147" t="s">
        <v>259</v>
      </c>
      <c r="AV147">
        <v>0</v>
      </c>
      <c r="AW147">
        <v>2</v>
      </c>
      <c r="AX147">
        <v>75548384</v>
      </c>
      <c r="AY147">
        <v>1</v>
      </c>
      <c r="AZ147">
        <v>6144</v>
      </c>
      <c r="BA147">
        <v>147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ROUND(Y147*Source!I689,9)</f>
        <v>-0.12096</v>
      </c>
      <c r="CY147">
        <f>AA147</f>
        <v>49.83</v>
      </c>
      <c r="CZ147">
        <f>AE147</f>
        <v>49.83</v>
      </c>
      <c r="DA147">
        <f>AI147</f>
        <v>1</v>
      </c>
      <c r="DB147">
        <f t="shared" si="51"/>
        <v>-11.92</v>
      </c>
      <c r="DC147">
        <f t="shared" si="52"/>
        <v>0</v>
      </c>
      <c r="DD147" t="s">
        <v>3</v>
      </c>
      <c r="DE147" t="s">
        <v>3</v>
      </c>
      <c r="DF147">
        <f t="shared" si="43"/>
        <v>-6.03</v>
      </c>
      <c r="DG147">
        <f t="shared" si="44"/>
        <v>0</v>
      </c>
      <c r="DH147">
        <f t="shared" si="45"/>
        <v>0</v>
      </c>
      <c r="DI147">
        <f t="shared" si="46"/>
        <v>0</v>
      </c>
      <c r="DJ147">
        <f>DF147</f>
        <v>-6.03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ROW(Source!A726)</f>
        <v>726</v>
      </c>
      <c r="B148">
        <v>75522059</v>
      </c>
      <c r="C148">
        <v>75524148</v>
      </c>
      <c r="D148">
        <v>75242047</v>
      </c>
      <c r="E148">
        <v>39</v>
      </c>
      <c r="F148">
        <v>1</v>
      </c>
      <c r="G148">
        <v>39</v>
      </c>
      <c r="H148">
        <v>1</v>
      </c>
      <c r="I148" t="s">
        <v>284</v>
      </c>
      <c r="J148" t="s">
        <v>3</v>
      </c>
      <c r="K148" t="s">
        <v>285</v>
      </c>
      <c r="L148">
        <v>1191</v>
      </c>
      <c r="N148">
        <v>1013</v>
      </c>
      <c r="O148" t="s">
        <v>286</v>
      </c>
      <c r="P148" t="s">
        <v>286</v>
      </c>
      <c r="Q148">
        <v>1</v>
      </c>
      <c r="W148">
        <v>0</v>
      </c>
      <c r="X148">
        <v>476480486</v>
      </c>
      <c r="Y148">
        <f t="shared" ref="Y148:Y163" si="53">(AT148*4)</f>
        <v>35.840000000000003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8.9600000000000009</v>
      </c>
      <c r="AU148" t="s">
        <v>232</v>
      </c>
      <c r="AV148">
        <v>1</v>
      </c>
      <c r="AW148">
        <v>2</v>
      </c>
      <c r="AX148">
        <v>75548386</v>
      </c>
      <c r="AY148">
        <v>1</v>
      </c>
      <c r="AZ148">
        <v>0</v>
      </c>
      <c r="BA148">
        <v>148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U148">
        <f>ROUND(AT148*Source!I726*AH148*AL148,2)</f>
        <v>0</v>
      </c>
      <c r="CV148">
        <f>ROUND(Y148*Source!I726,9)</f>
        <v>8.6015999999999995</v>
      </c>
      <c r="CW148">
        <v>0</v>
      </c>
      <c r="CX148">
        <f>ROUND(Y148*Source!I726,9)</f>
        <v>8.6015999999999995</v>
      </c>
      <c r="CY148">
        <f>AD148</f>
        <v>0</v>
      </c>
      <c r="CZ148">
        <f>AH148</f>
        <v>0</v>
      </c>
      <c r="DA148">
        <f>AL148</f>
        <v>1</v>
      </c>
      <c r="DB148">
        <f t="shared" ref="DB148:DB163" si="54">ROUND((ROUND(AT148*CZ148,2)*4),6)</f>
        <v>0</v>
      </c>
      <c r="DC148">
        <f t="shared" ref="DC148:DC163" si="55">ROUND((ROUND(AT148*AG148,2)*4),6)</f>
        <v>0</v>
      </c>
      <c r="DD148" t="s">
        <v>3</v>
      </c>
      <c r="DE148" t="s">
        <v>3</v>
      </c>
      <c r="DF148">
        <f t="shared" si="43"/>
        <v>0</v>
      </c>
      <c r="DG148">
        <f t="shared" si="44"/>
        <v>0</v>
      </c>
      <c r="DH148">
        <f t="shared" si="45"/>
        <v>0</v>
      </c>
      <c r="DI148">
        <f t="shared" si="46"/>
        <v>0</v>
      </c>
      <c r="DJ148">
        <f>DI148</f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ROW(Source!A726)</f>
        <v>726</v>
      </c>
      <c r="B149">
        <v>75522059</v>
      </c>
      <c r="C149">
        <v>75524148</v>
      </c>
      <c r="D149">
        <v>75245790</v>
      </c>
      <c r="E149">
        <v>1</v>
      </c>
      <c r="F149">
        <v>1</v>
      </c>
      <c r="G149">
        <v>39</v>
      </c>
      <c r="H149">
        <v>3</v>
      </c>
      <c r="I149" t="s">
        <v>312</v>
      </c>
      <c r="J149" t="s">
        <v>313</v>
      </c>
      <c r="K149" t="s">
        <v>314</v>
      </c>
      <c r="L149">
        <v>1296</v>
      </c>
      <c r="N149">
        <v>1002</v>
      </c>
      <c r="O149" t="s">
        <v>209</v>
      </c>
      <c r="P149" t="s">
        <v>209</v>
      </c>
      <c r="Q149">
        <v>1</v>
      </c>
      <c r="W149">
        <v>0</v>
      </c>
      <c r="X149">
        <v>13185125</v>
      </c>
      <c r="Y149">
        <f t="shared" si="53"/>
        <v>0.68</v>
      </c>
      <c r="AA149">
        <v>415.65</v>
      </c>
      <c r="AB149">
        <v>0</v>
      </c>
      <c r="AC149">
        <v>0</v>
      </c>
      <c r="AD149">
        <v>0</v>
      </c>
      <c r="AE149">
        <v>415.65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0.17</v>
      </c>
      <c r="AU149" t="s">
        <v>232</v>
      </c>
      <c r="AV149">
        <v>0</v>
      </c>
      <c r="AW149">
        <v>2</v>
      </c>
      <c r="AX149">
        <v>75548387</v>
      </c>
      <c r="AY149">
        <v>1</v>
      </c>
      <c r="AZ149">
        <v>0</v>
      </c>
      <c r="BA149">
        <v>149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ROUND(Y149*Source!I726,9)</f>
        <v>0.16320000000000001</v>
      </c>
      <c r="CY149">
        <f>AA149</f>
        <v>415.65</v>
      </c>
      <c r="CZ149">
        <f>AE149</f>
        <v>415.65</v>
      </c>
      <c r="DA149">
        <f>AI149</f>
        <v>1</v>
      </c>
      <c r="DB149">
        <f t="shared" si="54"/>
        <v>282.64</v>
      </c>
      <c r="DC149">
        <f t="shared" si="55"/>
        <v>0</v>
      </c>
      <c r="DD149" t="s">
        <v>3</v>
      </c>
      <c r="DE149" t="s">
        <v>3</v>
      </c>
      <c r="DF149">
        <f t="shared" si="43"/>
        <v>67.83</v>
      </c>
      <c r="DG149">
        <f t="shared" si="44"/>
        <v>0</v>
      </c>
      <c r="DH149">
        <f t="shared" si="45"/>
        <v>0</v>
      </c>
      <c r="DI149">
        <f t="shared" si="46"/>
        <v>0</v>
      </c>
      <c r="DJ149">
        <f>DF149</f>
        <v>67.83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ROW(Source!A726)</f>
        <v>726</v>
      </c>
      <c r="B150">
        <v>75522059</v>
      </c>
      <c r="C150">
        <v>75524148</v>
      </c>
      <c r="D150">
        <v>75245793</v>
      </c>
      <c r="E150">
        <v>1</v>
      </c>
      <c r="F150">
        <v>1</v>
      </c>
      <c r="G150">
        <v>39</v>
      </c>
      <c r="H150">
        <v>3</v>
      </c>
      <c r="I150" t="s">
        <v>315</v>
      </c>
      <c r="J150" t="s">
        <v>316</v>
      </c>
      <c r="K150" t="s">
        <v>317</v>
      </c>
      <c r="L150">
        <v>1346</v>
      </c>
      <c r="N150">
        <v>1009</v>
      </c>
      <c r="O150" t="s">
        <v>318</v>
      </c>
      <c r="P150" t="s">
        <v>318</v>
      </c>
      <c r="Q150">
        <v>1</v>
      </c>
      <c r="W150">
        <v>0</v>
      </c>
      <c r="X150">
        <v>-336834525</v>
      </c>
      <c r="Y150">
        <f t="shared" si="53"/>
        <v>0.8</v>
      </c>
      <c r="AA150">
        <v>359.12</v>
      </c>
      <c r="AB150">
        <v>0</v>
      </c>
      <c r="AC150">
        <v>0</v>
      </c>
      <c r="AD150">
        <v>0</v>
      </c>
      <c r="AE150">
        <v>359.12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0.2</v>
      </c>
      <c r="AU150" t="s">
        <v>232</v>
      </c>
      <c r="AV150">
        <v>0</v>
      </c>
      <c r="AW150">
        <v>2</v>
      </c>
      <c r="AX150">
        <v>75548388</v>
      </c>
      <c r="AY150">
        <v>1</v>
      </c>
      <c r="AZ150">
        <v>0</v>
      </c>
      <c r="BA150">
        <v>150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ROUND(Y150*Source!I726,9)</f>
        <v>0.192</v>
      </c>
      <c r="CY150">
        <f>AA150</f>
        <v>359.12</v>
      </c>
      <c r="CZ150">
        <f>AE150</f>
        <v>359.12</v>
      </c>
      <c r="DA150">
        <f>AI150</f>
        <v>1</v>
      </c>
      <c r="DB150">
        <f t="shared" si="54"/>
        <v>287.27999999999997</v>
      </c>
      <c r="DC150">
        <f t="shared" si="55"/>
        <v>0</v>
      </c>
      <c r="DD150" t="s">
        <v>3</v>
      </c>
      <c r="DE150" t="s">
        <v>3</v>
      </c>
      <c r="DF150">
        <f t="shared" si="43"/>
        <v>68.95</v>
      </c>
      <c r="DG150">
        <f t="shared" si="44"/>
        <v>0</v>
      </c>
      <c r="DH150">
        <f t="shared" si="45"/>
        <v>0</v>
      </c>
      <c r="DI150">
        <f t="shared" si="46"/>
        <v>0</v>
      </c>
      <c r="DJ150">
        <f>DF150</f>
        <v>68.95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ROW(Source!A726)</f>
        <v>726</v>
      </c>
      <c r="B151">
        <v>75522059</v>
      </c>
      <c r="C151">
        <v>75524148</v>
      </c>
      <c r="D151">
        <v>75245847</v>
      </c>
      <c r="E151">
        <v>1</v>
      </c>
      <c r="F151">
        <v>1</v>
      </c>
      <c r="G151">
        <v>39</v>
      </c>
      <c r="H151">
        <v>3</v>
      </c>
      <c r="I151" t="s">
        <v>25</v>
      </c>
      <c r="J151" t="s">
        <v>28</v>
      </c>
      <c r="K151" t="s">
        <v>26</v>
      </c>
      <c r="L151">
        <v>1339</v>
      </c>
      <c r="N151">
        <v>1007</v>
      </c>
      <c r="O151" t="s">
        <v>27</v>
      </c>
      <c r="P151" t="s">
        <v>27</v>
      </c>
      <c r="Q151">
        <v>1</v>
      </c>
      <c r="W151">
        <v>1</v>
      </c>
      <c r="X151">
        <v>973433911</v>
      </c>
      <c r="Y151">
        <f t="shared" si="53"/>
        <v>-1.4</v>
      </c>
      <c r="AA151">
        <v>49.83</v>
      </c>
      <c r="AB151">
        <v>0</v>
      </c>
      <c r="AC151">
        <v>0</v>
      </c>
      <c r="AD151">
        <v>0</v>
      </c>
      <c r="AE151">
        <v>49.83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-0.35</v>
      </c>
      <c r="AU151" t="s">
        <v>232</v>
      </c>
      <c r="AV151">
        <v>0</v>
      </c>
      <c r="AW151">
        <v>2</v>
      </c>
      <c r="AX151">
        <v>75548389</v>
      </c>
      <c r="AY151">
        <v>1</v>
      </c>
      <c r="AZ151">
        <v>6144</v>
      </c>
      <c r="BA151">
        <v>151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ROUND(Y151*Source!I726,9)</f>
        <v>-0.33600000000000002</v>
      </c>
      <c r="CY151">
        <f>AA151</f>
        <v>49.83</v>
      </c>
      <c r="CZ151">
        <f>AE151</f>
        <v>49.83</v>
      </c>
      <c r="DA151">
        <f>AI151</f>
        <v>1</v>
      </c>
      <c r="DB151">
        <f t="shared" si="54"/>
        <v>-69.760000000000005</v>
      </c>
      <c r="DC151">
        <f t="shared" si="55"/>
        <v>0</v>
      </c>
      <c r="DD151" t="s">
        <v>3</v>
      </c>
      <c r="DE151" t="s">
        <v>3</v>
      </c>
      <c r="DF151">
        <f t="shared" si="43"/>
        <v>-16.739999999999998</v>
      </c>
      <c r="DG151">
        <f t="shared" si="44"/>
        <v>0</v>
      </c>
      <c r="DH151">
        <f t="shared" si="45"/>
        <v>0</v>
      </c>
      <c r="DI151">
        <f t="shared" si="46"/>
        <v>0</v>
      </c>
      <c r="DJ151">
        <f>DF151</f>
        <v>-16.739999999999998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ROW(Source!A728)</f>
        <v>728</v>
      </c>
      <c r="B152">
        <v>75522059</v>
      </c>
      <c r="C152">
        <v>75524170</v>
      </c>
      <c r="D152">
        <v>75242047</v>
      </c>
      <c r="E152">
        <v>39</v>
      </c>
      <c r="F152">
        <v>1</v>
      </c>
      <c r="G152">
        <v>39</v>
      </c>
      <c r="H152">
        <v>1</v>
      </c>
      <c r="I152" t="s">
        <v>284</v>
      </c>
      <c r="J152" t="s">
        <v>3</v>
      </c>
      <c r="K152" t="s">
        <v>285</v>
      </c>
      <c r="L152">
        <v>1191</v>
      </c>
      <c r="N152">
        <v>1013</v>
      </c>
      <c r="O152" t="s">
        <v>286</v>
      </c>
      <c r="P152" t="s">
        <v>286</v>
      </c>
      <c r="Q152">
        <v>1</v>
      </c>
      <c r="W152">
        <v>0</v>
      </c>
      <c r="X152">
        <v>476480486</v>
      </c>
      <c r="Y152">
        <f t="shared" si="53"/>
        <v>19.760000000000002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4.9400000000000004</v>
      </c>
      <c r="AU152" t="s">
        <v>232</v>
      </c>
      <c r="AV152">
        <v>1</v>
      </c>
      <c r="AW152">
        <v>2</v>
      </c>
      <c r="AX152">
        <v>75548391</v>
      </c>
      <c r="AY152">
        <v>1</v>
      </c>
      <c r="AZ152">
        <v>0</v>
      </c>
      <c r="BA152">
        <v>152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U152">
        <f>ROUND(AT152*Source!I728*AH152*AL152,2)</f>
        <v>0</v>
      </c>
      <c r="CV152">
        <f>ROUND(Y152*Source!I728,9)</f>
        <v>4.7423999999999999</v>
      </c>
      <c r="CW152">
        <v>0</v>
      </c>
      <c r="CX152">
        <f>ROUND(Y152*Source!I728,9)</f>
        <v>4.7423999999999999</v>
      </c>
      <c r="CY152">
        <f>AD152</f>
        <v>0</v>
      </c>
      <c r="CZ152">
        <f>AH152</f>
        <v>0</v>
      </c>
      <c r="DA152">
        <f>AL152</f>
        <v>1</v>
      </c>
      <c r="DB152">
        <f t="shared" si="54"/>
        <v>0</v>
      </c>
      <c r="DC152">
        <f t="shared" si="55"/>
        <v>0</v>
      </c>
      <c r="DD152" t="s">
        <v>3</v>
      </c>
      <c r="DE152" t="s">
        <v>3</v>
      </c>
      <c r="DF152">
        <f t="shared" si="43"/>
        <v>0</v>
      </c>
      <c r="DG152">
        <f t="shared" si="44"/>
        <v>0</v>
      </c>
      <c r="DH152">
        <f t="shared" si="45"/>
        <v>0</v>
      </c>
      <c r="DI152">
        <f t="shared" si="46"/>
        <v>0</v>
      </c>
      <c r="DJ152">
        <f>DI152</f>
        <v>0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ROW(Source!A728)</f>
        <v>728</v>
      </c>
      <c r="B153">
        <v>75522059</v>
      </c>
      <c r="C153">
        <v>75524170</v>
      </c>
      <c r="D153">
        <v>75245790</v>
      </c>
      <c r="E153">
        <v>1</v>
      </c>
      <c r="F153">
        <v>1</v>
      </c>
      <c r="G153">
        <v>39</v>
      </c>
      <c r="H153">
        <v>3</v>
      </c>
      <c r="I153" t="s">
        <v>312</v>
      </c>
      <c r="J153" t="s">
        <v>313</v>
      </c>
      <c r="K153" t="s">
        <v>314</v>
      </c>
      <c r="L153">
        <v>1296</v>
      </c>
      <c r="N153">
        <v>1002</v>
      </c>
      <c r="O153" t="s">
        <v>209</v>
      </c>
      <c r="P153" t="s">
        <v>209</v>
      </c>
      <c r="Q153">
        <v>1</v>
      </c>
      <c r="W153">
        <v>0</v>
      </c>
      <c r="X153">
        <v>13185125</v>
      </c>
      <c r="Y153">
        <f t="shared" si="53"/>
        <v>0.6</v>
      </c>
      <c r="AA153">
        <v>415.65</v>
      </c>
      <c r="AB153">
        <v>0</v>
      </c>
      <c r="AC153">
        <v>0</v>
      </c>
      <c r="AD153">
        <v>0</v>
      </c>
      <c r="AE153">
        <v>415.65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0.15</v>
      </c>
      <c r="AU153" t="s">
        <v>232</v>
      </c>
      <c r="AV153">
        <v>0</v>
      </c>
      <c r="AW153">
        <v>2</v>
      </c>
      <c r="AX153">
        <v>75548392</v>
      </c>
      <c r="AY153">
        <v>1</v>
      </c>
      <c r="AZ153">
        <v>0</v>
      </c>
      <c r="BA153">
        <v>153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ROUND(Y153*Source!I728,9)</f>
        <v>0.14399999999999999</v>
      </c>
      <c r="CY153">
        <f>AA153</f>
        <v>415.65</v>
      </c>
      <c r="CZ153">
        <f>AE153</f>
        <v>415.65</v>
      </c>
      <c r="DA153">
        <f>AI153</f>
        <v>1</v>
      </c>
      <c r="DB153">
        <f t="shared" si="54"/>
        <v>249.4</v>
      </c>
      <c r="DC153">
        <f t="shared" si="55"/>
        <v>0</v>
      </c>
      <c r="DD153" t="s">
        <v>3</v>
      </c>
      <c r="DE153" t="s">
        <v>3</v>
      </c>
      <c r="DF153">
        <f t="shared" si="43"/>
        <v>59.85</v>
      </c>
      <c r="DG153">
        <f t="shared" si="44"/>
        <v>0</v>
      </c>
      <c r="DH153">
        <f t="shared" si="45"/>
        <v>0</v>
      </c>
      <c r="DI153">
        <f t="shared" si="46"/>
        <v>0</v>
      </c>
      <c r="DJ153">
        <f>DF153</f>
        <v>59.85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ROW(Source!A728)</f>
        <v>728</v>
      </c>
      <c r="B154">
        <v>75522059</v>
      </c>
      <c r="C154">
        <v>75524170</v>
      </c>
      <c r="D154">
        <v>75245793</v>
      </c>
      <c r="E154">
        <v>1</v>
      </c>
      <c r="F154">
        <v>1</v>
      </c>
      <c r="G154">
        <v>39</v>
      </c>
      <c r="H154">
        <v>3</v>
      </c>
      <c r="I154" t="s">
        <v>315</v>
      </c>
      <c r="J154" t="s">
        <v>316</v>
      </c>
      <c r="K154" t="s">
        <v>317</v>
      </c>
      <c r="L154">
        <v>1346</v>
      </c>
      <c r="N154">
        <v>1009</v>
      </c>
      <c r="O154" t="s">
        <v>318</v>
      </c>
      <c r="P154" t="s">
        <v>318</v>
      </c>
      <c r="Q154">
        <v>1</v>
      </c>
      <c r="W154">
        <v>0</v>
      </c>
      <c r="X154">
        <v>-336834525</v>
      </c>
      <c r="Y154">
        <f t="shared" si="53"/>
        <v>0.72</v>
      </c>
      <c r="AA154">
        <v>359.12</v>
      </c>
      <c r="AB154">
        <v>0</v>
      </c>
      <c r="AC154">
        <v>0</v>
      </c>
      <c r="AD154">
        <v>0</v>
      </c>
      <c r="AE154">
        <v>359.12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0.18</v>
      </c>
      <c r="AU154" t="s">
        <v>232</v>
      </c>
      <c r="AV154">
        <v>0</v>
      </c>
      <c r="AW154">
        <v>2</v>
      </c>
      <c r="AX154">
        <v>75548393</v>
      </c>
      <c r="AY154">
        <v>1</v>
      </c>
      <c r="AZ154">
        <v>0</v>
      </c>
      <c r="BA154">
        <v>154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ROUND(Y154*Source!I728,9)</f>
        <v>0.17280000000000001</v>
      </c>
      <c r="CY154">
        <f>AA154</f>
        <v>359.12</v>
      </c>
      <c r="CZ154">
        <f>AE154</f>
        <v>359.12</v>
      </c>
      <c r="DA154">
        <f>AI154</f>
        <v>1</v>
      </c>
      <c r="DB154">
        <f t="shared" si="54"/>
        <v>258.56</v>
      </c>
      <c r="DC154">
        <f t="shared" si="55"/>
        <v>0</v>
      </c>
      <c r="DD154" t="s">
        <v>3</v>
      </c>
      <c r="DE154" t="s">
        <v>3</v>
      </c>
      <c r="DF154">
        <f t="shared" si="43"/>
        <v>62.06</v>
      </c>
      <c r="DG154">
        <f t="shared" si="44"/>
        <v>0</v>
      </c>
      <c r="DH154">
        <f t="shared" si="45"/>
        <v>0</v>
      </c>
      <c r="DI154">
        <f t="shared" si="46"/>
        <v>0</v>
      </c>
      <c r="DJ154">
        <f>DF154</f>
        <v>62.06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ROW(Source!A728)</f>
        <v>728</v>
      </c>
      <c r="B155">
        <v>75522059</v>
      </c>
      <c r="C155">
        <v>75524170</v>
      </c>
      <c r="D155">
        <v>75245847</v>
      </c>
      <c r="E155">
        <v>1</v>
      </c>
      <c r="F155">
        <v>1</v>
      </c>
      <c r="G155">
        <v>39</v>
      </c>
      <c r="H155">
        <v>3</v>
      </c>
      <c r="I155" t="s">
        <v>25</v>
      </c>
      <c r="J155" t="s">
        <v>28</v>
      </c>
      <c r="K155" t="s">
        <v>26</v>
      </c>
      <c r="L155">
        <v>1339</v>
      </c>
      <c r="N155">
        <v>1007</v>
      </c>
      <c r="O155" t="s">
        <v>27</v>
      </c>
      <c r="P155" t="s">
        <v>27</v>
      </c>
      <c r="Q155">
        <v>1</v>
      </c>
      <c r="W155">
        <v>1</v>
      </c>
      <c r="X155">
        <v>973433911</v>
      </c>
      <c r="Y155">
        <f t="shared" si="53"/>
        <v>-1.2</v>
      </c>
      <c r="AA155">
        <v>49.83</v>
      </c>
      <c r="AB155">
        <v>0</v>
      </c>
      <c r="AC155">
        <v>0</v>
      </c>
      <c r="AD155">
        <v>0</v>
      </c>
      <c r="AE155">
        <v>49.83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-0.3</v>
      </c>
      <c r="AU155" t="s">
        <v>232</v>
      </c>
      <c r="AV155">
        <v>0</v>
      </c>
      <c r="AW155">
        <v>2</v>
      </c>
      <c r="AX155">
        <v>75548394</v>
      </c>
      <c r="AY155">
        <v>1</v>
      </c>
      <c r="AZ155">
        <v>6144</v>
      </c>
      <c r="BA155">
        <v>155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ROUND(Y155*Source!I728,9)</f>
        <v>-0.28799999999999998</v>
      </c>
      <c r="CY155">
        <f>AA155</f>
        <v>49.83</v>
      </c>
      <c r="CZ155">
        <f>AE155</f>
        <v>49.83</v>
      </c>
      <c r="DA155">
        <f>AI155</f>
        <v>1</v>
      </c>
      <c r="DB155">
        <f t="shared" si="54"/>
        <v>-59.8</v>
      </c>
      <c r="DC155">
        <f t="shared" si="55"/>
        <v>0</v>
      </c>
      <c r="DD155" t="s">
        <v>3</v>
      </c>
      <c r="DE155" t="s">
        <v>3</v>
      </c>
      <c r="DF155">
        <f t="shared" si="43"/>
        <v>-14.35</v>
      </c>
      <c r="DG155">
        <f t="shared" si="44"/>
        <v>0</v>
      </c>
      <c r="DH155">
        <f t="shared" si="45"/>
        <v>0</v>
      </c>
      <c r="DI155">
        <f t="shared" si="46"/>
        <v>0</v>
      </c>
      <c r="DJ155">
        <f>DF155</f>
        <v>-14.35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ROW(Source!A730)</f>
        <v>730</v>
      </c>
      <c r="B156">
        <v>75522059</v>
      </c>
      <c r="C156">
        <v>75524192</v>
      </c>
      <c r="D156">
        <v>75242047</v>
      </c>
      <c r="E156">
        <v>39</v>
      </c>
      <c r="F156">
        <v>1</v>
      </c>
      <c r="G156">
        <v>39</v>
      </c>
      <c r="H156">
        <v>1</v>
      </c>
      <c r="I156" t="s">
        <v>284</v>
      </c>
      <c r="J156" t="s">
        <v>3</v>
      </c>
      <c r="K156" t="s">
        <v>285</v>
      </c>
      <c r="L156">
        <v>1191</v>
      </c>
      <c r="N156">
        <v>1013</v>
      </c>
      <c r="O156" t="s">
        <v>286</v>
      </c>
      <c r="P156" t="s">
        <v>286</v>
      </c>
      <c r="Q156">
        <v>1</v>
      </c>
      <c r="W156">
        <v>0</v>
      </c>
      <c r="X156">
        <v>476480486</v>
      </c>
      <c r="Y156">
        <f t="shared" si="53"/>
        <v>19.760000000000002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4.9400000000000004</v>
      </c>
      <c r="AU156" t="s">
        <v>232</v>
      </c>
      <c r="AV156">
        <v>1</v>
      </c>
      <c r="AW156">
        <v>2</v>
      </c>
      <c r="AX156">
        <v>75548396</v>
      </c>
      <c r="AY156">
        <v>1</v>
      </c>
      <c r="AZ156">
        <v>0</v>
      </c>
      <c r="BA156">
        <v>156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U156">
        <f>ROUND(AT156*Source!I730*AH156*AL156,2)</f>
        <v>0</v>
      </c>
      <c r="CV156">
        <f>ROUND(Y156*Source!I730,9)</f>
        <v>4.7423999999999999</v>
      </c>
      <c r="CW156">
        <v>0</v>
      </c>
      <c r="CX156">
        <f>ROUND(Y156*Source!I730,9)</f>
        <v>4.7423999999999999</v>
      </c>
      <c r="CY156">
        <f>AD156</f>
        <v>0</v>
      </c>
      <c r="CZ156">
        <f>AH156</f>
        <v>0</v>
      </c>
      <c r="DA156">
        <f>AL156</f>
        <v>1</v>
      </c>
      <c r="DB156">
        <f t="shared" si="54"/>
        <v>0</v>
      </c>
      <c r="DC156">
        <f t="shared" si="55"/>
        <v>0</v>
      </c>
      <c r="DD156" t="s">
        <v>3</v>
      </c>
      <c r="DE156" t="s">
        <v>3</v>
      </c>
      <c r="DF156">
        <f t="shared" si="43"/>
        <v>0</v>
      </c>
      <c r="DG156">
        <f t="shared" si="44"/>
        <v>0</v>
      </c>
      <c r="DH156">
        <f t="shared" si="45"/>
        <v>0</v>
      </c>
      <c r="DI156">
        <f t="shared" si="46"/>
        <v>0</v>
      </c>
      <c r="DJ156">
        <f>DI156</f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ROW(Source!A730)</f>
        <v>730</v>
      </c>
      <c r="B157">
        <v>75522059</v>
      </c>
      <c r="C157">
        <v>75524192</v>
      </c>
      <c r="D157">
        <v>75245790</v>
      </c>
      <c r="E157">
        <v>1</v>
      </c>
      <c r="F157">
        <v>1</v>
      </c>
      <c r="G157">
        <v>39</v>
      </c>
      <c r="H157">
        <v>3</v>
      </c>
      <c r="I157" t="s">
        <v>312</v>
      </c>
      <c r="J157" t="s">
        <v>313</v>
      </c>
      <c r="K157" t="s">
        <v>314</v>
      </c>
      <c r="L157">
        <v>1296</v>
      </c>
      <c r="N157">
        <v>1002</v>
      </c>
      <c r="O157" t="s">
        <v>209</v>
      </c>
      <c r="P157" t="s">
        <v>209</v>
      </c>
      <c r="Q157">
        <v>1</v>
      </c>
      <c r="W157">
        <v>0</v>
      </c>
      <c r="X157">
        <v>13185125</v>
      </c>
      <c r="Y157">
        <f t="shared" si="53"/>
        <v>0.6</v>
      </c>
      <c r="AA157">
        <v>415.65</v>
      </c>
      <c r="AB157">
        <v>0</v>
      </c>
      <c r="AC157">
        <v>0</v>
      </c>
      <c r="AD157">
        <v>0</v>
      </c>
      <c r="AE157">
        <v>415.65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0.15</v>
      </c>
      <c r="AU157" t="s">
        <v>232</v>
      </c>
      <c r="AV157">
        <v>0</v>
      </c>
      <c r="AW157">
        <v>2</v>
      </c>
      <c r="AX157">
        <v>75548397</v>
      </c>
      <c r="AY157">
        <v>1</v>
      </c>
      <c r="AZ157">
        <v>0</v>
      </c>
      <c r="BA157">
        <v>157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ROUND(Y157*Source!I730,9)</f>
        <v>0.14399999999999999</v>
      </c>
      <c r="CY157">
        <f>AA157</f>
        <v>415.65</v>
      </c>
      <c r="CZ157">
        <f>AE157</f>
        <v>415.65</v>
      </c>
      <c r="DA157">
        <f>AI157</f>
        <v>1</v>
      </c>
      <c r="DB157">
        <f t="shared" si="54"/>
        <v>249.4</v>
      </c>
      <c r="DC157">
        <f t="shared" si="55"/>
        <v>0</v>
      </c>
      <c r="DD157" t="s">
        <v>3</v>
      </c>
      <c r="DE157" t="s">
        <v>3</v>
      </c>
      <c r="DF157">
        <f t="shared" si="43"/>
        <v>59.85</v>
      </c>
      <c r="DG157">
        <f t="shared" si="44"/>
        <v>0</v>
      </c>
      <c r="DH157">
        <f t="shared" si="45"/>
        <v>0</v>
      </c>
      <c r="DI157">
        <f t="shared" si="46"/>
        <v>0</v>
      </c>
      <c r="DJ157">
        <f>DF157</f>
        <v>59.85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ROW(Source!A730)</f>
        <v>730</v>
      </c>
      <c r="B158">
        <v>75522059</v>
      </c>
      <c r="C158">
        <v>75524192</v>
      </c>
      <c r="D158">
        <v>75245793</v>
      </c>
      <c r="E158">
        <v>1</v>
      </c>
      <c r="F158">
        <v>1</v>
      </c>
      <c r="G158">
        <v>39</v>
      </c>
      <c r="H158">
        <v>3</v>
      </c>
      <c r="I158" t="s">
        <v>315</v>
      </c>
      <c r="J158" t="s">
        <v>316</v>
      </c>
      <c r="K158" t="s">
        <v>317</v>
      </c>
      <c r="L158">
        <v>1346</v>
      </c>
      <c r="N158">
        <v>1009</v>
      </c>
      <c r="O158" t="s">
        <v>318</v>
      </c>
      <c r="P158" t="s">
        <v>318</v>
      </c>
      <c r="Q158">
        <v>1</v>
      </c>
      <c r="W158">
        <v>0</v>
      </c>
      <c r="X158">
        <v>-336834525</v>
      </c>
      <c r="Y158">
        <f t="shared" si="53"/>
        <v>0.72</v>
      </c>
      <c r="AA158">
        <v>359.12</v>
      </c>
      <c r="AB158">
        <v>0</v>
      </c>
      <c r="AC158">
        <v>0</v>
      </c>
      <c r="AD158">
        <v>0</v>
      </c>
      <c r="AE158">
        <v>359.12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0.18</v>
      </c>
      <c r="AU158" t="s">
        <v>232</v>
      </c>
      <c r="AV158">
        <v>0</v>
      </c>
      <c r="AW158">
        <v>2</v>
      </c>
      <c r="AX158">
        <v>75548398</v>
      </c>
      <c r="AY158">
        <v>1</v>
      </c>
      <c r="AZ158">
        <v>0</v>
      </c>
      <c r="BA158">
        <v>158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ROUND(Y158*Source!I730,9)</f>
        <v>0.17280000000000001</v>
      </c>
      <c r="CY158">
        <f>AA158</f>
        <v>359.12</v>
      </c>
      <c r="CZ158">
        <f>AE158</f>
        <v>359.12</v>
      </c>
      <c r="DA158">
        <f>AI158</f>
        <v>1</v>
      </c>
      <c r="DB158">
        <f t="shared" si="54"/>
        <v>258.56</v>
      </c>
      <c r="DC158">
        <f t="shared" si="55"/>
        <v>0</v>
      </c>
      <c r="DD158" t="s">
        <v>3</v>
      </c>
      <c r="DE158" t="s">
        <v>3</v>
      </c>
      <c r="DF158">
        <f t="shared" si="43"/>
        <v>62.06</v>
      </c>
      <c r="DG158">
        <f t="shared" si="44"/>
        <v>0</v>
      </c>
      <c r="DH158">
        <f t="shared" si="45"/>
        <v>0</v>
      </c>
      <c r="DI158">
        <f t="shared" si="46"/>
        <v>0</v>
      </c>
      <c r="DJ158">
        <f>DF158</f>
        <v>62.06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ROW(Source!A730)</f>
        <v>730</v>
      </c>
      <c r="B159">
        <v>75522059</v>
      </c>
      <c r="C159">
        <v>75524192</v>
      </c>
      <c r="D159">
        <v>75245847</v>
      </c>
      <c r="E159">
        <v>1</v>
      </c>
      <c r="F159">
        <v>1</v>
      </c>
      <c r="G159">
        <v>39</v>
      </c>
      <c r="H159">
        <v>3</v>
      </c>
      <c r="I159" t="s">
        <v>25</v>
      </c>
      <c r="J159" t="s">
        <v>28</v>
      </c>
      <c r="K159" t="s">
        <v>26</v>
      </c>
      <c r="L159">
        <v>1339</v>
      </c>
      <c r="N159">
        <v>1007</v>
      </c>
      <c r="O159" t="s">
        <v>27</v>
      </c>
      <c r="P159" t="s">
        <v>27</v>
      </c>
      <c r="Q159">
        <v>1</v>
      </c>
      <c r="W159">
        <v>1</v>
      </c>
      <c r="X159">
        <v>973433911</v>
      </c>
      <c r="Y159">
        <f t="shared" si="53"/>
        <v>-1.2</v>
      </c>
      <c r="AA159">
        <v>49.83</v>
      </c>
      <c r="AB159">
        <v>0</v>
      </c>
      <c r="AC159">
        <v>0</v>
      </c>
      <c r="AD159">
        <v>0</v>
      </c>
      <c r="AE159">
        <v>49.83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-0.3</v>
      </c>
      <c r="AU159" t="s">
        <v>232</v>
      </c>
      <c r="AV159">
        <v>0</v>
      </c>
      <c r="AW159">
        <v>2</v>
      </c>
      <c r="AX159">
        <v>75548399</v>
      </c>
      <c r="AY159">
        <v>1</v>
      </c>
      <c r="AZ159">
        <v>6144</v>
      </c>
      <c r="BA159">
        <v>159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ROUND(Y159*Source!I730,9)</f>
        <v>-0.28799999999999998</v>
      </c>
      <c r="CY159">
        <f>AA159</f>
        <v>49.83</v>
      </c>
      <c r="CZ159">
        <f>AE159</f>
        <v>49.83</v>
      </c>
      <c r="DA159">
        <f>AI159</f>
        <v>1</v>
      </c>
      <c r="DB159">
        <f t="shared" si="54"/>
        <v>-59.8</v>
      </c>
      <c r="DC159">
        <f t="shared" si="55"/>
        <v>0</v>
      </c>
      <c r="DD159" t="s">
        <v>3</v>
      </c>
      <c r="DE159" t="s">
        <v>3</v>
      </c>
      <c r="DF159">
        <f t="shared" si="43"/>
        <v>-14.35</v>
      </c>
      <c r="DG159">
        <f t="shared" si="44"/>
        <v>0</v>
      </c>
      <c r="DH159">
        <f t="shared" si="45"/>
        <v>0</v>
      </c>
      <c r="DI159">
        <f t="shared" si="46"/>
        <v>0</v>
      </c>
      <c r="DJ159">
        <f>DF159</f>
        <v>-14.35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ROW(Source!A767)</f>
        <v>767</v>
      </c>
      <c r="B160">
        <v>75522059</v>
      </c>
      <c r="C160">
        <v>75524214</v>
      </c>
      <c r="D160">
        <v>75242047</v>
      </c>
      <c r="E160">
        <v>39</v>
      </c>
      <c r="F160">
        <v>1</v>
      </c>
      <c r="G160">
        <v>39</v>
      </c>
      <c r="H160">
        <v>1</v>
      </c>
      <c r="I160" t="s">
        <v>284</v>
      </c>
      <c r="J160" t="s">
        <v>3</v>
      </c>
      <c r="K160" t="s">
        <v>285</v>
      </c>
      <c r="L160">
        <v>1191</v>
      </c>
      <c r="N160">
        <v>1013</v>
      </c>
      <c r="O160" t="s">
        <v>286</v>
      </c>
      <c r="P160" t="s">
        <v>286</v>
      </c>
      <c r="Q160">
        <v>1</v>
      </c>
      <c r="W160">
        <v>0</v>
      </c>
      <c r="X160">
        <v>476480486</v>
      </c>
      <c r="Y160">
        <f t="shared" si="53"/>
        <v>8.92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2.23</v>
      </c>
      <c r="AU160" t="s">
        <v>232</v>
      </c>
      <c r="AV160">
        <v>1</v>
      </c>
      <c r="AW160">
        <v>2</v>
      </c>
      <c r="AX160">
        <v>75548401</v>
      </c>
      <c r="AY160">
        <v>1</v>
      </c>
      <c r="AZ160">
        <v>0</v>
      </c>
      <c r="BA160">
        <v>160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U160">
        <f>ROUND(AT160*Source!I767*AH160*AL160,2)</f>
        <v>0</v>
      </c>
      <c r="CV160">
        <f>ROUND(Y160*Source!I767,9)</f>
        <v>43.9756</v>
      </c>
      <c r="CW160">
        <v>0</v>
      </c>
      <c r="CX160">
        <f>ROUND(Y160*Source!I767,9)</f>
        <v>43.9756</v>
      </c>
      <c r="CY160">
        <f>AD160</f>
        <v>0</v>
      </c>
      <c r="CZ160">
        <f>AH160</f>
        <v>0</v>
      </c>
      <c r="DA160">
        <f>AL160</f>
        <v>1</v>
      </c>
      <c r="DB160">
        <f t="shared" si="54"/>
        <v>0</v>
      </c>
      <c r="DC160">
        <f t="shared" si="55"/>
        <v>0</v>
      </c>
      <c r="DD160" t="s">
        <v>3</v>
      </c>
      <c r="DE160" t="s">
        <v>3</v>
      </c>
      <c r="DF160">
        <f t="shared" si="43"/>
        <v>0</v>
      </c>
      <c r="DG160">
        <f t="shared" si="44"/>
        <v>0</v>
      </c>
      <c r="DH160">
        <f t="shared" si="45"/>
        <v>0</v>
      </c>
      <c r="DI160">
        <f t="shared" si="46"/>
        <v>0</v>
      </c>
      <c r="DJ160">
        <f>DI160</f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ROW(Source!A767)</f>
        <v>767</v>
      </c>
      <c r="B161">
        <v>75522059</v>
      </c>
      <c r="C161">
        <v>75524214</v>
      </c>
      <c r="D161">
        <v>75245763</v>
      </c>
      <c r="E161">
        <v>1</v>
      </c>
      <c r="F161">
        <v>1</v>
      </c>
      <c r="G161">
        <v>39</v>
      </c>
      <c r="H161">
        <v>3</v>
      </c>
      <c r="I161" t="s">
        <v>328</v>
      </c>
      <c r="J161" t="s">
        <v>329</v>
      </c>
      <c r="K161" t="s">
        <v>330</v>
      </c>
      <c r="L161">
        <v>1296</v>
      </c>
      <c r="N161">
        <v>1002</v>
      </c>
      <c r="O161" t="s">
        <v>209</v>
      </c>
      <c r="P161" t="s">
        <v>209</v>
      </c>
      <c r="Q161">
        <v>1</v>
      </c>
      <c r="W161">
        <v>0</v>
      </c>
      <c r="X161">
        <v>-1046678032</v>
      </c>
      <c r="Y161">
        <f t="shared" si="53"/>
        <v>0.2</v>
      </c>
      <c r="AA161">
        <v>133.38999999999999</v>
      </c>
      <c r="AB161">
        <v>0</v>
      </c>
      <c r="AC161">
        <v>0</v>
      </c>
      <c r="AD161">
        <v>0</v>
      </c>
      <c r="AE161">
        <v>133.38999999999999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0.05</v>
      </c>
      <c r="AU161" t="s">
        <v>232</v>
      </c>
      <c r="AV161">
        <v>0</v>
      </c>
      <c r="AW161">
        <v>2</v>
      </c>
      <c r="AX161">
        <v>75548402</v>
      </c>
      <c r="AY161">
        <v>1</v>
      </c>
      <c r="AZ161">
        <v>0</v>
      </c>
      <c r="BA161">
        <v>161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ROUND(Y161*Source!I767,9)</f>
        <v>0.98599999999999999</v>
      </c>
      <c r="CY161">
        <f>AA161</f>
        <v>133.38999999999999</v>
      </c>
      <c r="CZ161">
        <f>AE161</f>
        <v>133.38999999999999</v>
      </c>
      <c r="DA161">
        <f>AI161</f>
        <v>1</v>
      </c>
      <c r="DB161">
        <f t="shared" si="54"/>
        <v>26.68</v>
      </c>
      <c r="DC161">
        <f t="shared" si="55"/>
        <v>0</v>
      </c>
      <c r="DD161" t="s">
        <v>3</v>
      </c>
      <c r="DE161" t="s">
        <v>3</v>
      </c>
      <c r="DF161">
        <f t="shared" ref="DF161:DF167" si="56">ROUND(ROUND(AE161,2)*CX161,2)</f>
        <v>131.52000000000001</v>
      </c>
      <c r="DG161">
        <f t="shared" ref="DG161:DG167" si="57">ROUND(ROUND(AF161,2)*CX161,2)</f>
        <v>0</v>
      </c>
      <c r="DH161">
        <f t="shared" ref="DH161:DH167" si="58">ROUND(ROUND(AG161,2)*CX161,2)</f>
        <v>0</v>
      </c>
      <c r="DI161">
        <f t="shared" ref="DI161:DI167" si="59">ROUND(ROUND(AH161,2)*CX161,2)</f>
        <v>0</v>
      </c>
      <c r="DJ161">
        <f>DF161</f>
        <v>131.52000000000001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ROW(Source!A767)</f>
        <v>767</v>
      </c>
      <c r="B162">
        <v>75522059</v>
      </c>
      <c r="C162">
        <v>75524214</v>
      </c>
      <c r="D162">
        <v>75245774</v>
      </c>
      <c r="E162">
        <v>1</v>
      </c>
      <c r="F162">
        <v>1</v>
      </c>
      <c r="G162">
        <v>39</v>
      </c>
      <c r="H162">
        <v>3</v>
      </c>
      <c r="I162" t="s">
        <v>331</v>
      </c>
      <c r="J162" t="s">
        <v>332</v>
      </c>
      <c r="K162" t="s">
        <v>333</v>
      </c>
      <c r="L162">
        <v>1296</v>
      </c>
      <c r="N162">
        <v>1002</v>
      </c>
      <c r="O162" t="s">
        <v>209</v>
      </c>
      <c r="P162" t="s">
        <v>209</v>
      </c>
      <c r="Q162">
        <v>1</v>
      </c>
      <c r="W162">
        <v>0</v>
      </c>
      <c r="X162">
        <v>698532571</v>
      </c>
      <c r="Y162">
        <f t="shared" si="53"/>
        <v>0.04</v>
      </c>
      <c r="AA162">
        <v>186.66</v>
      </c>
      <c r="AB162">
        <v>0</v>
      </c>
      <c r="AC162">
        <v>0</v>
      </c>
      <c r="AD162">
        <v>0</v>
      </c>
      <c r="AE162">
        <v>186.66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0.01</v>
      </c>
      <c r="AU162" t="s">
        <v>232</v>
      </c>
      <c r="AV162">
        <v>0</v>
      </c>
      <c r="AW162">
        <v>2</v>
      </c>
      <c r="AX162">
        <v>75548403</v>
      </c>
      <c r="AY162">
        <v>1</v>
      </c>
      <c r="AZ162">
        <v>0</v>
      </c>
      <c r="BA162">
        <v>162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ROUND(Y162*Source!I767,9)</f>
        <v>0.19719999999999999</v>
      </c>
      <c r="CY162">
        <f>AA162</f>
        <v>186.66</v>
      </c>
      <c r="CZ162">
        <f>AE162</f>
        <v>186.66</v>
      </c>
      <c r="DA162">
        <f>AI162</f>
        <v>1</v>
      </c>
      <c r="DB162">
        <f t="shared" si="54"/>
        <v>7.48</v>
      </c>
      <c r="DC162">
        <f t="shared" si="55"/>
        <v>0</v>
      </c>
      <c r="DD162" t="s">
        <v>3</v>
      </c>
      <c r="DE162" t="s">
        <v>3</v>
      </c>
      <c r="DF162">
        <f t="shared" si="56"/>
        <v>36.81</v>
      </c>
      <c r="DG162">
        <f t="shared" si="57"/>
        <v>0</v>
      </c>
      <c r="DH162">
        <f t="shared" si="58"/>
        <v>0</v>
      </c>
      <c r="DI162">
        <f t="shared" si="59"/>
        <v>0</v>
      </c>
      <c r="DJ162">
        <f>DF162</f>
        <v>36.81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ROW(Source!A767)</f>
        <v>767</v>
      </c>
      <c r="B163">
        <v>75522059</v>
      </c>
      <c r="C163">
        <v>75524214</v>
      </c>
      <c r="D163">
        <v>75245847</v>
      </c>
      <c r="E163">
        <v>1</v>
      </c>
      <c r="F163">
        <v>1</v>
      </c>
      <c r="G163">
        <v>39</v>
      </c>
      <c r="H163">
        <v>3</v>
      </c>
      <c r="I163" t="s">
        <v>25</v>
      </c>
      <c r="J163" t="s">
        <v>28</v>
      </c>
      <c r="K163" t="s">
        <v>26</v>
      </c>
      <c r="L163">
        <v>1339</v>
      </c>
      <c r="N163">
        <v>1007</v>
      </c>
      <c r="O163" t="s">
        <v>27</v>
      </c>
      <c r="P163" t="s">
        <v>27</v>
      </c>
      <c r="Q163">
        <v>1</v>
      </c>
      <c r="W163">
        <v>1</v>
      </c>
      <c r="X163">
        <v>973433911</v>
      </c>
      <c r="Y163">
        <f t="shared" si="53"/>
        <v>-0.04</v>
      </c>
      <c r="AA163">
        <v>49.83</v>
      </c>
      <c r="AB163">
        <v>0</v>
      </c>
      <c r="AC163">
        <v>0</v>
      </c>
      <c r="AD163">
        <v>0</v>
      </c>
      <c r="AE163">
        <v>49.83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-0.01</v>
      </c>
      <c r="AU163" t="s">
        <v>232</v>
      </c>
      <c r="AV163">
        <v>0</v>
      </c>
      <c r="AW163">
        <v>2</v>
      </c>
      <c r="AX163">
        <v>75548404</v>
      </c>
      <c r="AY163">
        <v>1</v>
      </c>
      <c r="AZ163">
        <v>6144</v>
      </c>
      <c r="BA163">
        <v>163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ROUND(Y163*Source!I767,9)</f>
        <v>-0.19719999999999999</v>
      </c>
      <c r="CY163">
        <f>AA163</f>
        <v>49.83</v>
      </c>
      <c r="CZ163">
        <f>AE163</f>
        <v>49.83</v>
      </c>
      <c r="DA163">
        <f>AI163</f>
        <v>1</v>
      </c>
      <c r="DB163">
        <f t="shared" si="54"/>
        <v>-2</v>
      </c>
      <c r="DC163">
        <f t="shared" si="55"/>
        <v>0</v>
      </c>
      <c r="DD163" t="s">
        <v>3</v>
      </c>
      <c r="DE163" t="s">
        <v>3</v>
      </c>
      <c r="DF163">
        <f t="shared" si="56"/>
        <v>-9.83</v>
      </c>
      <c r="DG163">
        <f t="shared" si="57"/>
        <v>0</v>
      </c>
      <c r="DH163">
        <f t="shared" si="58"/>
        <v>0</v>
      </c>
      <c r="DI163">
        <f t="shared" si="59"/>
        <v>0</v>
      </c>
      <c r="DJ163">
        <f>DF163</f>
        <v>-9.83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ROW(Source!A804)</f>
        <v>804</v>
      </c>
      <c r="B164">
        <v>75522059</v>
      </c>
      <c r="C164">
        <v>75524236</v>
      </c>
      <c r="D164">
        <v>75242047</v>
      </c>
      <c r="E164">
        <v>39</v>
      </c>
      <c r="F164">
        <v>1</v>
      </c>
      <c r="G164">
        <v>39</v>
      </c>
      <c r="H164">
        <v>1</v>
      </c>
      <c r="I164" t="s">
        <v>284</v>
      </c>
      <c r="J164" t="s">
        <v>3</v>
      </c>
      <c r="K164" t="s">
        <v>285</v>
      </c>
      <c r="L164">
        <v>1191</v>
      </c>
      <c r="N164">
        <v>1013</v>
      </c>
      <c r="O164" t="s">
        <v>286</v>
      </c>
      <c r="P164" t="s">
        <v>286</v>
      </c>
      <c r="Q164">
        <v>1</v>
      </c>
      <c r="W164">
        <v>0</v>
      </c>
      <c r="X164">
        <v>476480486</v>
      </c>
      <c r="Y164">
        <f>(AT164*1)</f>
        <v>10.3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10.3</v>
      </c>
      <c r="AU164" t="s">
        <v>254</v>
      </c>
      <c r="AV164">
        <v>1</v>
      </c>
      <c r="AW164">
        <v>2</v>
      </c>
      <c r="AX164">
        <v>75548406</v>
      </c>
      <c r="AY164">
        <v>1</v>
      </c>
      <c r="AZ164">
        <v>0</v>
      </c>
      <c r="BA164">
        <v>164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U164">
        <f>ROUND(AT164*Source!I804*AH164*AL164,2)</f>
        <v>0</v>
      </c>
      <c r="CV164">
        <f>ROUND(Y164*Source!I804,9)</f>
        <v>17.140229999999999</v>
      </c>
      <c r="CW164">
        <v>0</v>
      </c>
      <c r="CX164">
        <f>ROUND(Y164*Source!I804,9)</f>
        <v>17.140229999999999</v>
      </c>
      <c r="CY164">
        <f>AD164</f>
        <v>0</v>
      </c>
      <c r="CZ164">
        <f>AH164</f>
        <v>0</v>
      </c>
      <c r="DA164">
        <f>AL164</f>
        <v>1</v>
      </c>
      <c r="DB164">
        <f>ROUND((ROUND(AT164*CZ164,2)*1),6)</f>
        <v>0</v>
      </c>
      <c r="DC164">
        <f>ROUND((ROUND(AT164*AG164,2)*1),6)</f>
        <v>0</v>
      </c>
      <c r="DD164" t="s">
        <v>3</v>
      </c>
      <c r="DE164" t="s">
        <v>3</v>
      </c>
      <c r="DF164">
        <f t="shared" si="56"/>
        <v>0</v>
      </c>
      <c r="DG164">
        <f t="shared" si="57"/>
        <v>0</v>
      </c>
      <c r="DH164">
        <f t="shared" si="58"/>
        <v>0</v>
      </c>
      <c r="DI164">
        <f t="shared" si="59"/>
        <v>0</v>
      </c>
      <c r="DJ164">
        <f>DI164</f>
        <v>0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ROW(Source!A804)</f>
        <v>804</v>
      </c>
      <c r="B165">
        <v>75522059</v>
      </c>
      <c r="C165">
        <v>75524236</v>
      </c>
      <c r="D165">
        <v>75242104</v>
      </c>
      <c r="E165">
        <v>39</v>
      </c>
      <c r="F165">
        <v>1</v>
      </c>
      <c r="G165">
        <v>39</v>
      </c>
      <c r="H165">
        <v>3</v>
      </c>
      <c r="I165" t="s">
        <v>334</v>
      </c>
      <c r="J165" t="s">
        <v>3</v>
      </c>
      <c r="K165" t="s">
        <v>335</v>
      </c>
      <c r="L165">
        <v>1346</v>
      </c>
      <c r="N165">
        <v>1009</v>
      </c>
      <c r="O165" t="s">
        <v>318</v>
      </c>
      <c r="P165" t="s">
        <v>318</v>
      </c>
      <c r="Q165">
        <v>1</v>
      </c>
      <c r="W165">
        <v>0</v>
      </c>
      <c r="X165">
        <v>-148520226</v>
      </c>
      <c r="Y165">
        <f>(AT165*1)</f>
        <v>0.79</v>
      </c>
      <c r="AA165">
        <v>69.8</v>
      </c>
      <c r="AB165">
        <v>0</v>
      </c>
      <c r="AC165">
        <v>0</v>
      </c>
      <c r="AD165">
        <v>0</v>
      </c>
      <c r="AE165">
        <v>69.796090000000007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0.79</v>
      </c>
      <c r="AU165" t="s">
        <v>254</v>
      </c>
      <c r="AV165">
        <v>0</v>
      </c>
      <c r="AW165">
        <v>2</v>
      </c>
      <c r="AX165">
        <v>75548407</v>
      </c>
      <c r="AY165">
        <v>1</v>
      </c>
      <c r="AZ165">
        <v>0</v>
      </c>
      <c r="BA165">
        <v>165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ROUND(Y165*Source!I804,9)</f>
        <v>1.3146389999999999</v>
      </c>
      <c r="CY165">
        <f>AA165</f>
        <v>69.8</v>
      </c>
      <c r="CZ165">
        <f>AE165</f>
        <v>69.796090000000007</v>
      </c>
      <c r="DA165">
        <f>AI165</f>
        <v>1</v>
      </c>
      <c r="DB165">
        <f>ROUND((ROUND(AT165*CZ165,2)*1),6)</f>
        <v>55.14</v>
      </c>
      <c r="DC165">
        <f>ROUND((ROUND(AT165*AG165,2)*1),6)</f>
        <v>0</v>
      </c>
      <c r="DD165" t="s">
        <v>3</v>
      </c>
      <c r="DE165" t="s">
        <v>3</v>
      </c>
      <c r="DF165">
        <f t="shared" si="56"/>
        <v>91.76</v>
      </c>
      <c r="DG165">
        <f t="shared" si="57"/>
        <v>0</v>
      </c>
      <c r="DH165">
        <f t="shared" si="58"/>
        <v>0</v>
      </c>
      <c r="DI165">
        <f t="shared" si="59"/>
        <v>0</v>
      </c>
      <c r="DJ165">
        <f>DF165</f>
        <v>91.76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ROW(Source!A805)</f>
        <v>805</v>
      </c>
      <c r="B166">
        <v>75522059</v>
      </c>
      <c r="C166">
        <v>75524247</v>
      </c>
      <c r="D166">
        <v>75242047</v>
      </c>
      <c r="E166">
        <v>39</v>
      </c>
      <c r="F166">
        <v>1</v>
      </c>
      <c r="G166">
        <v>39</v>
      </c>
      <c r="H166">
        <v>1</v>
      </c>
      <c r="I166" t="s">
        <v>284</v>
      </c>
      <c r="J166" t="s">
        <v>3</v>
      </c>
      <c r="K166" t="s">
        <v>285</v>
      </c>
      <c r="L166">
        <v>1191</v>
      </c>
      <c r="N166">
        <v>1013</v>
      </c>
      <c r="O166" t="s">
        <v>286</v>
      </c>
      <c r="P166" t="s">
        <v>286</v>
      </c>
      <c r="Q166">
        <v>1</v>
      </c>
      <c r="W166">
        <v>0</v>
      </c>
      <c r="X166">
        <v>476480486</v>
      </c>
      <c r="Y166">
        <f>(AT166*1)</f>
        <v>6.6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6.6</v>
      </c>
      <c r="AU166" t="s">
        <v>254</v>
      </c>
      <c r="AV166">
        <v>1</v>
      </c>
      <c r="AW166">
        <v>2</v>
      </c>
      <c r="AX166">
        <v>75548408</v>
      </c>
      <c r="AY166">
        <v>1</v>
      </c>
      <c r="AZ166">
        <v>0</v>
      </c>
      <c r="BA166">
        <v>166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U166">
        <f>ROUND(AT166*Source!I805*AH166*AL166,2)</f>
        <v>0</v>
      </c>
      <c r="CV166">
        <f>ROUND(Y166*Source!I805,9)</f>
        <v>37.616039999999998</v>
      </c>
      <c r="CW166">
        <v>0</v>
      </c>
      <c r="CX166">
        <f>ROUND(Y166*Source!I805,9)</f>
        <v>37.616039999999998</v>
      </c>
      <c r="CY166">
        <f>AD166</f>
        <v>0</v>
      </c>
      <c r="CZ166">
        <f>AH166</f>
        <v>0</v>
      </c>
      <c r="DA166">
        <f>AL166</f>
        <v>1</v>
      </c>
      <c r="DB166">
        <f>ROUND((ROUND(AT166*CZ166,2)*1),6)</f>
        <v>0</v>
      </c>
      <c r="DC166">
        <f>ROUND((ROUND(AT166*AG166,2)*1),6)</f>
        <v>0</v>
      </c>
      <c r="DD166" t="s">
        <v>3</v>
      </c>
      <c r="DE166" t="s">
        <v>3</v>
      </c>
      <c r="DF166">
        <f t="shared" si="56"/>
        <v>0</v>
      </c>
      <c r="DG166">
        <f t="shared" si="57"/>
        <v>0</v>
      </c>
      <c r="DH166">
        <f t="shared" si="58"/>
        <v>0</v>
      </c>
      <c r="DI166">
        <f t="shared" si="59"/>
        <v>0</v>
      </c>
      <c r="DJ166">
        <f>DI166</f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ROW(Source!A805)</f>
        <v>805</v>
      </c>
      <c r="B167">
        <v>75522059</v>
      </c>
      <c r="C167">
        <v>75524247</v>
      </c>
      <c r="D167">
        <v>75242104</v>
      </c>
      <c r="E167">
        <v>39</v>
      </c>
      <c r="F167">
        <v>1</v>
      </c>
      <c r="G167">
        <v>39</v>
      </c>
      <c r="H167">
        <v>3</v>
      </c>
      <c r="I167" t="s">
        <v>334</v>
      </c>
      <c r="J167" t="s">
        <v>3</v>
      </c>
      <c r="K167" t="s">
        <v>335</v>
      </c>
      <c r="L167">
        <v>1346</v>
      </c>
      <c r="N167">
        <v>1009</v>
      </c>
      <c r="O167" t="s">
        <v>318</v>
      </c>
      <c r="P167" t="s">
        <v>318</v>
      </c>
      <c r="Q167">
        <v>1</v>
      </c>
      <c r="W167">
        <v>0</v>
      </c>
      <c r="X167">
        <v>-148520226</v>
      </c>
      <c r="Y167">
        <f>(AT167*1)</f>
        <v>0.79</v>
      </c>
      <c r="AA167">
        <v>69.8</v>
      </c>
      <c r="AB167">
        <v>0</v>
      </c>
      <c r="AC167">
        <v>0</v>
      </c>
      <c r="AD167">
        <v>0</v>
      </c>
      <c r="AE167">
        <v>69.796090000000007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0.79</v>
      </c>
      <c r="AU167" t="s">
        <v>254</v>
      </c>
      <c r="AV167">
        <v>0</v>
      </c>
      <c r="AW167">
        <v>2</v>
      </c>
      <c r="AX167">
        <v>75548409</v>
      </c>
      <c r="AY167">
        <v>1</v>
      </c>
      <c r="AZ167">
        <v>0</v>
      </c>
      <c r="BA167">
        <v>167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ROUND(Y167*Source!I805,9)</f>
        <v>4.5025259999999996</v>
      </c>
      <c r="CY167">
        <f>AA167</f>
        <v>69.8</v>
      </c>
      <c r="CZ167">
        <f>AE167</f>
        <v>69.796090000000007</v>
      </c>
      <c r="DA167">
        <f>AI167</f>
        <v>1</v>
      </c>
      <c r="DB167">
        <f>ROUND((ROUND(AT167*CZ167,2)*1),6)</f>
        <v>55.14</v>
      </c>
      <c r="DC167">
        <f>ROUND((ROUND(AT167*AG167,2)*1),6)</f>
        <v>0</v>
      </c>
      <c r="DD167" t="s">
        <v>3</v>
      </c>
      <c r="DE167" t="s">
        <v>3</v>
      </c>
      <c r="DF167">
        <f t="shared" si="56"/>
        <v>314.27999999999997</v>
      </c>
      <c r="DG167">
        <f t="shared" si="57"/>
        <v>0</v>
      </c>
      <c r="DH167">
        <f t="shared" si="58"/>
        <v>0</v>
      </c>
      <c r="DI167">
        <f t="shared" si="59"/>
        <v>0</v>
      </c>
      <c r="DJ167">
        <f>DF167</f>
        <v>314.27999999999997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16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ROW(Source!A32)</f>
        <v>32</v>
      </c>
      <c r="B1">
        <v>75548193</v>
      </c>
      <c r="C1">
        <v>75523340</v>
      </c>
      <c r="D1">
        <v>75242047</v>
      </c>
      <c r="E1">
        <v>39</v>
      </c>
      <c r="F1">
        <v>1</v>
      </c>
      <c r="G1">
        <v>39</v>
      </c>
      <c r="H1">
        <v>1</v>
      </c>
      <c r="I1" t="s">
        <v>284</v>
      </c>
      <c r="J1" t="s">
        <v>3</v>
      </c>
      <c r="K1" t="s">
        <v>285</v>
      </c>
      <c r="L1">
        <v>1191</v>
      </c>
      <c r="N1">
        <v>1013</v>
      </c>
      <c r="O1" t="s">
        <v>286</v>
      </c>
      <c r="P1" t="s">
        <v>286</v>
      </c>
      <c r="Q1">
        <v>1</v>
      </c>
      <c r="X1">
        <v>0.4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20</v>
      </c>
      <c r="AG1">
        <v>14.64</v>
      </c>
      <c r="AH1">
        <v>2</v>
      </c>
      <c r="AI1">
        <v>75548193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ROW(Source!A32)</f>
        <v>32</v>
      </c>
      <c r="B2">
        <v>75548194</v>
      </c>
      <c r="C2">
        <v>75523340</v>
      </c>
      <c r="D2">
        <v>75245766</v>
      </c>
      <c r="E2">
        <v>1</v>
      </c>
      <c r="F2">
        <v>1</v>
      </c>
      <c r="G2">
        <v>39</v>
      </c>
      <c r="H2">
        <v>3</v>
      </c>
      <c r="I2" t="s">
        <v>287</v>
      </c>
      <c r="J2" t="s">
        <v>288</v>
      </c>
      <c r="K2" t="s">
        <v>289</v>
      </c>
      <c r="L2">
        <v>1296</v>
      </c>
      <c r="N2">
        <v>1002</v>
      </c>
      <c r="O2" t="s">
        <v>209</v>
      </c>
      <c r="P2" t="s">
        <v>209</v>
      </c>
      <c r="Q2">
        <v>1</v>
      </c>
      <c r="X2">
        <v>2.5000000000000001E-2</v>
      </c>
      <c r="Y2">
        <v>101.27</v>
      </c>
      <c r="Z2">
        <v>0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20</v>
      </c>
      <c r="AG2">
        <v>0.91500000000000004</v>
      </c>
      <c r="AH2">
        <v>2</v>
      </c>
      <c r="AI2">
        <v>75548194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ROW(Source!A32)</f>
        <v>32</v>
      </c>
      <c r="B3">
        <v>75548195</v>
      </c>
      <c r="C3">
        <v>75523340</v>
      </c>
      <c r="D3">
        <v>75245783</v>
      </c>
      <c r="E3">
        <v>1</v>
      </c>
      <c r="F3">
        <v>1</v>
      </c>
      <c r="G3">
        <v>39</v>
      </c>
      <c r="H3">
        <v>3</v>
      </c>
      <c r="I3" t="s">
        <v>290</v>
      </c>
      <c r="J3" t="s">
        <v>291</v>
      </c>
      <c r="K3" t="s">
        <v>292</v>
      </c>
      <c r="L3">
        <v>1296</v>
      </c>
      <c r="N3">
        <v>1002</v>
      </c>
      <c r="O3" t="s">
        <v>209</v>
      </c>
      <c r="P3" t="s">
        <v>209</v>
      </c>
      <c r="Q3">
        <v>1</v>
      </c>
      <c r="X3">
        <v>0.01</v>
      </c>
      <c r="Y3">
        <v>826.71</v>
      </c>
      <c r="Z3">
        <v>0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20</v>
      </c>
      <c r="AG3">
        <v>0.36599999999999999</v>
      </c>
      <c r="AH3">
        <v>2</v>
      </c>
      <c r="AI3">
        <v>75548195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ROW(Source!A32)</f>
        <v>32</v>
      </c>
      <c r="B4">
        <v>75548196</v>
      </c>
      <c r="C4">
        <v>75523340</v>
      </c>
      <c r="D4">
        <v>75245847</v>
      </c>
      <c r="E4">
        <v>1</v>
      </c>
      <c r="F4">
        <v>1</v>
      </c>
      <c r="G4">
        <v>39</v>
      </c>
      <c r="H4">
        <v>3</v>
      </c>
      <c r="I4" t="s">
        <v>25</v>
      </c>
      <c r="J4" t="s">
        <v>28</v>
      </c>
      <c r="K4" t="s">
        <v>26</v>
      </c>
      <c r="L4">
        <v>1339</v>
      </c>
      <c r="N4">
        <v>1007</v>
      </c>
      <c r="O4" t="s">
        <v>27</v>
      </c>
      <c r="P4" t="s">
        <v>27</v>
      </c>
      <c r="Q4">
        <v>1</v>
      </c>
      <c r="X4">
        <v>5.0000000000000001E-3</v>
      </c>
      <c r="Y4">
        <v>49.83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20</v>
      </c>
      <c r="AG4">
        <v>0.183</v>
      </c>
      <c r="AH4">
        <v>2</v>
      </c>
      <c r="AI4">
        <v>75548196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ROW(Source!A34)</f>
        <v>34</v>
      </c>
      <c r="B5">
        <v>75548198</v>
      </c>
      <c r="C5">
        <v>75523362</v>
      </c>
      <c r="D5">
        <v>75242047</v>
      </c>
      <c r="E5">
        <v>39</v>
      </c>
      <c r="F5">
        <v>1</v>
      </c>
      <c r="G5">
        <v>39</v>
      </c>
      <c r="H5">
        <v>1</v>
      </c>
      <c r="I5" t="s">
        <v>284</v>
      </c>
      <c r="J5" t="s">
        <v>3</v>
      </c>
      <c r="K5" t="s">
        <v>285</v>
      </c>
      <c r="L5">
        <v>1191</v>
      </c>
      <c r="N5">
        <v>1013</v>
      </c>
      <c r="O5" t="s">
        <v>286</v>
      </c>
      <c r="P5" t="s">
        <v>286</v>
      </c>
      <c r="Q5">
        <v>1</v>
      </c>
      <c r="X5">
        <v>0.94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20</v>
      </c>
      <c r="AG5">
        <v>34.404000000000003</v>
      </c>
      <c r="AH5">
        <v>2</v>
      </c>
      <c r="AI5">
        <v>75548198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ROW(Source!A34)</f>
        <v>34</v>
      </c>
      <c r="B6">
        <v>75548199</v>
      </c>
      <c r="C6">
        <v>75523362</v>
      </c>
      <c r="D6">
        <v>75245766</v>
      </c>
      <c r="E6">
        <v>1</v>
      </c>
      <c r="F6">
        <v>1</v>
      </c>
      <c r="G6">
        <v>39</v>
      </c>
      <c r="H6">
        <v>3</v>
      </c>
      <c r="I6" t="s">
        <v>287</v>
      </c>
      <c r="J6" t="s">
        <v>288</v>
      </c>
      <c r="K6" t="s">
        <v>289</v>
      </c>
      <c r="L6">
        <v>1296</v>
      </c>
      <c r="N6">
        <v>1002</v>
      </c>
      <c r="O6" t="s">
        <v>209</v>
      </c>
      <c r="P6" t="s">
        <v>209</v>
      </c>
      <c r="Q6">
        <v>1</v>
      </c>
      <c r="X6">
        <v>0.04</v>
      </c>
      <c r="Y6">
        <v>101.27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20</v>
      </c>
      <c r="AG6">
        <v>1.464</v>
      </c>
      <c r="AH6">
        <v>2</v>
      </c>
      <c r="AI6">
        <v>75548199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ROW(Source!A34)</f>
        <v>34</v>
      </c>
      <c r="B7">
        <v>75548200</v>
      </c>
      <c r="C7">
        <v>75523362</v>
      </c>
      <c r="D7">
        <v>75245847</v>
      </c>
      <c r="E7">
        <v>1</v>
      </c>
      <c r="F7">
        <v>1</v>
      </c>
      <c r="G7">
        <v>39</v>
      </c>
      <c r="H7">
        <v>3</v>
      </c>
      <c r="I7" t="s">
        <v>25</v>
      </c>
      <c r="J7" t="s">
        <v>28</v>
      </c>
      <c r="K7" t="s">
        <v>26</v>
      </c>
      <c r="L7">
        <v>1339</v>
      </c>
      <c r="N7">
        <v>1007</v>
      </c>
      <c r="O7" t="s">
        <v>27</v>
      </c>
      <c r="P7" t="s">
        <v>27</v>
      </c>
      <c r="Q7">
        <v>1</v>
      </c>
      <c r="X7">
        <v>0.01</v>
      </c>
      <c r="Y7">
        <v>49.83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20</v>
      </c>
      <c r="AG7">
        <v>0.36599999999999999</v>
      </c>
      <c r="AH7">
        <v>2</v>
      </c>
      <c r="AI7">
        <v>75548200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ROW(Source!A71)</f>
        <v>71</v>
      </c>
      <c r="B8">
        <v>75548202</v>
      </c>
      <c r="C8">
        <v>75523379</v>
      </c>
      <c r="D8">
        <v>75242047</v>
      </c>
      <c r="E8">
        <v>39</v>
      </c>
      <c r="F8">
        <v>1</v>
      </c>
      <c r="G8">
        <v>39</v>
      </c>
      <c r="H8">
        <v>1</v>
      </c>
      <c r="I8" t="s">
        <v>284</v>
      </c>
      <c r="J8" t="s">
        <v>3</v>
      </c>
      <c r="K8" t="s">
        <v>285</v>
      </c>
      <c r="L8">
        <v>1191</v>
      </c>
      <c r="N8">
        <v>1013</v>
      </c>
      <c r="O8" t="s">
        <v>286</v>
      </c>
      <c r="P8" t="s">
        <v>286</v>
      </c>
      <c r="Q8">
        <v>1</v>
      </c>
      <c r="X8">
        <v>1.39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93</v>
      </c>
      <c r="AG8">
        <v>508.74</v>
      </c>
      <c r="AH8">
        <v>2</v>
      </c>
      <c r="AI8">
        <v>75548202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ROW(Source!A71)</f>
        <v>71</v>
      </c>
      <c r="B9">
        <v>75548203</v>
      </c>
      <c r="C9">
        <v>75523379</v>
      </c>
      <c r="D9">
        <v>75245799</v>
      </c>
      <c r="E9">
        <v>1</v>
      </c>
      <c r="F9">
        <v>1</v>
      </c>
      <c r="G9">
        <v>39</v>
      </c>
      <c r="H9">
        <v>3</v>
      </c>
      <c r="I9" t="s">
        <v>293</v>
      </c>
      <c r="J9" t="s">
        <v>294</v>
      </c>
      <c r="K9" t="s">
        <v>295</v>
      </c>
      <c r="L9">
        <v>1296</v>
      </c>
      <c r="N9">
        <v>1002</v>
      </c>
      <c r="O9" t="s">
        <v>209</v>
      </c>
      <c r="P9" t="s">
        <v>209</v>
      </c>
      <c r="Q9">
        <v>1</v>
      </c>
      <c r="X9">
        <v>0.05</v>
      </c>
      <c r="Y9">
        <v>161.24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93</v>
      </c>
      <c r="AG9">
        <v>18.3</v>
      </c>
      <c r="AH9">
        <v>2</v>
      </c>
      <c r="AI9">
        <v>75548203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ROW(Source!A71)</f>
        <v>71</v>
      </c>
      <c r="B10">
        <v>75548204</v>
      </c>
      <c r="C10">
        <v>75523379</v>
      </c>
      <c r="D10">
        <v>75245847</v>
      </c>
      <c r="E10">
        <v>1</v>
      </c>
      <c r="F10">
        <v>1</v>
      </c>
      <c r="G10">
        <v>39</v>
      </c>
      <c r="H10">
        <v>3</v>
      </c>
      <c r="I10" t="s">
        <v>25</v>
      </c>
      <c r="J10" t="s">
        <v>28</v>
      </c>
      <c r="K10" t="s">
        <v>26</v>
      </c>
      <c r="L10">
        <v>1339</v>
      </c>
      <c r="N10">
        <v>1007</v>
      </c>
      <c r="O10" t="s">
        <v>27</v>
      </c>
      <c r="P10" t="s">
        <v>27</v>
      </c>
      <c r="Q10">
        <v>1</v>
      </c>
      <c r="X10">
        <v>0.01</v>
      </c>
      <c r="Y10">
        <v>49.83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93</v>
      </c>
      <c r="AG10">
        <v>3.66</v>
      </c>
      <c r="AH10">
        <v>2</v>
      </c>
      <c r="AI10">
        <v>75548204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ROW(Source!A108)</f>
        <v>108</v>
      </c>
      <c r="B11">
        <v>75548206</v>
      </c>
      <c r="C11">
        <v>75523396</v>
      </c>
      <c r="D11">
        <v>75242047</v>
      </c>
      <c r="E11">
        <v>39</v>
      </c>
      <c r="F11">
        <v>1</v>
      </c>
      <c r="G11">
        <v>39</v>
      </c>
      <c r="H11">
        <v>1</v>
      </c>
      <c r="I11" t="s">
        <v>284</v>
      </c>
      <c r="J11" t="s">
        <v>3</v>
      </c>
      <c r="K11" t="s">
        <v>285</v>
      </c>
      <c r="L11">
        <v>1191</v>
      </c>
      <c r="N11">
        <v>1013</v>
      </c>
      <c r="O11" t="s">
        <v>286</v>
      </c>
      <c r="P11" t="s">
        <v>286</v>
      </c>
      <c r="Q11">
        <v>1</v>
      </c>
      <c r="X11">
        <v>0.08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100</v>
      </c>
      <c r="AG11">
        <v>8.7840000000000007</v>
      </c>
      <c r="AH11">
        <v>2</v>
      </c>
      <c r="AI11">
        <v>75548206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ROW(Source!A108)</f>
        <v>108</v>
      </c>
      <c r="B12">
        <v>75548207</v>
      </c>
      <c r="C12">
        <v>75523396</v>
      </c>
      <c r="D12">
        <v>75243646</v>
      </c>
      <c r="E12">
        <v>1</v>
      </c>
      <c r="F12">
        <v>1</v>
      </c>
      <c r="G12">
        <v>39</v>
      </c>
      <c r="H12">
        <v>2</v>
      </c>
      <c r="I12" t="s">
        <v>296</v>
      </c>
      <c r="J12" t="s">
        <v>297</v>
      </c>
      <c r="K12" t="s">
        <v>298</v>
      </c>
      <c r="L12">
        <v>1368</v>
      </c>
      <c r="N12">
        <v>1011</v>
      </c>
      <c r="O12" t="s">
        <v>299</v>
      </c>
      <c r="P12" t="s">
        <v>299</v>
      </c>
      <c r="Q12">
        <v>1</v>
      </c>
      <c r="X12">
        <v>7.0000000000000007E-2</v>
      </c>
      <c r="Y12">
        <v>0</v>
      </c>
      <c r="Z12">
        <v>43.82</v>
      </c>
      <c r="AA12">
        <v>0.67</v>
      </c>
      <c r="AB12">
        <v>0</v>
      </c>
      <c r="AC12">
        <v>0</v>
      </c>
      <c r="AD12">
        <v>1</v>
      </c>
      <c r="AE12">
        <v>0</v>
      </c>
      <c r="AF12" t="s">
        <v>100</v>
      </c>
      <c r="AG12">
        <v>7.6859999999999999</v>
      </c>
      <c r="AH12">
        <v>2</v>
      </c>
      <c r="AI12">
        <v>75548207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ROW(Source!A108)</f>
        <v>108</v>
      </c>
      <c r="B13">
        <v>75548208</v>
      </c>
      <c r="C13">
        <v>75523396</v>
      </c>
      <c r="D13">
        <v>75245847</v>
      </c>
      <c r="E13">
        <v>1</v>
      </c>
      <c r="F13">
        <v>1</v>
      </c>
      <c r="G13">
        <v>39</v>
      </c>
      <c r="H13">
        <v>3</v>
      </c>
      <c r="I13" t="s">
        <v>25</v>
      </c>
      <c r="J13" t="s">
        <v>28</v>
      </c>
      <c r="K13" t="s">
        <v>26</v>
      </c>
      <c r="L13">
        <v>1339</v>
      </c>
      <c r="N13">
        <v>1007</v>
      </c>
      <c r="O13" t="s">
        <v>27</v>
      </c>
      <c r="P13" t="s">
        <v>27</v>
      </c>
      <c r="Q13">
        <v>1</v>
      </c>
      <c r="X13">
        <v>0.13300000000000001</v>
      </c>
      <c r="Y13">
        <v>49.83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100</v>
      </c>
      <c r="AG13">
        <v>14.603400000000001</v>
      </c>
      <c r="AH13">
        <v>2</v>
      </c>
      <c r="AI13">
        <v>75548208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ROW(Source!A110)</f>
        <v>110</v>
      </c>
      <c r="B14">
        <v>75548210</v>
      </c>
      <c r="C14">
        <v>75523407</v>
      </c>
      <c r="D14">
        <v>75242047</v>
      </c>
      <c r="E14">
        <v>39</v>
      </c>
      <c r="F14">
        <v>1</v>
      </c>
      <c r="G14">
        <v>39</v>
      </c>
      <c r="H14">
        <v>1</v>
      </c>
      <c r="I14" t="s">
        <v>284</v>
      </c>
      <c r="J14" t="s">
        <v>3</v>
      </c>
      <c r="K14" t="s">
        <v>285</v>
      </c>
      <c r="L14">
        <v>1191</v>
      </c>
      <c r="N14">
        <v>1013</v>
      </c>
      <c r="O14" t="s">
        <v>286</v>
      </c>
      <c r="P14" t="s">
        <v>286</v>
      </c>
      <c r="Q14">
        <v>1</v>
      </c>
      <c r="X14">
        <v>0.92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100</v>
      </c>
      <c r="AG14">
        <v>101.01600000000001</v>
      </c>
      <c r="AH14">
        <v>2</v>
      </c>
      <c r="AI14">
        <v>75548210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ROW(Source!A110)</f>
        <v>110</v>
      </c>
      <c r="B15">
        <v>75548211</v>
      </c>
      <c r="C15">
        <v>75523407</v>
      </c>
      <c r="D15">
        <v>75245762</v>
      </c>
      <c r="E15">
        <v>1</v>
      </c>
      <c r="F15">
        <v>1</v>
      </c>
      <c r="G15">
        <v>39</v>
      </c>
      <c r="H15">
        <v>3</v>
      </c>
      <c r="I15" t="s">
        <v>300</v>
      </c>
      <c r="J15" t="s">
        <v>301</v>
      </c>
      <c r="K15" t="s">
        <v>302</v>
      </c>
      <c r="L15">
        <v>1296</v>
      </c>
      <c r="N15">
        <v>1002</v>
      </c>
      <c r="O15" t="s">
        <v>209</v>
      </c>
      <c r="P15" t="s">
        <v>209</v>
      </c>
      <c r="Q15">
        <v>1</v>
      </c>
      <c r="X15">
        <v>0.2</v>
      </c>
      <c r="Y15">
        <v>136.29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100</v>
      </c>
      <c r="AG15">
        <v>21.96</v>
      </c>
      <c r="AH15">
        <v>2</v>
      </c>
      <c r="AI15">
        <v>75548211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ROW(Source!A110)</f>
        <v>110</v>
      </c>
      <c r="B16">
        <v>75548212</v>
      </c>
      <c r="C16">
        <v>75523407</v>
      </c>
      <c r="D16">
        <v>75245847</v>
      </c>
      <c r="E16">
        <v>1</v>
      </c>
      <c r="F16">
        <v>1</v>
      </c>
      <c r="G16">
        <v>39</v>
      </c>
      <c r="H16">
        <v>3</v>
      </c>
      <c r="I16" t="s">
        <v>25</v>
      </c>
      <c r="J16" t="s">
        <v>28</v>
      </c>
      <c r="K16" t="s">
        <v>26</v>
      </c>
      <c r="L16">
        <v>1339</v>
      </c>
      <c r="N16">
        <v>1007</v>
      </c>
      <c r="O16" t="s">
        <v>27</v>
      </c>
      <c r="P16" t="s">
        <v>27</v>
      </c>
      <c r="Q16">
        <v>1</v>
      </c>
      <c r="X16">
        <v>0.01</v>
      </c>
      <c r="Y16">
        <v>49.83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100</v>
      </c>
      <c r="AG16">
        <v>1.0980000000000001</v>
      </c>
      <c r="AH16">
        <v>2</v>
      </c>
      <c r="AI16">
        <v>75548212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ROW(Source!A112)</f>
        <v>112</v>
      </c>
      <c r="B17">
        <v>75548214</v>
      </c>
      <c r="C17">
        <v>75523424</v>
      </c>
      <c r="D17">
        <v>75242047</v>
      </c>
      <c r="E17">
        <v>39</v>
      </c>
      <c r="F17">
        <v>1</v>
      </c>
      <c r="G17">
        <v>39</v>
      </c>
      <c r="H17">
        <v>1</v>
      </c>
      <c r="I17" t="s">
        <v>284</v>
      </c>
      <c r="J17" t="s">
        <v>3</v>
      </c>
      <c r="K17" t="s">
        <v>285</v>
      </c>
      <c r="L17">
        <v>1191</v>
      </c>
      <c r="N17">
        <v>1013</v>
      </c>
      <c r="O17" t="s">
        <v>286</v>
      </c>
      <c r="P17" t="s">
        <v>286</v>
      </c>
      <c r="Q17">
        <v>1</v>
      </c>
      <c r="X17">
        <v>1.17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100</v>
      </c>
      <c r="AG17">
        <v>128.46600000000001</v>
      </c>
      <c r="AH17">
        <v>2</v>
      </c>
      <c r="AI17">
        <v>75548214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ROW(Source!A112)</f>
        <v>112</v>
      </c>
      <c r="B18">
        <v>75548215</v>
      </c>
      <c r="C18">
        <v>75523424</v>
      </c>
      <c r="D18">
        <v>75245765</v>
      </c>
      <c r="E18">
        <v>1</v>
      </c>
      <c r="F18">
        <v>1</v>
      </c>
      <c r="G18">
        <v>39</v>
      </c>
      <c r="H18">
        <v>3</v>
      </c>
      <c r="I18" t="s">
        <v>303</v>
      </c>
      <c r="J18" t="s">
        <v>304</v>
      </c>
      <c r="K18" t="s">
        <v>305</v>
      </c>
      <c r="L18">
        <v>1296</v>
      </c>
      <c r="N18">
        <v>1002</v>
      </c>
      <c r="O18" t="s">
        <v>209</v>
      </c>
      <c r="P18" t="s">
        <v>209</v>
      </c>
      <c r="Q18">
        <v>1</v>
      </c>
      <c r="X18">
        <v>0.1</v>
      </c>
      <c r="Y18">
        <v>161.79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100</v>
      </c>
      <c r="AG18">
        <v>10.98</v>
      </c>
      <c r="AH18">
        <v>2</v>
      </c>
      <c r="AI18">
        <v>75548215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ROW(Source!A112)</f>
        <v>112</v>
      </c>
      <c r="B19">
        <v>75548216</v>
      </c>
      <c r="C19">
        <v>75523424</v>
      </c>
      <c r="D19">
        <v>75245847</v>
      </c>
      <c r="E19">
        <v>1</v>
      </c>
      <c r="F19">
        <v>1</v>
      </c>
      <c r="G19">
        <v>39</v>
      </c>
      <c r="H19">
        <v>3</v>
      </c>
      <c r="I19" t="s">
        <v>25</v>
      </c>
      <c r="J19" t="s">
        <v>28</v>
      </c>
      <c r="K19" t="s">
        <v>26</v>
      </c>
      <c r="L19">
        <v>1339</v>
      </c>
      <c r="N19">
        <v>1007</v>
      </c>
      <c r="O19" t="s">
        <v>27</v>
      </c>
      <c r="P19" t="s">
        <v>27</v>
      </c>
      <c r="Q19">
        <v>1</v>
      </c>
      <c r="X19">
        <v>0.01</v>
      </c>
      <c r="Y19">
        <v>49.83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100</v>
      </c>
      <c r="AG19">
        <v>1.0980000000000001</v>
      </c>
      <c r="AH19">
        <v>2</v>
      </c>
      <c r="AI19">
        <v>75548216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ROW(Source!A114)</f>
        <v>114</v>
      </c>
      <c r="B20">
        <v>75548218</v>
      </c>
      <c r="C20">
        <v>75523441</v>
      </c>
      <c r="D20">
        <v>75242047</v>
      </c>
      <c r="E20">
        <v>39</v>
      </c>
      <c r="F20">
        <v>1</v>
      </c>
      <c r="G20">
        <v>39</v>
      </c>
      <c r="H20">
        <v>1</v>
      </c>
      <c r="I20" t="s">
        <v>284</v>
      </c>
      <c r="J20" t="s">
        <v>3</v>
      </c>
      <c r="K20" t="s">
        <v>285</v>
      </c>
      <c r="L20">
        <v>1191</v>
      </c>
      <c r="N20">
        <v>1013</v>
      </c>
      <c r="O20" t="s">
        <v>286</v>
      </c>
      <c r="P20" t="s">
        <v>286</v>
      </c>
      <c r="Q20">
        <v>1</v>
      </c>
      <c r="X20">
        <v>0.84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1</v>
      </c>
      <c r="AF20" t="s">
        <v>100</v>
      </c>
      <c r="AG20">
        <v>92.231999999999999</v>
      </c>
      <c r="AH20">
        <v>2</v>
      </c>
      <c r="AI20">
        <v>75548218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ROW(Source!A114)</f>
        <v>114</v>
      </c>
      <c r="B21">
        <v>75548219</v>
      </c>
      <c r="C21">
        <v>75523441</v>
      </c>
      <c r="D21">
        <v>75243623</v>
      </c>
      <c r="E21">
        <v>1</v>
      </c>
      <c r="F21">
        <v>1</v>
      </c>
      <c r="G21">
        <v>39</v>
      </c>
      <c r="H21">
        <v>2</v>
      </c>
      <c r="I21" t="s">
        <v>306</v>
      </c>
      <c r="J21" t="s">
        <v>307</v>
      </c>
      <c r="K21" t="s">
        <v>308</v>
      </c>
      <c r="L21">
        <v>1368</v>
      </c>
      <c r="N21">
        <v>1011</v>
      </c>
      <c r="O21" t="s">
        <v>299</v>
      </c>
      <c r="P21" t="s">
        <v>299</v>
      </c>
      <c r="Q21">
        <v>1</v>
      </c>
      <c r="X21">
        <v>0.59</v>
      </c>
      <c r="Y21">
        <v>0</v>
      </c>
      <c r="Z21">
        <v>12.1</v>
      </c>
      <c r="AA21">
        <v>0.17</v>
      </c>
      <c r="AB21">
        <v>0</v>
      </c>
      <c r="AC21">
        <v>0</v>
      </c>
      <c r="AD21">
        <v>1</v>
      </c>
      <c r="AE21">
        <v>0</v>
      </c>
      <c r="AF21" t="s">
        <v>100</v>
      </c>
      <c r="AG21">
        <v>64.781999999999996</v>
      </c>
      <c r="AH21">
        <v>2</v>
      </c>
      <c r="AI21">
        <v>75548219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ROW(Source!A150)</f>
        <v>150</v>
      </c>
      <c r="B22">
        <v>75548220</v>
      </c>
      <c r="C22">
        <v>75523452</v>
      </c>
      <c r="D22">
        <v>75242047</v>
      </c>
      <c r="E22">
        <v>39</v>
      </c>
      <c r="F22">
        <v>1</v>
      </c>
      <c r="G22">
        <v>39</v>
      </c>
      <c r="H22">
        <v>1</v>
      </c>
      <c r="I22" t="s">
        <v>284</v>
      </c>
      <c r="J22" t="s">
        <v>3</v>
      </c>
      <c r="K22" t="s">
        <v>285</v>
      </c>
      <c r="L22">
        <v>1191</v>
      </c>
      <c r="N22">
        <v>1013</v>
      </c>
      <c r="O22" t="s">
        <v>286</v>
      </c>
      <c r="P22" t="s">
        <v>286</v>
      </c>
      <c r="Q22">
        <v>1</v>
      </c>
      <c r="X22">
        <v>3.22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1</v>
      </c>
      <c r="AF22" t="s">
        <v>122</v>
      </c>
      <c r="AG22">
        <v>235.70400000000001</v>
      </c>
      <c r="AH22">
        <v>2</v>
      </c>
      <c r="AI22">
        <v>75548220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ROW(Source!A150)</f>
        <v>150</v>
      </c>
      <c r="B23">
        <v>75548221</v>
      </c>
      <c r="C23">
        <v>75523452</v>
      </c>
      <c r="D23">
        <v>75245767</v>
      </c>
      <c r="E23">
        <v>1</v>
      </c>
      <c r="F23">
        <v>1</v>
      </c>
      <c r="G23">
        <v>39</v>
      </c>
      <c r="H23">
        <v>3</v>
      </c>
      <c r="I23" t="s">
        <v>309</v>
      </c>
      <c r="J23" t="s">
        <v>310</v>
      </c>
      <c r="K23" t="s">
        <v>311</v>
      </c>
      <c r="L23">
        <v>1296</v>
      </c>
      <c r="N23">
        <v>1002</v>
      </c>
      <c r="O23" t="s">
        <v>209</v>
      </c>
      <c r="P23" t="s">
        <v>209</v>
      </c>
      <c r="Q23">
        <v>1</v>
      </c>
      <c r="X23">
        <v>3.5000000000000003E-2</v>
      </c>
      <c r="Y23">
        <v>66.680000000000007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20</v>
      </c>
      <c r="AG23">
        <v>1.2809999999999999</v>
      </c>
      <c r="AH23">
        <v>2</v>
      </c>
      <c r="AI23">
        <v>75548221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ROW(Source!A150)</f>
        <v>150</v>
      </c>
      <c r="B24">
        <v>75548222</v>
      </c>
      <c r="C24">
        <v>75523452</v>
      </c>
      <c r="D24">
        <v>75245847</v>
      </c>
      <c r="E24">
        <v>1</v>
      </c>
      <c r="F24">
        <v>1</v>
      </c>
      <c r="G24">
        <v>39</v>
      </c>
      <c r="H24">
        <v>3</v>
      </c>
      <c r="I24" t="s">
        <v>25</v>
      </c>
      <c r="J24" t="s">
        <v>28</v>
      </c>
      <c r="K24" t="s">
        <v>26</v>
      </c>
      <c r="L24">
        <v>1339</v>
      </c>
      <c r="N24">
        <v>1007</v>
      </c>
      <c r="O24" t="s">
        <v>27</v>
      </c>
      <c r="P24" t="s">
        <v>27</v>
      </c>
      <c r="Q24">
        <v>1</v>
      </c>
      <c r="X24">
        <v>3.5000000000000003E-2</v>
      </c>
      <c r="Y24">
        <v>49.83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20</v>
      </c>
      <c r="AG24">
        <v>1.2809999999999999</v>
      </c>
      <c r="AH24">
        <v>2</v>
      </c>
      <c r="AI24">
        <v>75548222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ROW(Source!A152)</f>
        <v>152</v>
      </c>
      <c r="B25">
        <v>75548224</v>
      </c>
      <c r="C25">
        <v>75523469</v>
      </c>
      <c r="D25">
        <v>75242047</v>
      </c>
      <c r="E25">
        <v>39</v>
      </c>
      <c r="F25">
        <v>1</v>
      </c>
      <c r="G25">
        <v>39</v>
      </c>
      <c r="H25">
        <v>1</v>
      </c>
      <c r="I25" t="s">
        <v>284</v>
      </c>
      <c r="J25" t="s">
        <v>3</v>
      </c>
      <c r="K25" t="s">
        <v>285</v>
      </c>
      <c r="L25">
        <v>1191</v>
      </c>
      <c r="N25">
        <v>1013</v>
      </c>
      <c r="O25" t="s">
        <v>286</v>
      </c>
      <c r="P25" t="s">
        <v>286</v>
      </c>
      <c r="Q25">
        <v>1</v>
      </c>
      <c r="X25">
        <v>4.5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1</v>
      </c>
      <c r="AF25" t="s">
        <v>20</v>
      </c>
      <c r="AG25">
        <v>164.7</v>
      </c>
      <c r="AH25">
        <v>2</v>
      </c>
      <c r="AI25">
        <v>75548224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ROW(Source!A152)</f>
        <v>152</v>
      </c>
      <c r="B26">
        <v>75548225</v>
      </c>
      <c r="C26">
        <v>75523469</v>
      </c>
      <c r="D26">
        <v>75245766</v>
      </c>
      <c r="E26">
        <v>1</v>
      </c>
      <c r="F26">
        <v>1</v>
      </c>
      <c r="G26">
        <v>39</v>
      </c>
      <c r="H26">
        <v>3</v>
      </c>
      <c r="I26" t="s">
        <v>287</v>
      </c>
      <c r="J26" t="s">
        <v>288</v>
      </c>
      <c r="K26" t="s">
        <v>289</v>
      </c>
      <c r="L26">
        <v>1296</v>
      </c>
      <c r="N26">
        <v>1002</v>
      </c>
      <c r="O26" t="s">
        <v>209</v>
      </c>
      <c r="P26" t="s">
        <v>209</v>
      </c>
      <c r="Q26">
        <v>1</v>
      </c>
      <c r="X26">
        <v>0.6</v>
      </c>
      <c r="Y26">
        <v>101.27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20</v>
      </c>
      <c r="AG26">
        <v>21.96</v>
      </c>
      <c r="AH26">
        <v>2</v>
      </c>
      <c r="AI26">
        <v>75548225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ROW(Source!A152)</f>
        <v>152</v>
      </c>
      <c r="B27">
        <v>75548226</v>
      </c>
      <c r="C27">
        <v>75523469</v>
      </c>
      <c r="D27">
        <v>75245847</v>
      </c>
      <c r="E27">
        <v>1</v>
      </c>
      <c r="F27">
        <v>1</v>
      </c>
      <c r="G27">
        <v>39</v>
      </c>
      <c r="H27">
        <v>3</v>
      </c>
      <c r="I27" t="s">
        <v>25</v>
      </c>
      <c r="J27" t="s">
        <v>28</v>
      </c>
      <c r="K27" t="s">
        <v>26</v>
      </c>
      <c r="L27">
        <v>1339</v>
      </c>
      <c r="N27">
        <v>1007</v>
      </c>
      <c r="O27" t="s">
        <v>27</v>
      </c>
      <c r="P27" t="s">
        <v>27</v>
      </c>
      <c r="Q27">
        <v>1</v>
      </c>
      <c r="X27">
        <v>0.03</v>
      </c>
      <c r="Y27">
        <v>49.83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20</v>
      </c>
      <c r="AG27">
        <v>1.0980000000000001</v>
      </c>
      <c r="AH27">
        <v>2</v>
      </c>
      <c r="AI27">
        <v>75548226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ROW(Source!A154)</f>
        <v>154</v>
      </c>
      <c r="B28">
        <v>75548228</v>
      </c>
      <c r="C28">
        <v>75523486</v>
      </c>
      <c r="D28">
        <v>75242047</v>
      </c>
      <c r="E28">
        <v>39</v>
      </c>
      <c r="F28">
        <v>1</v>
      </c>
      <c r="G28">
        <v>39</v>
      </c>
      <c r="H28">
        <v>1</v>
      </c>
      <c r="I28" t="s">
        <v>284</v>
      </c>
      <c r="J28" t="s">
        <v>3</v>
      </c>
      <c r="K28" t="s">
        <v>285</v>
      </c>
      <c r="L28">
        <v>1191</v>
      </c>
      <c r="N28">
        <v>1013</v>
      </c>
      <c r="O28" t="s">
        <v>286</v>
      </c>
      <c r="P28" t="s">
        <v>286</v>
      </c>
      <c r="Q28">
        <v>1</v>
      </c>
      <c r="X28">
        <v>4.5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1</v>
      </c>
      <c r="AF28" t="s">
        <v>20</v>
      </c>
      <c r="AG28">
        <v>164.7</v>
      </c>
      <c r="AH28">
        <v>2</v>
      </c>
      <c r="AI28">
        <v>75548228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ROW(Source!A154)</f>
        <v>154</v>
      </c>
      <c r="B29">
        <v>75548229</v>
      </c>
      <c r="C29">
        <v>75523486</v>
      </c>
      <c r="D29">
        <v>75245766</v>
      </c>
      <c r="E29">
        <v>1</v>
      </c>
      <c r="F29">
        <v>1</v>
      </c>
      <c r="G29">
        <v>39</v>
      </c>
      <c r="H29">
        <v>3</v>
      </c>
      <c r="I29" t="s">
        <v>287</v>
      </c>
      <c r="J29" t="s">
        <v>288</v>
      </c>
      <c r="K29" t="s">
        <v>289</v>
      </c>
      <c r="L29">
        <v>1296</v>
      </c>
      <c r="N29">
        <v>1002</v>
      </c>
      <c r="O29" t="s">
        <v>209</v>
      </c>
      <c r="P29" t="s">
        <v>209</v>
      </c>
      <c r="Q29">
        <v>1</v>
      </c>
      <c r="X29">
        <v>0.6</v>
      </c>
      <c r="Y29">
        <v>101.27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20</v>
      </c>
      <c r="AG29">
        <v>21.96</v>
      </c>
      <c r="AH29">
        <v>2</v>
      </c>
      <c r="AI29">
        <v>75548229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ROW(Source!A154)</f>
        <v>154</v>
      </c>
      <c r="B30">
        <v>75548230</v>
      </c>
      <c r="C30">
        <v>75523486</v>
      </c>
      <c r="D30">
        <v>75245847</v>
      </c>
      <c r="E30">
        <v>1</v>
      </c>
      <c r="F30">
        <v>1</v>
      </c>
      <c r="G30">
        <v>39</v>
      </c>
      <c r="H30">
        <v>3</v>
      </c>
      <c r="I30" t="s">
        <v>25</v>
      </c>
      <c r="J30" t="s">
        <v>28</v>
      </c>
      <c r="K30" t="s">
        <v>26</v>
      </c>
      <c r="L30">
        <v>1339</v>
      </c>
      <c r="N30">
        <v>1007</v>
      </c>
      <c r="O30" t="s">
        <v>27</v>
      </c>
      <c r="P30" t="s">
        <v>27</v>
      </c>
      <c r="Q30">
        <v>1</v>
      </c>
      <c r="X30">
        <v>0.03</v>
      </c>
      <c r="Y30">
        <v>49.83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20</v>
      </c>
      <c r="AG30">
        <v>1.0980000000000001</v>
      </c>
      <c r="AH30">
        <v>2</v>
      </c>
      <c r="AI30">
        <v>75548230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ROW(Source!A191)</f>
        <v>191</v>
      </c>
      <c r="B31">
        <v>75548232</v>
      </c>
      <c r="C31">
        <v>75523503</v>
      </c>
      <c r="D31">
        <v>75242047</v>
      </c>
      <c r="E31">
        <v>39</v>
      </c>
      <c r="F31">
        <v>1</v>
      </c>
      <c r="G31">
        <v>39</v>
      </c>
      <c r="H31">
        <v>1</v>
      </c>
      <c r="I31" t="s">
        <v>284</v>
      </c>
      <c r="J31" t="s">
        <v>3</v>
      </c>
      <c r="K31" t="s">
        <v>285</v>
      </c>
      <c r="L31">
        <v>1191</v>
      </c>
      <c r="N31">
        <v>1013</v>
      </c>
      <c r="O31" t="s">
        <v>286</v>
      </c>
      <c r="P31" t="s">
        <v>286</v>
      </c>
      <c r="Q31">
        <v>1</v>
      </c>
      <c r="X31">
        <v>8.9600000000000009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1</v>
      </c>
      <c r="AF31" t="s">
        <v>139</v>
      </c>
      <c r="AG31">
        <v>1093.1199999999999</v>
      </c>
      <c r="AH31">
        <v>2</v>
      </c>
      <c r="AI31">
        <v>75548232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ROW(Source!A191)</f>
        <v>191</v>
      </c>
      <c r="B32">
        <v>75548233</v>
      </c>
      <c r="C32">
        <v>75523503</v>
      </c>
      <c r="D32">
        <v>75245790</v>
      </c>
      <c r="E32">
        <v>1</v>
      </c>
      <c r="F32">
        <v>1</v>
      </c>
      <c r="G32">
        <v>39</v>
      </c>
      <c r="H32">
        <v>3</v>
      </c>
      <c r="I32" t="s">
        <v>312</v>
      </c>
      <c r="J32" t="s">
        <v>313</v>
      </c>
      <c r="K32" t="s">
        <v>314</v>
      </c>
      <c r="L32">
        <v>1296</v>
      </c>
      <c r="N32">
        <v>1002</v>
      </c>
      <c r="O32" t="s">
        <v>209</v>
      </c>
      <c r="P32" t="s">
        <v>209</v>
      </c>
      <c r="Q32">
        <v>1</v>
      </c>
      <c r="X32">
        <v>0.17</v>
      </c>
      <c r="Y32">
        <v>415.65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139</v>
      </c>
      <c r="AG32">
        <v>20.74</v>
      </c>
      <c r="AH32">
        <v>2</v>
      </c>
      <c r="AI32">
        <v>75548233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ROW(Source!A191)</f>
        <v>191</v>
      </c>
      <c r="B33">
        <v>75548234</v>
      </c>
      <c r="C33">
        <v>75523503</v>
      </c>
      <c r="D33">
        <v>75245793</v>
      </c>
      <c r="E33">
        <v>1</v>
      </c>
      <c r="F33">
        <v>1</v>
      </c>
      <c r="G33">
        <v>39</v>
      </c>
      <c r="H33">
        <v>3</v>
      </c>
      <c r="I33" t="s">
        <v>315</v>
      </c>
      <c r="J33" t="s">
        <v>316</v>
      </c>
      <c r="K33" t="s">
        <v>317</v>
      </c>
      <c r="L33">
        <v>1346</v>
      </c>
      <c r="N33">
        <v>1009</v>
      </c>
      <c r="O33" t="s">
        <v>318</v>
      </c>
      <c r="P33" t="s">
        <v>318</v>
      </c>
      <c r="Q33">
        <v>1</v>
      </c>
      <c r="X33">
        <v>0.2</v>
      </c>
      <c r="Y33">
        <v>359.12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139</v>
      </c>
      <c r="AG33">
        <v>24.4</v>
      </c>
      <c r="AH33">
        <v>2</v>
      </c>
      <c r="AI33">
        <v>75548234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ROW(Source!A191)</f>
        <v>191</v>
      </c>
      <c r="B34">
        <v>75548235</v>
      </c>
      <c r="C34">
        <v>75523503</v>
      </c>
      <c r="D34">
        <v>75245847</v>
      </c>
      <c r="E34">
        <v>1</v>
      </c>
      <c r="F34">
        <v>1</v>
      </c>
      <c r="G34">
        <v>39</v>
      </c>
      <c r="H34">
        <v>3</v>
      </c>
      <c r="I34" t="s">
        <v>25</v>
      </c>
      <c r="J34" t="s">
        <v>28</v>
      </c>
      <c r="K34" t="s">
        <v>26</v>
      </c>
      <c r="L34">
        <v>1339</v>
      </c>
      <c r="N34">
        <v>1007</v>
      </c>
      <c r="O34" t="s">
        <v>27</v>
      </c>
      <c r="P34" t="s">
        <v>27</v>
      </c>
      <c r="Q34">
        <v>1</v>
      </c>
      <c r="X34">
        <v>0.35</v>
      </c>
      <c r="Y34">
        <v>49.83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139</v>
      </c>
      <c r="AG34">
        <v>42.7</v>
      </c>
      <c r="AH34">
        <v>2</v>
      </c>
      <c r="AI34">
        <v>75548235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ROW(Source!A193)</f>
        <v>193</v>
      </c>
      <c r="B35">
        <v>75548237</v>
      </c>
      <c r="C35">
        <v>75523525</v>
      </c>
      <c r="D35">
        <v>75242047</v>
      </c>
      <c r="E35">
        <v>39</v>
      </c>
      <c r="F35">
        <v>1</v>
      </c>
      <c r="G35">
        <v>39</v>
      </c>
      <c r="H35">
        <v>1</v>
      </c>
      <c r="I35" t="s">
        <v>284</v>
      </c>
      <c r="J35" t="s">
        <v>3</v>
      </c>
      <c r="K35" t="s">
        <v>285</v>
      </c>
      <c r="L35">
        <v>1191</v>
      </c>
      <c r="N35">
        <v>1013</v>
      </c>
      <c r="O35" t="s">
        <v>286</v>
      </c>
      <c r="P35" t="s">
        <v>286</v>
      </c>
      <c r="Q35">
        <v>1</v>
      </c>
      <c r="X35">
        <v>4.9400000000000004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1</v>
      </c>
      <c r="AF35" t="s">
        <v>139</v>
      </c>
      <c r="AG35">
        <v>602.67999999999995</v>
      </c>
      <c r="AH35">
        <v>2</v>
      </c>
      <c r="AI35">
        <v>75548237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ROW(Source!A193)</f>
        <v>193</v>
      </c>
      <c r="B36">
        <v>75548238</v>
      </c>
      <c r="C36">
        <v>75523525</v>
      </c>
      <c r="D36">
        <v>75245790</v>
      </c>
      <c r="E36">
        <v>1</v>
      </c>
      <c r="F36">
        <v>1</v>
      </c>
      <c r="G36">
        <v>39</v>
      </c>
      <c r="H36">
        <v>3</v>
      </c>
      <c r="I36" t="s">
        <v>312</v>
      </c>
      <c r="J36" t="s">
        <v>313</v>
      </c>
      <c r="K36" t="s">
        <v>314</v>
      </c>
      <c r="L36">
        <v>1296</v>
      </c>
      <c r="N36">
        <v>1002</v>
      </c>
      <c r="O36" t="s">
        <v>209</v>
      </c>
      <c r="P36" t="s">
        <v>209</v>
      </c>
      <c r="Q36">
        <v>1</v>
      </c>
      <c r="X36">
        <v>0.15</v>
      </c>
      <c r="Y36">
        <v>415.65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139</v>
      </c>
      <c r="AG36">
        <v>18.3</v>
      </c>
      <c r="AH36">
        <v>2</v>
      </c>
      <c r="AI36">
        <v>75548238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ROW(Source!A193)</f>
        <v>193</v>
      </c>
      <c r="B37">
        <v>75548239</v>
      </c>
      <c r="C37">
        <v>75523525</v>
      </c>
      <c r="D37">
        <v>75245793</v>
      </c>
      <c r="E37">
        <v>1</v>
      </c>
      <c r="F37">
        <v>1</v>
      </c>
      <c r="G37">
        <v>39</v>
      </c>
      <c r="H37">
        <v>3</v>
      </c>
      <c r="I37" t="s">
        <v>315</v>
      </c>
      <c r="J37" t="s">
        <v>316</v>
      </c>
      <c r="K37" t="s">
        <v>317</v>
      </c>
      <c r="L37">
        <v>1346</v>
      </c>
      <c r="N37">
        <v>1009</v>
      </c>
      <c r="O37" t="s">
        <v>318</v>
      </c>
      <c r="P37" t="s">
        <v>318</v>
      </c>
      <c r="Q37">
        <v>1</v>
      </c>
      <c r="X37">
        <v>0.18</v>
      </c>
      <c r="Y37">
        <v>359.12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139</v>
      </c>
      <c r="AG37">
        <v>21.96</v>
      </c>
      <c r="AH37">
        <v>2</v>
      </c>
      <c r="AI37">
        <v>75548239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ROW(Source!A193)</f>
        <v>193</v>
      </c>
      <c r="B38">
        <v>75548240</v>
      </c>
      <c r="C38">
        <v>75523525</v>
      </c>
      <c r="D38">
        <v>75245847</v>
      </c>
      <c r="E38">
        <v>1</v>
      </c>
      <c r="F38">
        <v>1</v>
      </c>
      <c r="G38">
        <v>39</v>
      </c>
      <c r="H38">
        <v>3</v>
      </c>
      <c r="I38" t="s">
        <v>25</v>
      </c>
      <c r="J38" t="s">
        <v>28</v>
      </c>
      <c r="K38" t="s">
        <v>26</v>
      </c>
      <c r="L38">
        <v>1339</v>
      </c>
      <c r="N38">
        <v>1007</v>
      </c>
      <c r="O38" t="s">
        <v>27</v>
      </c>
      <c r="P38" t="s">
        <v>27</v>
      </c>
      <c r="Q38">
        <v>1</v>
      </c>
      <c r="X38">
        <v>0.3</v>
      </c>
      <c r="Y38">
        <v>49.83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139</v>
      </c>
      <c r="AG38">
        <v>36.6</v>
      </c>
      <c r="AH38">
        <v>2</v>
      </c>
      <c r="AI38">
        <v>75548240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ROW(Source!A195)</f>
        <v>195</v>
      </c>
      <c r="B39">
        <v>75548242</v>
      </c>
      <c r="C39">
        <v>75523547</v>
      </c>
      <c r="D39">
        <v>75242047</v>
      </c>
      <c r="E39">
        <v>39</v>
      </c>
      <c r="F39">
        <v>1</v>
      </c>
      <c r="G39">
        <v>39</v>
      </c>
      <c r="H39">
        <v>1</v>
      </c>
      <c r="I39" t="s">
        <v>284</v>
      </c>
      <c r="J39" t="s">
        <v>3</v>
      </c>
      <c r="K39" t="s">
        <v>285</v>
      </c>
      <c r="L39">
        <v>1191</v>
      </c>
      <c r="N39">
        <v>1013</v>
      </c>
      <c r="O39" t="s">
        <v>286</v>
      </c>
      <c r="P39" t="s">
        <v>286</v>
      </c>
      <c r="Q39">
        <v>1</v>
      </c>
      <c r="X39">
        <v>4.9400000000000004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1</v>
      </c>
      <c r="AF39" t="s">
        <v>139</v>
      </c>
      <c r="AG39">
        <v>602.67999999999995</v>
      </c>
      <c r="AH39">
        <v>2</v>
      </c>
      <c r="AI39">
        <v>75548242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ROW(Source!A195)</f>
        <v>195</v>
      </c>
      <c r="B40">
        <v>75548243</v>
      </c>
      <c r="C40">
        <v>75523547</v>
      </c>
      <c r="D40">
        <v>75245790</v>
      </c>
      <c r="E40">
        <v>1</v>
      </c>
      <c r="F40">
        <v>1</v>
      </c>
      <c r="G40">
        <v>39</v>
      </c>
      <c r="H40">
        <v>3</v>
      </c>
      <c r="I40" t="s">
        <v>312</v>
      </c>
      <c r="J40" t="s">
        <v>313</v>
      </c>
      <c r="K40" t="s">
        <v>314</v>
      </c>
      <c r="L40">
        <v>1296</v>
      </c>
      <c r="N40">
        <v>1002</v>
      </c>
      <c r="O40" t="s">
        <v>209</v>
      </c>
      <c r="P40" t="s">
        <v>209</v>
      </c>
      <c r="Q40">
        <v>1</v>
      </c>
      <c r="X40">
        <v>0.15</v>
      </c>
      <c r="Y40">
        <v>415.65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139</v>
      </c>
      <c r="AG40">
        <v>18.3</v>
      </c>
      <c r="AH40">
        <v>2</v>
      </c>
      <c r="AI40">
        <v>75548243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ROW(Source!A195)</f>
        <v>195</v>
      </c>
      <c r="B41">
        <v>75548244</v>
      </c>
      <c r="C41">
        <v>75523547</v>
      </c>
      <c r="D41">
        <v>75245793</v>
      </c>
      <c r="E41">
        <v>1</v>
      </c>
      <c r="F41">
        <v>1</v>
      </c>
      <c r="G41">
        <v>39</v>
      </c>
      <c r="H41">
        <v>3</v>
      </c>
      <c r="I41" t="s">
        <v>315</v>
      </c>
      <c r="J41" t="s">
        <v>316</v>
      </c>
      <c r="K41" t="s">
        <v>317</v>
      </c>
      <c r="L41">
        <v>1346</v>
      </c>
      <c r="N41">
        <v>1009</v>
      </c>
      <c r="O41" t="s">
        <v>318</v>
      </c>
      <c r="P41" t="s">
        <v>318</v>
      </c>
      <c r="Q41">
        <v>1</v>
      </c>
      <c r="X41">
        <v>0.18</v>
      </c>
      <c r="Y41">
        <v>359.12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139</v>
      </c>
      <c r="AG41">
        <v>21.96</v>
      </c>
      <c r="AH41">
        <v>2</v>
      </c>
      <c r="AI41">
        <v>75548244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ROW(Source!A195)</f>
        <v>195</v>
      </c>
      <c r="B42">
        <v>75548245</v>
      </c>
      <c r="C42">
        <v>75523547</v>
      </c>
      <c r="D42">
        <v>75245847</v>
      </c>
      <c r="E42">
        <v>1</v>
      </c>
      <c r="F42">
        <v>1</v>
      </c>
      <c r="G42">
        <v>39</v>
      </c>
      <c r="H42">
        <v>3</v>
      </c>
      <c r="I42" t="s">
        <v>25</v>
      </c>
      <c r="J42" t="s">
        <v>28</v>
      </c>
      <c r="K42" t="s">
        <v>26</v>
      </c>
      <c r="L42">
        <v>1339</v>
      </c>
      <c r="N42">
        <v>1007</v>
      </c>
      <c r="O42" t="s">
        <v>27</v>
      </c>
      <c r="P42" t="s">
        <v>27</v>
      </c>
      <c r="Q42">
        <v>1</v>
      </c>
      <c r="X42">
        <v>0.3</v>
      </c>
      <c r="Y42">
        <v>49.83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139</v>
      </c>
      <c r="AG42">
        <v>36.6</v>
      </c>
      <c r="AH42">
        <v>2</v>
      </c>
      <c r="AI42">
        <v>75548245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ROW(Source!A269)</f>
        <v>269</v>
      </c>
      <c r="B43">
        <v>75548247</v>
      </c>
      <c r="C43">
        <v>75523569</v>
      </c>
      <c r="D43">
        <v>75242047</v>
      </c>
      <c r="E43">
        <v>39</v>
      </c>
      <c r="F43">
        <v>1</v>
      </c>
      <c r="G43">
        <v>39</v>
      </c>
      <c r="H43">
        <v>1</v>
      </c>
      <c r="I43" t="s">
        <v>284</v>
      </c>
      <c r="J43" t="s">
        <v>3</v>
      </c>
      <c r="K43" t="s">
        <v>285</v>
      </c>
      <c r="L43">
        <v>1191</v>
      </c>
      <c r="N43">
        <v>1013</v>
      </c>
      <c r="O43" t="s">
        <v>286</v>
      </c>
      <c r="P43" t="s">
        <v>286</v>
      </c>
      <c r="Q43">
        <v>1</v>
      </c>
      <c r="X43">
        <v>0.94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1</v>
      </c>
      <c r="AF43" t="s">
        <v>156</v>
      </c>
      <c r="AG43">
        <v>110.92</v>
      </c>
      <c r="AH43">
        <v>2</v>
      </c>
      <c r="AI43">
        <v>75548247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ROW(Source!A269)</f>
        <v>269</v>
      </c>
      <c r="B44">
        <v>75548248</v>
      </c>
      <c r="C44">
        <v>75523569</v>
      </c>
      <c r="D44">
        <v>75245766</v>
      </c>
      <c r="E44">
        <v>1</v>
      </c>
      <c r="F44">
        <v>1</v>
      </c>
      <c r="G44">
        <v>39</v>
      </c>
      <c r="H44">
        <v>3</v>
      </c>
      <c r="I44" t="s">
        <v>287</v>
      </c>
      <c r="J44" t="s">
        <v>288</v>
      </c>
      <c r="K44" t="s">
        <v>289</v>
      </c>
      <c r="L44">
        <v>1296</v>
      </c>
      <c r="N44">
        <v>1002</v>
      </c>
      <c r="O44" t="s">
        <v>209</v>
      </c>
      <c r="P44" t="s">
        <v>209</v>
      </c>
      <c r="Q44">
        <v>1</v>
      </c>
      <c r="X44">
        <v>0.04</v>
      </c>
      <c r="Y44">
        <v>101.27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156</v>
      </c>
      <c r="AG44">
        <v>4.72</v>
      </c>
      <c r="AH44">
        <v>2</v>
      </c>
      <c r="AI44">
        <v>75548248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ROW(Source!A269)</f>
        <v>269</v>
      </c>
      <c r="B45">
        <v>75548249</v>
      </c>
      <c r="C45">
        <v>75523569</v>
      </c>
      <c r="D45">
        <v>75245847</v>
      </c>
      <c r="E45">
        <v>1</v>
      </c>
      <c r="F45">
        <v>1</v>
      </c>
      <c r="G45">
        <v>39</v>
      </c>
      <c r="H45">
        <v>3</v>
      </c>
      <c r="I45" t="s">
        <v>25</v>
      </c>
      <c r="J45" t="s">
        <v>28</v>
      </c>
      <c r="K45" t="s">
        <v>26</v>
      </c>
      <c r="L45">
        <v>1339</v>
      </c>
      <c r="N45">
        <v>1007</v>
      </c>
      <c r="O45" t="s">
        <v>27</v>
      </c>
      <c r="P45" t="s">
        <v>27</v>
      </c>
      <c r="Q45">
        <v>1</v>
      </c>
      <c r="X45">
        <v>0.01</v>
      </c>
      <c r="Y45">
        <v>49.83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156</v>
      </c>
      <c r="AG45">
        <v>1.18</v>
      </c>
      <c r="AH45">
        <v>2</v>
      </c>
      <c r="AI45">
        <v>75548249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ROW(Source!A306)</f>
        <v>306</v>
      </c>
      <c r="B46">
        <v>75548251</v>
      </c>
      <c r="C46">
        <v>75523586</v>
      </c>
      <c r="D46">
        <v>75242047</v>
      </c>
      <c r="E46">
        <v>39</v>
      </c>
      <c r="F46">
        <v>1</v>
      </c>
      <c r="G46">
        <v>39</v>
      </c>
      <c r="H46">
        <v>1</v>
      </c>
      <c r="I46" t="s">
        <v>284</v>
      </c>
      <c r="J46" t="s">
        <v>3</v>
      </c>
      <c r="K46" t="s">
        <v>285</v>
      </c>
      <c r="L46">
        <v>1191</v>
      </c>
      <c r="N46">
        <v>1013</v>
      </c>
      <c r="O46" t="s">
        <v>286</v>
      </c>
      <c r="P46" t="s">
        <v>286</v>
      </c>
      <c r="Q46">
        <v>1</v>
      </c>
      <c r="X46">
        <v>1.39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1</v>
      </c>
      <c r="AF46" t="s">
        <v>156</v>
      </c>
      <c r="AG46">
        <v>164.02</v>
      </c>
      <c r="AH46">
        <v>2</v>
      </c>
      <c r="AI46">
        <v>75548251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ROW(Source!A306)</f>
        <v>306</v>
      </c>
      <c r="B47">
        <v>75548252</v>
      </c>
      <c r="C47">
        <v>75523586</v>
      </c>
      <c r="D47">
        <v>75245799</v>
      </c>
      <c r="E47">
        <v>1</v>
      </c>
      <c r="F47">
        <v>1</v>
      </c>
      <c r="G47">
        <v>39</v>
      </c>
      <c r="H47">
        <v>3</v>
      </c>
      <c r="I47" t="s">
        <v>293</v>
      </c>
      <c r="J47" t="s">
        <v>294</v>
      </c>
      <c r="K47" t="s">
        <v>295</v>
      </c>
      <c r="L47">
        <v>1296</v>
      </c>
      <c r="N47">
        <v>1002</v>
      </c>
      <c r="O47" t="s">
        <v>209</v>
      </c>
      <c r="P47" t="s">
        <v>209</v>
      </c>
      <c r="Q47">
        <v>1</v>
      </c>
      <c r="X47">
        <v>0.05</v>
      </c>
      <c r="Y47">
        <v>161.24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156</v>
      </c>
      <c r="AG47">
        <v>5.9</v>
      </c>
      <c r="AH47">
        <v>2</v>
      </c>
      <c r="AI47">
        <v>75548252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ROW(Source!A306)</f>
        <v>306</v>
      </c>
      <c r="B48">
        <v>75548253</v>
      </c>
      <c r="C48">
        <v>75523586</v>
      </c>
      <c r="D48">
        <v>75245847</v>
      </c>
      <c r="E48">
        <v>1</v>
      </c>
      <c r="F48">
        <v>1</v>
      </c>
      <c r="G48">
        <v>39</v>
      </c>
      <c r="H48">
        <v>3</v>
      </c>
      <c r="I48" t="s">
        <v>25</v>
      </c>
      <c r="J48" t="s">
        <v>28</v>
      </c>
      <c r="K48" t="s">
        <v>26</v>
      </c>
      <c r="L48">
        <v>1339</v>
      </c>
      <c r="N48">
        <v>1007</v>
      </c>
      <c r="O48" t="s">
        <v>27</v>
      </c>
      <c r="P48" t="s">
        <v>27</v>
      </c>
      <c r="Q48">
        <v>1</v>
      </c>
      <c r="X48">
        <v>0.01</v>
      </c>
      <c r="Y48">
        <v>49.83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156</v>
      </c>
      <c r="AG48">
        <v>1.18</v>
      </c>
      <c r="AH48">
        <v>2</v>
      </c>
      <c r="AI48">
        <v>75548253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ROW(Source!A343)</f>
        <v>343</v>
      </c>
      <c r="B49">
        <v>75548255</v>
      </c>
      <c r="C49">
        <v>75523603</v>
      </c>
      <c r="D49">
        <v>75242047</v>
      </c>
      <c r="E49">
        <v>39</v>
      </c>
      <c r="F49">
        <v>1</v>
      </c>
      <c r="G49">
        <v>39</v>
      </c>
      <c r="H49">
        <v>1</v>
      </c>
      <c r="I49" t="s">
        <v>284</v>
      </c>
      <c r="J49" t="s">
        <v>3</v>
      </c>
      <c r="K49" t="s">
        <v>285</v>
      </c>
      <c r="L49">
        <v>1191</v>
      </c>
      <c r="N49">
        <v>1013</v>
      </c>
      <c r="O49" t="s">
        <v>286</v>
      </c>
      <c r="P49" t="s">
        <v>286</v>
      </c>
      <c r="Q49">
        <v>1</v>
      </c>
      <c r="X49">
        <v>0.12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1</v>
      </c>
      <c r="AF49" t="s">
        <v>156</v>
      </c>
      <c r="AG49">
        <v>14.16</v>
      </c>
      <c r="AH49">
        <v>2</v>
      </c>
      <c r="AI49">
        <v>75548255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ROW(Source!A343)</f>
        <v>343</v>
      </c>
      <c r="B50">
        <v>75548256</v>
      </c>
      <c r="C50">
        <v>75523603</v>
      </c>
      <c r="D50">
        <v>75243646</v>
      </c>
      <c r="E50">
        <v>1</v>
      </c>
      <c r="F50">
        <v>1</v>
      </c>
      <c r="G50">
        <v>39</v>
      </c>
      <c r="H50">
        <v>2</v>
      </c>
      <c r="I50" t="s">
        <v>296</v>
      </c>
      <c r="J50" t="s">
        <v>297</v>
      </c>
      <c r="K50" t="s">
        <v>298</v>
      </c>
      <c r="L50">
        <v>1368</v>
      </c>
      <c r="N50">
        <v>1011</v>
      </c>
      <c r="O50" t="s">
        <v>299</v>
      </c>
      <c r="P50" t="s">
        <v>299</v>
      </c>
      <c r="Q50">
        <v>1</v>
      </c>
      <c r="X50">
        <v>0.1</v>
      </c>
      <c r="Y50">
        <v>0</v>
      </c>
      <c r="Z50">
        <v>43.82</v>
      </c>
      <c r="AA50">
        <v>0.67</v>
      </c>
      <c r="AB50">
        <v>0</v>
      </c>
      <c r="AC50">
        <v>0</v>
      </c>
      <c r="AD50">
        <v>1</v>
      </c>
      <c r="AE50">
        <v>0</v>
      </c>
      <c r="AF50" t="s">
        <v>156</v>
      </c>
      <c r="AG50">
        <v>11.8</v>
      </c>
      <c r="AH50">
        <v>2</v>
      </c>
      <c r="AI50">
        <v>75548256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ROW(Source!A343)</f>
        <v>343</v>
      </c>
      <c r="B51">
        <v>75548257</v>
      </c>
      <c r="C51">
        <v>75523603</v>
      </c>
      <c r="D51">
        <v>75245800</v>
      </c>
      <c r="E51">
        <v>1</v>
      </c>
      <c r="F51">
        <v>1</v>
      </c>
      <c r="G51">
        <v>39</v>
      </c>
      <c r="H51">
        <v>3</v>
      </c>
      <c r="I51" t="s">
        <v>319</v>
      </c>
      <c r="J51" t="s">
        <v>320</v>
      </c>
      <c r="K51" t="s">
        <v>321</v>
      </c>
      <c r="L51">
        <v>1296</v>
      </c>
      <c r="N51">
        <v>1002</v>
      </c>
      <c r="O51" t="s">
        <v>209</v>
      </c>
      <c r="P51" t="s">
        <v>209</v>
      </c>
      <c r="Q51">
        <v>1</v>
      </c>
      <c r="X51">
        <v>0.13</v>
      </c>
      <c r="Y51">
        <v>188.13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156</v>
      </c>
      <c r="AG51">
        <v>15.34</v>
      </c>
      <c r="AH51">
        <v>2</v>
      </c>
      <c r="AI51">
        <v>75548257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ROW(Source!A343)</f>
        <v>343</v>
      </c>
      <c r="B52">
        <v>75548258</v>
      </c>
      <c r="C52">
        <v>75523603</v>
      </c>
      <c r="D52">
        <v>75245847</v>
      </c>
      <c r="E52">
        <v>1</v>
      </c>
      <c r="F52">
        <v>1</v>
      </c>
      <c r="G52">
        <v>39</v>
      </c>
      <c r="H52">
        <v>3</v>
      </c>
      <c r="I52" t="s">
        <v>25</v>
      </c>
      <c r="J52" t="s">
        <v>28</v>
      </c>
      <c r="K52" t="s">
        <v>26</v>
      </c>
      <c r="L52">
        <v>1339</v>
      </c>
      <c r="N52">
        <v>1007</v>
      </c>
      <c r="O52" t="s">
        <v>27</v>
      </c>
      <c r="P52" t="s">
        <v>27</v>
      </c>
      <c r="Q52">
        <v>1</v>
      </c>
      <c r="X52">
        <v>1.32E-2</v>
      </c>
      <c r="Y52">
        <v>49.83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156</v>
      </c>
      <c r="AG52">
        <v>1.5576000000000001</v>
      </c>
      <c r="AH52">
        <v>2</v>
      </c>
      <c r="AI52">
        <v>75548258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ROW(Source!A345)</f>
        <v>345</v>
      </c>
      <c r="B53">
        <v>75548260</v>
      </c>
      <c r="C53">
        <v>75523617</v>
      </c>
      <c r="D53">
        <v>75242047</v>
      </c>
      <c r="E53">
        <v>39</v>
      </c>
      <c r="F53">
        <v>1</v>
      </c>
      <c r="G53">
        <v>39</v>
      </c>
      <c r="H53">
        <v>1</v>
      </c>
      <c r="I53" t="s">
        <v>284</v>
      </c>
      <c r="J53" t="s">
        <v>3</v>
      </c>
      <c r="K53" t="s">
        <v>285</v>
      </c>
      <c r="L53">
        <v>1191</v>
      </c>
      <c r="N53">
        <v>1013</v>
      </c>
      <c r="O53" t="s">
        <v>286</v>
      </c>
      <c r="P53" t="s">
        <v>286</v>
      </c>
      <c r="Q53">
        <v>1</v>
      </c>
      <c r="X53">
        <v>0.92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1</v>
      </c>
      <c r="AF53" t="s">
        <v>156</v>
      </c>
      <c r="AG53">
        <v>108.56</v>
      </c>
      <c r="AH53">
        <v>2</v>
      </c>
      <c r="AI53">
        <v>75548260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ROW(Source!A345)</f>
        <v>345</v>
      </c>
      <c r="B54">
        <v>75548261</v>
      </c>
      <c r="C54">
        <v>75523617</v>
      </c>
      <c r="D54">
        <v>75245762</v>
      </c>
      <c r="E54">
        <v>1</v>
      </c>
      <c r="F54">
        <v>1</v>
      </c>
      <c r="G54">
        <v>39</v>
      </c>
      <c r="H54">
        <v>3</v>
      </c>
      <c r="I54" t="s">
        <v>300</v>
      </c>
      <c r="J54" t="s">
        <v>301</v>
      </c>
      <c r="K54" t="s">
        <v>302</v>
      </c>
      <c r="L54">
        <v>1296</v>
      </c>
      <c r="N54">
        <v>1002</v>
      </c>
      <c r="O54" t="s">
        <v>209</v>
      </c>
      <c r="P54" t="s">
        <v>209</v>
      </c>
      <c r="Q54">
        <v>1</v>
      </c>
      <c r="X54">
        <v>0.2</v>
      </c>
      <c r="Y54">
        <v>136.29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156</v>
      </c>
      <c r="AG54">
        <v>23.6</v>
      </c>
      <c r="AH54">
        <v>2</v>
      </c>
      <c r="AI54">
        <v>75548261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ROW(Source!A345)</f>
        <v>345</v>
      </c>
      <c r="B55">
        <v>75548262</v>
      </c>
      <c r="C55">
        <v>75523617</v>
      </c>
      <c r="D55">
        <v>75245847</v>
      </c>
      <c r="E55">
        <v>1</v>
      </c>
      <c r="F55">
        <v>1</v>
      </c>
      <c r="G55">
        <v>39</v>
      </c>
      <c r="H55">
        <v>3</v>
      </c>
      <c r="I55" t="s">
        <v>25</v>
      </c>
      <c r="J55" t="s">
        <v>28</v>
      </c>
      <c r="K55" t="s">
        <v>26</v>
      </c>
      <c r="L55">
        <v>1339</v>
      </c>
      <c r="N55">
        <v>1007</v>
      </c>
      <c r="O55" t="s">
        <v>27</v>
      </c>
      <c r="P55" t="s">
        <v>27</v>
      </c>
      <c r="Q55">
        <v>1</v>
      </c>
      <c r="X55">
        <v>0.01</v>
      </c>
      <c r="Y55">
        <v>49.83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156</v>
      </c>
      <c r="AG55">
        <v>1.18</v>
      </c>
      <c r="AH55">
        <v>2</v>
      </c>
      <c r="AI55">
        <v>75548262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ROW(Source!A347)</f>
        <v>347</v>
      </c>
      <c r="B56">
        <v>75548264</v>
      </c>
      <c r="C56">
        <v>75523634</v>
      </c>
      <c r="D56">
        <v>75242047</v>
      </c>
      <c r="E56">
        <v>39</v>
      </c>
      <c r="F56">
        <v>1</v>
      </c>
      <c r="G56">
        <v>39</v>
      </c>
      <c r="H56">
        <v>1</v>
      </c>
      <c r="I56" t="s">
        <v>284</v>
      </c>
      <c r="J56" t="s">
        <v>3</v>
      </c>
      <c r="K56" t="s">
        <v>285</v>
      </c>
      <c r="L56">
        <v>1191</v>
      </c>
      <c r="N56">
        <v>1013</v>
      </c>
      <c r="O56" t="s">
        <v>286</v>
      </c>
      <c r="P56" t="s">
        <v>286</v>
      </c>
      <c r="Q56">
        <v>1</v>
      </c>
      <c r="X56">
        <v>1.17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1</v>
      </c>
      <c r="AF56" t="s">
        <v>156</v>
      </c>
      <c r="AG56">
        <v>138.06</v>
      </c>
      <c r="AH56">
        <v>2</v>
      </c>
      <c r="AI56">
        <v>75548264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ROW(Source!A347)</f>
        <v>347</v>
      </c>
      <c r="B57">
        <v>75548265</v>
      </c>
      <c r="C57">
        <v>75523634</v>
      </c>
      <c r="D57">
        <v>75245765</v>
      </c>
      <c r="E57">
        <v>1</v>
      </c>
      <c r="F57">
        <v>1</v>
      </c>
      <c r="G57">
        <v>39</v>
      </c>
      <c r="H57">
        <v>3</v>
      </c>
      <c r="I57" t="s">
        <v>303</v>
      </c>
      <c r="J57" t="s">
        <v>304</v>
      </c>
      <c r="K57" t="s">
        <v>305</v>
      </c>
      <c r="L57">
        <v>1296</v>
      </c>
      <c r="N57">
        <v>1002</v>
      </c>
      <c r="O57" t="s">
        <v>209</v>
      </c>
      <c r="P57" t="s">
        <v>209</v>
      </c>
      <c r="Q57">
        <v>1</v>
      </c>
      <c r="X57">
        <v>0.1</v>
      </c>
      <c r="Y57">
        <v>161.79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156</v>
      </c>
      <c r="AG57">
        <v>11.8</v>
      </c>
      <c r="AH57">
        <v>2</v>
      </c>
      <c r="AI57">
        <v>75548265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ROW(Source!A347)</f>
        <v>347</v>
      </c>
      <c r="B58">
        <v>75548266</v>
      </c>
      <c r="C58">
        <v>75523634</v>
      </c>
      <c r="D58">
        <v>75245847</v>
      </c>
      <c r="E58">
        <v>1</v>
      </c>
      <c r="F58">
        <v>1</v>
      </c>
      <c r="G58">
        <v>39</v>
      </c>
      <c r="H58">
        <v>3</v>
      </c>
      <c r="I58" t="s">
        <v>25</v>
      </c>
      <c r="J58" t="s">
        <v>28</v>
      </c>
      <c r="K58" t="s">
        <v>26</v>
      </c>
      <c r="L58">
        <v>1339</v>
      </c>
      <c r="N58">
        <v>1007</v>
      </c>
      <c r="O58" t="s">
        <v>27</v>
      </c>
      <c r="P58" t="s">
        <v>27</v>
      </c>
      <c r="Q58">
        <v>1</v>
      </c>
      <c r="X58">
        <v>0.01</v>
      </c>
      <c r="Y58">
        <v>49.83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156</v>
      </c>
      <c r="AG58">
        <v>1.18</v>
      </c>
      <c r="AH58">
        <v>2</v>
      </c>
      <c r="AI58">
        <v>75548266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ROW(Source!A349)</f>
        <v>349</v>
      </c>
      <c r="B59">
        <v>75548268</v>
      </c>
      <c r="C59">
        <v>75523651</v>
      </c>
      <c r="D59">
        <v>75242047</v>
      </c>
      <c r="E59">
        <v>39</v>
      </c>
      <c r="F59">
        <v>1</v>
      </c>
      <c r="G59">
        <v>39</v>
      </c>
      <c r="H59">
        <v>1</v>
      </c>
      <c r="I59" t="s">
        <v>284</v>
      </c>
      <c r="J59" t="s">
        <v>3</v>
      </c>
      <c r="K59" t="s">
        <v>285</v>
      </c>
      <c r="L59">
        <v>1191</v>
      </c>
      <c r="N59">
        <v>1013</v>
      </c>
      <c r="O59" t="s">
        <v>286</v>
      </c>
      <c r="P59" t="s">
        <v>286</v>
      </c>
      <c r="Q59">
        <v>1</v>
      </c>
      <c r="X59">
        <v>0.81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1</v>
      </c>
      <c r="AF59" t="s">
        <v>156</v>
      </c>
      <c r="AG59">
        <v>95.58</v>
      </c>
      <c r="AH59">
        <v>2</v>
      </c>
      <c r="AI59">
        <v>75548268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ROW(Source!A349)</f>
        <v>349</v>
      </c>
      <c r="B60">
        <v>75548269</v>
      </c>
      <c r="C60">
        <v>75523651</v>
      </c>
      <c r="D60">
        <v>75245791</v>
      </c>
      <c r="E60">
        <v>1</v>
      </c>
      <c r="F60">
        <v>1</v>
      </c>
      <c r="G60">
        <v>39</v>
      </c>
      <c r="H60">
        <v>3</v>
      </c>
      <c r="I60" t="s">
        <v>322</v>
      </c>
      <c r="J60" t="s">
        <v>323</v>
      </c>
      <c r="K60" t="s">
        <v>324</v>
      </c>
      <c r="L60">
        <v>1296</v>
      </c>
      <c r="N60">
        <v>1002</v>
      </c>
      <c r="O60" t="s">
        <v>209</v>
      </c>
      <c r="P60" t="s">
        <v>209</v>
      </c>
      <c r="Q60">
        <v>1</v>
      </c>
      <c r="X60">
        <v>0.25</v>
      </c>
      <c r="Y60">
        <v>172.53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156</v>
      </c>
      <c r="AG60">
        <v>29.5</v>
      </c>
      <c r="AH60">
        <v>2</v>
      </c>
      <c r="AI60">
        <v>75548269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ROW(Source!A349)</f>
        <v>349</v>
      </c>
      <c r="B61">
        <v>75548270</v>
      </c>
      <c r="C61">
        <v>75523651</v>
      </c>
      <c r="D61">
        <v>75245847</v>
      </c>
      <c r="E61">
        <v>1</v>
      </c>
      <c r="F61">
        <v>1</v>
      </c>
      <c r="G61">
        <v>39</v>
      </c>
      <c r="H61">
        <v>3</v>
      </c>
      <c r="I61" t="s">
        <v>25</v>
      </c>
      <c r="J61" t="s">
        <v>28</v>
      </c>
      <c r="K61" t="s">
        <v>26</v>
      </c>
      <c r="L61">
        <v>1339</v>
      </c>
      <c r="N61">
        <v>1007</v>
      </c>
      <c r="O61" t="s">
        <v>27</v>
      </c>
      <c r="P61" t="s">
        <v>27</v>
      </c>
      <c r="Q61">
        <v>1</v>
      </c>
      <c r="X61">
        <v>0.01</v>
      </c>
      <c r="Y61">
        <v>49.83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156</v>
      </c>
      <c r="AG61">
        <v>1.18</v>
      </c>
      <c r="AH61">
        <v>2</v>
      </c>
      <c r="AI61">
        <v>75548270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ROW(Source!A351)</f>
        <v>351</v>
      </c>
      <c r="B62">
        <v>75548274</v>
      </c>
      <c r="C62">
        <v>75523668</v>
      </c>
      <c r="D62">
        <v>75242047</v>
      </c>
      <c r="E62">
        <v>39</v>
      </c>
      <c r="F62">
        <v>1</v>
      </c>
      <c r="G62">
        <v>39</v>
      </c>
      <c r="H62">
        <v>1</v>
      </c>
      <c r="I62" t="s">
        <v>284</v>
      </c>
      <c r="J62" t="s">
        <v>3</v>
      </c>
      <c r="K62" t="s">
        <v>285</v>
      </c>
      <c r="L62">
        <v>1191</v>
      </c>
      <c r="N62">
        <v>1013</v>
      </c>
      <c r="O62" t="s">
        <v>286</v>
      </c>
      <c r="P62" t="s">
        <v>286</v>
      </c>
      <c r="Q62">
        <v>1</v>
      </c>
      <c r="X62">
        <v>0.84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1</v>
      </c>
      <c r="AF62" t="s">
        <v>156</v>
      </c>
      <c r="AG62">
        <v>99.12</v>
      </c>
      <c r="AH62">
        <v>2</v>
      </c>
      <c r="AI62">
        <v>75548274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ROW(Source!A351)</f>
        <v>351</v>
      </c>
      <c r="B63">
        <v>75548275</v>
      </c>
      <c r="C63">
        <v>75523668</v>
      </c>
      <c r="D63">
        <v>75243623</v>
      </c>
      <c r="E63">
        <v>1</v>
      </c>
      <c r="F63">
        <v>1</v>
      </c>
      <c r="G63">
        <v>39</v>
      </c>
      <c r="H63">
        <v>2</v>
      </c>
      <c r="I63" t="s">
        <v>306</v>
      </c>
      <c r="J63" t="s">
        <v>307</v>
      </c>
      <c r="K63" t="s">
        <v>308</v>
      </c>
      <c r="L63">
        <v>1368</v>
      </c>
      <c r="N63">
        <v>1011</v>
      </c>
      <c r="O63" t="s">
        <v>299</v>
      </c>
      <c r="P63" t="s">
        <v>299</v>
      </c>
      <c r="Q63">
        <v>1</v>
      </c>
      <c r="X63">
        <v>0.59</v>
      </c>
      <c r="Y63">
        <v>0</v>
      </c>
      <c r="Z63">
        <v>12.1</v>
      </c>
      <c r="AA63">
        <v>0.17</v>
      </c>
      <c r="AB63">
        <v>0</v>
      </c>
      <c r="AC63">
        <v>0</v>
      </c>
      <c r="AD63">
        <v>1</v>
      </c>
      <c r="AE63">
        <v>0</v>
      </c>
      <c r="AF63" t="s">
        <v>156</v>
      </c>
      <c r="AG63">
        <v>69.62</v>
      </c>
      <c r="AH63">
        <v>2</v>
      </c>
      <c r="AI63">
        <v>75548275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ROW(Source!A352)</f>
        <v>352</v>
      </c>
      <c r="B64">
        <v>75548276</v>
      </c>
      <c r="C64">
        <v>75523679</v>
      </c>
      <c r="D64">
        <v>75242047</v>
      </c>
      <c r="E64">
        <v>39</v>
      </c>
      <c r="F64">
        <v>1</v>
      </c>
      <c r="G64">
        <v>39</v>
      </c>
      <c r="H64">
        <v>1</v>
      </c>
      <c r="I64" t="s">
        <v>284</v>
      </c>
      <c r="J64" t="s">
        <v>3</v>
      </c>
      <c r="K64" t="s">
        <v>285</v>
      </c>
      <c r="L64">
        <v>1191</v>
      </c>
      <c r="N64">
        <v>1013</v>
      </c>
      <c r="O64" t="s">
        <v>286</v>
      </c>
      <c r="P64" t="s">
        <v>286</v>
      </c>
      <c r="Q64">
        <v>1</v>
      </c>
      <c r="X64">
        <v>0.92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1</v>
      </c>
      <c r="AF64" t="s">
        <v>156</v>
      </c>
      <c r="AG64">
        <v>108.56</v>
      </c>
      <c r="AH64">
        <v>2</v>
      </c>
      <c r="AI64">
        <v>75548276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ROW(Source!A352)</f>
        <v>352</v>
      </c>
      <c r="B65">
        <v>75548277</v>
      </c>
      <c r="C65">
        <v>75523679</v>
      </c>
      <c r="D65">
        <v>75245762</v>
      </c>
      <c r="E65">
        <v>1</v>
      </c>
      <c r="F65">
        <v>1</v>
      </c>
      <c r="G65">
        <v>39</v>
      </c>
      <c r="H65">
        <v>3</v>
      </c>
      <c r="I65" t="s">
        <v>300</v>
      </c>
      <c r="J65" t="s">
        <v>301</v>
      </c>
      <c r="K65" t="s">
        <v>302</v>
      </c>
      <c r="L65">
        <v>1296</v>
      </c>
      <c r="N65">
        <v>1002</v>
      </c>
      <c r="O65" t="s">
        <v>209</v>
      </c>
      <c r="P65" t="s">
        <v>209</v>
      </c>
      <c r="Q65">
        <v>1</v>
      </c>
      <c r="X65">
        <v>0.2</v>
      </c>
      <c r="Y65">
        <v>136.29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156</v>
      </c>
      <c r="AG65">
        <v>23.6</v>
      </c>
      <c r="AH65">
        <v>2</v>
      </c>
      <c r="AI65">
        <v>75548277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ROW(Source!A352)</f>
        <v>352</v>
      </c>
      <c r="B66">
        <v>75548278</v>
      </c>
      <c r="C66">
        <v>75523679</v>
      </c>
      <c r="D66">
        <v>75245847</v>
      </c>
      <c r="E66">
        <v>1</v>
      </c>
      <c r="F66">
        <v>1</v>
      </c>
      <c r="G66">
        <v>39</v>
      </c>
      <c r="H66">
        <v>3</v>
      </c>
      <c r="I66" t="s">
        <v>25</v>
      </c>
      <c r="J66" t="s">
        <v>28</v>
      </c>
      <c r="K66" t="s">
        <v>26</v>
      </c>
      <c r="L66">
        <v>1339</v>
      </c>
      <c r="N66">
        <v>1007</v>
      </c>
      <c r="O66" t="s">
        <v>27</v>
      </c>
      <c r="P66" t="s">
        <v>27</v>
      </c>
      <c r="Q66">
        <v>1</v>
      </c>
      <c r="X66">
        <v>0.01</v>
      </c>
      <c r="Y66">
        <v>49.83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156</v>
      </c>
      <c r="AG66">
        <v>1.18</v>
      </c>
      <c r="AH66">
        <v>2</v>
      </c>
      <c r="AI66">
        <v>75548278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ROW(Source!A354)</f>
        <v>354</v>
      </c>
      <c r="B67">
        <v>75548280</v>
      </c>
      <c r="C67">
        <v>75523696</v>
      </c>
      <c r="D67">
        <v>75242047</v>
      </c>
      <c r="E67">
        <v>39</v>
      </c>
      <c r="F67">
        <v>1</v>
      </c>
      <c r="G67">
        <v>39</v>
      </c>
      <c r="H67">
        <v>1</v>
      </c>
      <c r="I67" t="s">
        <v>284</v>
      </c>
      <c r="J67" t="s">
        <v>3</v>
      </c>
      <c r="K67" t="s">
        <v>285</v>
      </c>
      <c r="L67">
        <v>1191</v>
      </c>
      <c r="N67">
        <v>1013</v>
      </c>
      <c r="O67" t="s">
        <v>286</v>
      </c>
      <c r="P67" t="s">
        <v>286</v>
      </c>
      <c r="Q67">
        <v>1</v>
      </c>
      <c r="X67">
        <v>0.92</v>
      </c>
      <c r="Y67">
        <v>0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1</v>
      </c>
      <c r="AF67" t="s">
        <v>181</v>
      </c>
      <c r="AG67">
        <v>14.72</v>
      </c>
      <c r="AH67">
        <v>2</v>
      </c>
      <c r="AI67">
        <v>75548280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ROW(Source!A354)</f>
        <v>354</v>
      </c>
      <c r="B68">
        <v>75548281</v>
      </c>
      <c r="C68">
        <v>75523696</v>
      </c>
      <c r="D68">
        <v>75245762</v>
      </c>
      <c r="E68">
        <v>1</v>
      </c>
      <c r="F68">
        <v>1</v>
      </c>
      <c r="G68">
        <v>39</v>
      </c>
      <c r="H68">
        <v>3</v>
      </c>
      <c r="I68" t="s">
        <v>300</v>
      </c>
      <c r="J68" t="s">
        <v>301</v>
      </c>
      <c r="K68" t="s">
        <v>302</v>
      </c>
      <c r="L68">
        <v>1296</v>
      </c>
      <c r="N68">
        <v>1002</v>
      </c>
      <c r="O68" t="s">
        <v>209</v>
      </c>
      <c r="P68" t="s">
        <v>209</v>
      </c>
      <c r="Q68">
        <v>1</v>
      </c>
      <c r="X68">
        <v>0.2</v>
      </c>
      <c r="Y68">
        <v>136.29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181</v>
      </c>
      <c r="AG68">
        <v>3.2</v>
      </c>
      <c r="AH68">
        <v>2</v>
      </c>
      <c r="AI68">
        <v>75548281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ROW(Source!A354)</f>
        <v>354</v>
      </c>
      <c r="B69">
        <v>75548282</v>
      </c>
      <c r="C69">
        <v>75523696</v>
      </c>
      <c r="D69">
        <v>75245847</v>
      </c>
      <c r="E69">
        <v>1</v>
      </c>
      <c r="F69">
        <v>1</v>
      </c>
      <c r="G69">
        <v>39</v>
      </c>
      <c r="H69">
        <v>3</v>
      </c>
      <c r="I69" t="s">
        <v>25</v>
      </c>
      <c r="J69" t="s">
        <v>28</v>
      </c>
      <c r="K69" t="s">
        <v>26</v>
      </c>
      <c r="L69">
        <v>1339</v>
      </c>
      <c r="N69">
        <v>1007</v>
      </c>
      <c r="O69" t="s">
        <v>27</v>
      </c>
      <c r="P69" t="s">
        <v>27</v>
      </c>
      <c r="Q69">
        <v>1</v>
      </c>
      <c r="X69">
        <v>0.01</v>
      </c>
      <c r="Y69">
        <v>49.83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181</v>
      </c>
      <c r="AG69">
        <v>0.16</v>
      </c>
      <c r="AH69">
        <v>2</v>
      </c>
      <c r="AI69">
        <v>75548282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ROW(Source!A391)</f>
        <v>391</v>
      </c>
      <c r="B70">
        <v>75548284</v>
      </c>
      <c r="C70">
        <v>75523713</v>
      </c>
      <c r="D70">
        <v>75242047</v>
      </c>
      <c r="E70">
        <v>39</v>
      </c>
      <c r="F70">
        <v>1</v>
      </c>
      <c r="G70">
        <v>39</v>
      </c>
      <c r="H70">
        <v>1</v>
      </c>
      <c r="I70" t="s">
        <v>284</v>
      </c>
      <c r="J70" t="s">
        <v>3</v>
      </c>
      <c r="K70" t="s">
        <v>285</v>
      </c>
      <c r="L70">
        <v>1191</v>
      </c>
      <c r="N70">
        <v>1013</v>
      </c>
      <c r="O70" t="s">
        <v>286</v>
      </c>
      <c r="P70" t="s">
        <v>286</v>
      </c>
      <c r="Q70">
        <v>1</v>
      </c>
      <c r="X70">
        <v>3.22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1</v>
      </c>
      <c r="AF70" t="s">
        <v>184</v>
      </c>
      <c r="AG70">
        <v>103.04</v>
      </c>
      <c r="AH70">
        <v>2</v>
      </c>
      <c r="AI70">
        <v>75548284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ROW(Source!A391)</f>
        <v>391</v>
      </c>
      <c r="B71">
        <v>75548285</v>
      </c>
      <c r="C71">
        <v>75523713</v>
      </c>
      <c r="D71">
        <v>75245767</v>
      </c>
      <c r="E71">
        <v>1</v>
      </c>
      <c r="F71">
        <v>1</v>
      </c>
      <c r="G71">
        <v>39</v>
      </c>
      <c r="H71">
        <v>3</v>
      </c>
      <c r="I71" t="s">
        <v>309</v>
      </c>
      <c r="J71" t="s">
        <v>310</v>
      </c>
      <c r="K71" t="s">
        <v>311</v>
      </c>
      <c r="L71">
        <v>1296</v>
      </c>
      <c r="N71">
        <v>1002</v>
      </c>
      <c r="O71" t="s">
        <v>209</v>
      </c>
      <c r="P71" t="s">
        <v>209</v>
      </c>
      <c r="Q71">
        <v>1</v>
      </c>
      <c r="X71">
        <v>3.5000000000000003E-2</v>
      </c>
      <c r="Y71">
        <v>66.680000000000007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181</v>
      </c>
      <c r="AG71">
        <v>0.56000000000000005</v>
      </c>
      <c r="AH71">
        <v>2</v>
      </c>
      <c r="AI71">
        <v>75548285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ROW(Source!A391)</f>
        <v>391</v>
      </c>
      <c r="B72">
        <v>75548286</v>
      </c>
      <c r="C72">
        <v>75523713</v>
      </c>
      <c r="D72">
        <v>75245847</v>
      </c>
      <c r="E72">
        <v>1</v>
      </c>
      <c r="F72">
        <v>1</v>
      </c>
      <c r="G72">
        <v>39</v>
      </c>
      <c r="H72">
        <v>3</v>
      </c>
      <c r="I72" t="s">
        <v>25</v>
      </c>
      <c r="J72" t="s">
        <v>28</v>
      </c>
      <c r="K72" t="s">
        <v>26</v>
      </c>
      <c r="L72">
        <v>1339</v>
      </c>
      <c r="N72">
        <v>1007</v>
      </c>
      <c r="O72" t="s">
        <v>27</v>
      </c>
      <c r="P72" t="s">
        <v>27</v>
      </c>
      <c r="Q72">
        <v>1</v>
      </c>
      <c r="X72">
        <v>3.5000000000000003E-2</v>
      </c>
      <c r="Y72">
        <v>49.83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181</v>
      </c>
      <c r="AG72">
        <v>0.56000000000000005</v>
      </c>
      <c r="AH72">
        <v>2</v>
      </c>
      <c r="AI72">
        <v>75548286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ROW(Source!A393)</f>
        <v>393</v>
      </c>
      <c r="B73">
        <v>75548289</v>
      </c>
      <c r="C73">
        <v>75523730</v>
      </c>
      <c r="D73">
        <v>75242047</v>
      </c>
      <c r="E73">
        <v>39</v>
      </c>
      <c r="F73">
        <v>1</v>
      </c>
      <c r="G73">
        <v>39</v>
      </c>
      <c r="H73">
        <v>1</v>
      </c>
      <c r="I73" t="s">
        <v>284</v>
      </c>
      <c r="J73" t="s">
        <v>3</v>
      </c>
      <c r="K73" t="s">
        <v>285</v>
      </c>
      <c r="L73">
        <v>1191</v>
      </c>
      <c r="N73">
        <v>1013</v>
      </c>
      <c r="O73" t="s">
        <v>286</v>
      </c>
      <c r="P73" t="s">
        <v>286</v>
      </c>
      <c r="Q73">
        <v>1</v>
      </c>
      <c r="X73">
        <v>4.5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1</v>
      </c>
      <c r="AF73" t="s">
        <v>181</v>
      </c>
      <c r="AG73">
        <v>72</v>
      </c>
      <c r="AH73">
        <v>2</v>
      </c>
      <c r="AI73">
        <v>75548289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ROW(Source!A393)</f>
        <v>393</v>
      </c>
      <c r="B74">
        <v>75548290</v>
      </c>
      <c r="C74">
        <v>75523730</v>
      </c>
      <c r="D74">
        <v>75245766</v>
      </c>
      <c r="E74">
        <v>1</v>
      </c>
      <c r="F74">
        <v>1</v>
      </c>
      <c r="G74">
        <v>39</v>
      </c>
      <c r="H74">
        <v>3</v>
      </c>
      <c r="I74" t="s">
        <v>287</v>
      </c>
      <c r="J74" t="s">
        <v>288</v>
      </c>
      <c r="K74" t="s">
        <v>289</v>
      </c>
      <c r="L74">
        <v>1296</v>
      </c>
      <c r="N74">
        <v>1002</v>
      </c>
      <c r="O74" t="s">
        <v>209</v>
      </c>
      <c r="P74" t="s">
        <v>209</v>
      </c>
      <c r="Q74">
        <v>1</v>
      </c>
      <c r="X74">
        <v>0.6</v>
      </c>
      <c r="Y74">
        <v>101.27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181</v>
      </c>
      <c r="AG74">
        <v>9.6</v>
      </c>
      <c r="AH74">
        <v>2</v>
      </c>
      <c r="AI74">
        <v>75548290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ROW(Source!A393)</f>
        <v>393</v>
      </c>
      <c r="B75">
        <v>75548291</v>
      </c>
      <c r="C75">
        <v>75523730</v>
      </c>
      <c r="D75">
        <v>75245847</v>
      </c>
      <c r="E75">
        <v>1</v>
      </c>
      <c r="F75">
        <v>1</v>
      </c>
      <c r="G75">
        <v>39</v>
      </c>
      <c r="H75">
        <v>3</v>
      </c>
      <c r="I75" t="s">
        <v>25</v>
      </c>
      <c r="J75" t="s">
        <v>28</v>
      </c>
      <c r="K75" t="s">
        <v>26</v>
      </c>
      <c r="L75">
        <v>1339</v>
      </c>
      <c r="N75">
        <v>1007</v>
      </c>
      <c r="O75" t="s">
        <v>27</v>
      </c>
      <c r="P75" t="s">
        <v>27</v>
      </c>
      <c r="Q75">
        <v>1</v>
      </c>
      <c r="X75">
        <v>0.03</v>
      </c>
      <c r="Y75">
        <v>49.83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181</v>
      </c>
      <c r="AG75">
        <v>0.48</v>
      </c>
      <c r="AH75">
        <v>2</v>
      </c>
      <c r="AI75">
        <v>75548291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ROW(Source!A395)</f>
        <v>395</v>
      </c>
      <c r="B76">
        <v>75548293</v>
      </c>
      <c r="C76">
        <v>75523747</v>
      </c>
      <c r="D76">
        <v>75242047</v>
      </c>
      <c r="E76">
        <v>39</v>
      </c>
      <c r="F76">
        <v>1</v>
      </c>
      <c r="G76">
        <v>39</v>
      </c>
      <c r="H76">
        <v>1</v>
      </c>
      <c r="I76" t="s">
        <v>284</v>
      </c>
      <c r="J76" t="s">
        <v>3</v>
      </c>
      <c r="K76" t="s">
        <v>285</v>
      </c>
      <c r="L76">
        <v>1191</v>
      </c>
      <c r="N76">
        <v>1013</v>
      </c>
      <c r="O76" t="s">
        <v>286</v>
      </c>
      <c r="P76" t="s">
        <v>286</v>
      </c>
      <c r="Q76">
        <v>1</v>
      </c>
      <c r="X76">
        <v>4.5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1</v>
      </c>
      <c r="AF76" t="s">
        <v>181</v>
      </c>
      <c r="AG76">
        <v>72</v>
      </c>
      <c r="AH76">
        <v>2</v>
      </c>
      <c r="AI76">
        <v>75548293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ROW(Source!A395)</f>
        <v>395</v>
      </c>
      <c r="B77">
        <v>75548294</v>
      </c>
      <c r="C77">
        <v>75523747</v>
      </c>
      <c r="D77">
        <v>75245766</v>
      </c>
      <c r="E77">
        <v>1</v>
      </c>
      <c r="F77">
        <v>1</v>
      </c>
      <c r="G77">
        <v>39</v>
      </c>
      <c r="H77">
        <v>3</v>
      </c>
      <c r="I77" t="s">
        <v>287</v>
      </c>
      <c r="J77" t="s">
        <v>288</v>
      </c>
      <c r="K77" t="s">
        <v>289</v>
      </c>
      <c r="L77">
        <v>1296</v>
      </c>
      <c r="N77">
        <v>1002</v>
      </c>
      <c r="O77" t="s">
        <v>209</v>
      </c>
      <c r="P77" t="s">
        <v>209</v>
      </c>
      <c r="Q77">
        <v>1</v>
      </c>
      <c r="X77">
        <v>0.6</v>
      </c>
      <c r="Y77">
        <v>101.27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181</v>
      </c>
      <c r="AG77">
        <v>9.6</v>
      </c>
      <c r="AH77">
        <v>2</v>
      </c>
      <c r="AI77">
        <v>75548294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ROW(Source!A395)</f>
        <v>395</v>
      </c>
      <c r="B78">
        <v>75548295</v>
      </c>
      <c r="C78">
        <v>75523747</v>
      </c>
      <c r="D78">
        <v>75245847</v>
      </c>
      <c r="E78">
        <v>1</v>
      </c>
      <c r="F78">
        <v>1</v>
      </c>
      <c r="G78">
        <v>39</v>
      </c>
      <c r="H78">
        <v>3</v>
      </c>
      <c r="I78" t="s">
        <v>25</v>
      </c>
      <c r="J78" t="s">
        <v>28</v>
      </c>
      <c r="K78" t="s">
        <v>26</v>
      </c>
      <c r="L78">
        <v>1339</v>
      </c>
      <c r="N78">
        <v>1007</v>
      </c>
      <c r="O78" t="s">
        <v>27</v>
      </c>
      <c r="P78" t="s">
        <v>27</v>
      </c>
      <c r="Q78">
        <v>1</v>
      </c>
      <c r="X78">
        <v>0.03</v>
      </c>
      <c r="Y78">
        <v>49.83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181</v>
      </c>
      <c r="AG78">
        <v>0.48</v>
      </c>
      <c r="AH78">
        <v>2</v>
      </c>
      <c r="AI78">
        <v>75548295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ROW(Source!A397)</f>
        <v>397</v>
      </c>
      <c r="B79">
        <v>75548297</v>
      </c>
      <c r="C79">
        <v>75523764</v>
      </c>
      <c r="D79">
        <v>75242047</v>
      </c>
      <c r="E79">
        <v>39</v>
      </c>
      <c r="F79">
        <v>1</v>
      </c>
      <c r="G79">
        <v>39</v>
      </c>
      <c r="H79">
        <v>1</v>
      </c>
      <c r="I79" t="s">
        <v>284</v>
      </c>
      <c r="J79" t="s">
        <v>3</v>
      </c>
      <c r="K79" t="s">
        <v>285</v>
      </c>
      <c r="L79">
        <v>1191</v>
      </c>
      <c r="N79">
        <v>1013</v>
      </c>
      <c r="O79" t="s">
        <v>286</v>
      </c>
      <c r="P79" t="s">
        <v>286</v>
      </c>
      <c r="Q79">
        <v>1</v>
      </c>
      <c r="X79">
        <v>2.99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1</v>
      </c>
      <c r="AF79" t="s">
        <v>184</v>
      </c>
      <c r="AG79">
        <v>95.68</v>
      </c>
      <c r="AH79">
        <v>2</v>
      </c>
      <c r="AI79">
        <v>75548297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ROW(Source!A397)</f>
        <v>397</v>
      </c>
      <c r="B80">
        <v>75548298</v>
      </c>
      <c r="C80">
        <v>75523764</v>
      </c>
      <c r="D80">
        <v>75245767</v>
      </c>
      <c r="E80">
        <v>1</v>
      </c>
      <c r="F80">
        <v>1</v>
      </c>
      <c r="G80">
        <v>39</v>
      </c>
      <c r="H80">
        <v>3</v>
      </c>
      <c r="I80" t="s">
        <v>309</v>
      </c>
      <c r="J80" t="s">
        <v>310</v>
      </c>
      <c r="K80" t="s">
        <v>311</v>
      </c>
      <c r="L80">
        <v>1296</v>
      </c>
      <c r="N80">
        <v>1002</v>
      </c>
      <c r="O80" t="s">
        <v>209</v>
      </c>
      <c r="P80" t="s">
        <v>209</v>
      </c>
      <c r="Q80">
        <v>1</v>
      </c>
      <c r="X80">
        <v>0.03</v>
      </c>
      <c r="Y80">
        <v>66.680000000000007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181</v>
      </c>
      <c r="AG80">
        <v>0.48</v>
      </c>
      <c r="AH80">
        <v>2</v>
      </c>
      <c r="AI80">
        <v>75548298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ROW(Source!A397)</f>
        <v>397</v>
      </c>
      <c r="B81">
        <v>75548299</v>
      </c>
      <c r="C81">
        <v>75523764</v>
      </c>
      <c r="D81">
        <v>75245847</v>
      </c>
      <c r="E81">
        <v>1</v>
      </c>
      <c r="F81">
        <v>1</v>
      </c>
      <c r="G81">
        <v>39</v>
      </c>
      <c r="H81">
        <v>3</v>
      </c>
      <c r="I81" t="s">
        <v>25</v>
      </c>
      <c r="J81" t="s">
        <v>28</v>
      </c>
      <c r="K81" t="s">
        <v>26</v>
      </c>
      <c r="L81">
        <v>1339</v>
      </c>
      <c r="N81">
        <v>1007</v>
      </c>
      <c r="O81" t="s">
        <v>27</v>
      </c>
      <c r="P81" t="s">
        <v>27</v>
      </c>
      <c r="Q81">
        <v>1</v>
      </c>
      <c r="X81">
        <v>0.03</v>
      </c>
      <c r="Y81">
        <v>49.83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181</v>
      </c>
      <c r="AG81">
        <v>0.48</v>
      </c>
      <c r="AH81">
        <v>2</v>
      </c>
      <c r="AI81">
        <v>75548299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ROW(Source!A399)</f>
        <v>399</v>
      </c>
      <c r="B82">
        <v>75548301</v>
      </c>
      <c r="C82">
        <v>75523781</v>
      </c>
      <c r="D82">
        <v>75242047</v>
      </c>
      <c r="E82">
        <v>39</v>
      </c>
      <c r="F82">
        <v>1</v>
      </c>
      <c r="G82">
        <v>39</v>
      </c>
      <c r="H82">
        <v>1</v>
      </c>
      <c r="I82" t="s">
        <v>284</v>
      </c>
      <c r="J82" t="s">
        <v>3</v>
      </c>
      <c r="K82" t="s">
        <v>285</v>
      </c>
      <c r="L82">
        <v>1191</v>
      </c>
      <c r="N82">
        <v>1013</v>
      </c>
      <c r="O82" t="s">
        <v>286</v>
      </c>
      <c r="P82" t="s">
        <v>286</v>
      </c>
      <c r="Q82">
        <v>1</v>
      </c>
      <c r="X82">
        <v>2.5299999999999998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1</v>
      </c>
      <c r="AF82" t="s">
        <v>184</v>
      </c>
      <c r="AG82">
        <v>80.959999999999994</v>
      </c>
      <c r="AH82">
        <v>2</v>
      </c>
      <c r="AI82">
        <v>75548301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ROW(Source!A399)</f>
        <v>399</v>
      </c>
      <c r="B83">
        <v>75548302</v>
      </c>
      <c r="C83">
        <v>75523781</v>
      </c>
      <c r="D83">
        <v>75245801</v>
      </c>
      <c r="E83">
        <v>1</v>
      </c>
      <c r="F83">
        <v>1</v>
      </c>
      <c r="G83">
        <v>39</v>
      </c>
      <c r="H83">
        <v>3</v>
      </c>
      <c r="I83" t="s">
        <v>325</v>
      </c>
      <c r="J83" t="s">
        <v>326</v>
      </c>
      <c r="K83" t="s">
        <v>327</v>
      </c>
      <c r="L83">
        <v>1296</v>
      </c>
      <c r="N83">
        <v>1002</v>
      </c>
      <c r="O83" t="s">
        <v>209</v>
      </c>
      <c r="P83" t="s">
        <v>209</v>
      </c>
      <c r="Q83">
        <v>1</v>
      </c>
      <c r="X83">
        <v>1.4999999999999999E-2</v>
      </c>
      <c r="Y83">
        <v>86.74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184</v>
      </c>
      <c r="AG83">
        <v>0.48</v>
      </c>
      <c r="AH83">
        <v>2</v>
      </c>
      <c r="AI83">
        <v>75548302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ROW(Source!A399)</f>
        <v>399</v>
      </c>
      <c r="B84">
        <v>75548303</v>
      </c>
      <c r="C84">
        <v>75523781</v>
      </c>
      <c r="D84">
        <v>75245847</v>
      </c>
      <c r="E84">
        <v>1</v>
      </c>
      <c r="F84">
        <v>1</v>
      </c>
      <c r="G84">
        <v>39</v>
      </c>
      <c r="H84">
        <v>3</v>
      </c>
      <c r="I84" t="s">
        <v>25</v>
      </c>
      <c r="J84" t="s">
        <v>28</v>
      </c>
      <c r="K84" t="s">
        <v>26</v>
      </c>
      <c r="L84">
        <v>1339</v>
      </c>
      <c r="N84">
        <v>1007</v>
      </c>
      <c r="O84" t="s">
        <v>27</v>
      </c>
      <c r="P84" t="s">
        <v>27</v>
      </c>
      <c r="Q84">
        <v>1</v>
      </c>
      <c r="X84">
        <v>0.03</v>
      </c>
      <c r="Y84">
        <v>49.83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184</v>
      </c>
      <c r="AG84">
        <v>0.96</v>
      </c>
      <c r="AH84">
        <v>2</v>
      </c>
      <c r="AI84">
        <v>75548303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ROW(Source!A436)</f>
        <v>436</v>
      </c>
      <c r="B85">
        <v>75548305</v>
      </c>
      <c r="C85">
        <v>75523798</v>
      </c>
      <c r="D85">
        <v>75242047</v>
      </c>
      <c r="E85">
        <v>39</v>
      </c>
      <c r="F85">
        <v>1</v>
      </c>
      <c r="G85">
        <v>39</v>
      </c>
      <c r="H85">
        <v>1</v>
      </c>
      <c r="I85" t="s">
        <v>284</v>
      </c>
      <c r="J85" t="s">
        <v>3</v>
      </c>
      <c r="K85" t="s">
        <v>285</v>
      </c>
      <c r="L85">
        <v>1191</v>
      </c>
      <c r="N85">
        <v>1013</v>
      </c>
      <c r="O85" t="s">
        <v>286</v>
      </c>
      <c r="P85" t="s">
        <v>286</v>
      </c>
      <c r="Q85">
        <v>1</v>
      </c>
      <c r="X85">
        <v>8.9600000000000009</v>
      </c>
      <c r="Y85">
        <v>0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1</v>
      </c>
      <c r="AF85" t="s">
        <v>139</v>
      </c>
      <c r="AG85">
        <v>1093.1199999999999</v>
      </c>
      <c r="AH85">
        <v>2</v>
      </c>
      <c r="AI85">
        <v>75548305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ROW(Source!A436)</f>
        <v>436</v>
      </c>
      <c r="B86">
        <v>75548306</v>
      </c>
      <c r="C86">
        <v>75523798</v>
      </c>
      <c r="D86">
        <v>75245790</v>
      </c>
      <c r="E86">
        <v>1</v>
      </c>
      <c r="F86">
        <v>1</v>
      </c>
      <c r="G86">
        <v>39</v>
      </c>
      <c r="H86">
        <v>3</v>
      </c>
      <c r="I86" t="s">
        <v>312</v>
      </c>
      <c r="J86" t="s">
        <v>313</v>
      </c>
      <c r="K86" t="s">
        <v>314</v>
      </c>
      <c r="L86">
        <v>1296</v>
      </c>
      <c r="N86">
        <v>1002</v>
      </c>
      <c r="O86" t="s">
        <v>209</v>
      </c>
      <c r="P86" t="s">
        <v>209</v>
      </c>
      <c r="Q86">
        <v>1</v>
      </c>
      <c r="X86">
        <v>0.17</v>
      </c>
      <c r="Y86">
        <v>415.65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139</v>
      </c>
      <c r="AG86">
        <v>20.74</v>
      </c>
      <c r="AH86">
        <v>2</v>
      </c>
      <c r="AI86">
        <v>75548306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ROW(Source!A436)</f>
        <v>436</v>
      </c>
      <c r="B87">
        <v>75548307</v>
      </c>
      <c r="C87">
        <v>75523798</v>
      </c>
      <c r="D87">
        <v>75245793</v>
      </c>
      <c r="E87">
        <v>1</v>
      </c>
      <c r="F87">
        <v>1</v>
      </c>
      <c r="G87">
        <v>39</v>
      </c>
      <c r="H87">
        <v>3</v>
      </c>
      <c r="I87" t="s">
        <v>315</v>
      </c>
      <c r="J87" t="s">
        <v>316</v>
      </c>
      <c r="K87" t="s">
        <v>317</v>
      </c>
      <c r="L87">
        <v>1346</v>
      </c>
      <c r="N87">
        <v>1009</v>
      </c>
      <c r="O87" t="s">
        <v>318</v>
      </c>
      <c r="P87" t="s">
        <v>318</v>
      </c>
      <c r="Q87">
        <v>1</v>
      </c>
      <c r="X87">
        <v>0.2</v>
      </c>
      <c r="Y87">
        <v>359.12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139</v>
      </c>
      <c r="AG87">
        <v>24.4</v>
      </c>
      <c r="AH87">
        <v>2</v>
      </c>
      <c r="AI87">
        <v>75548307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ROW(Source!A436)</f>
        <v>436</v>
      </c>
      <c r="B88">
        <v>75548308</v>
      </c>
      <c r="C88">
        <v>75523798</v>
      </c>
      <c r="D88">
        <v>75245847</v>
      </c>
      <c r="E88">
        <v>1</v>
      </c>
      <c r="F88">
        <v>1</v>
      </c>
      <c r="G88">
        <v>39</v>
      </c>
      <c r="H88">
        <v>3</v>
      </c>
      <c r="I88" t="s">
        <v>25</v>
      </c>
      <c r="J88" t="s">
        <v>28</v>
      </c>
      <c r="K88" t="s">
        <v>26</v>
      </c>
      <c r="L88">
        <v>1339</v>
      </c>
      <c r="N88">
        <v>1007</v>
      </c>
      <c r="O88" t="s">
        <v>27</v>
      </c>
      <c r="P88" t="s">
        <v>27</v>
      </c>
      <c r="Q88">
        <v>1</v>
      </c>
      <c r="X88">
        <v>0.35</v>
      </c>
      <c r="Y88">
        <v>49.83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139</v>
      </c>
      <c r="AG88">
        <v>42.7</v>
      </c>
      <c r="AH88">
        <v>2</v>
      </c>
      <c r="AI88">
        <v>75548308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ROW(Source!A438)</f>
        <v>438</v>
      </c>
      <c r="B89">
        <v>75548310</v>
      </c>
      <c r="C89">
        <v>75523820</v>
      </c>
      <c r="D89">
        <v>75242047</v>
      </c>
      <c r="E89">
        <v>39</v>
      </c>
      <c r="F89">
        <v>1</v>
      </c>
      <c r="G89">
        <v>39</v>
      </c>
      <c r="H89">
        <v>1</v>
      </c>
      <c r="I89" t="s">
        <v>284</v>
      </c>
      <c r="J89" t="s">
        <v>3</v>
      </c>
      <c r="K89" t="s">
        <v>285</v>
      </c>
      <c r="L89">
        <v>1191</v>
      </c>
      <c r="N89">
        <v>1013</v>
      </c>
      <c r="O89" t="s">
        <v>286</v>
      </c>
      <c r="P89" t="s">
        <v>286</v>
      </c>
      <c r="Q89">
        <v>1</v>
      </c>
      <c r="X89">
        <v>4.9400000000000004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1</v>
      </c>
      <c r="AF89" t="s">
        <v>139</v>
      </c>
      <c r="AG89">
        <v>602.67999999999995</v>
      </c>
      <c r="AH89">
        <v>2</v>
      </c>
      <c r="AI89">
        <v>75548310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ROW(Source!A438)</f>
        <v>438</v>
      </c>
      <c r="B90">
        <v>75548311</v>
      </c>
      <c r="C90">
        <v>75523820</v>
      </c>
      <c r="D90">
        <v>75245790</v>
      </c>
      <c r="E90">
        <v>1</v>
      </c>
      <c r="F90">
        <v>1</v>
      </c>
      <c r="G90">
        <v>39</v>
      </c>
      <c r="H90">
        <v>3</v>
      </c>
      <c r="I90" t="s">
        <v>312</v>
      </c>
      <c r="J90" t="s">
        <v>313</v>
      </c>
      <c r="K90" t="s">
        <v>314</v>
      </c>
      <c r="L90">
        <v>1296</v>
      </c>
      <c r="N90">
        <v>1002</v>
      </c>
      <c r="O90" t="s">
        <v>209</v>
      </c>
      <c r="P90" t="s">
        <v>209</v>
      </c>
      <c r="Q90">
        <v>1</v>
      </c>
      <c r="X90">
        <v>0.15</v>
      </c>
      <c r="Y90">
        <v>415.65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139</v>
      </c>
      <c r="AG90">
        <v>18.3</v>
      </c>
      <c r="AH90">
        <v>2</v>
      </c>
      <c r="AI90">
        <v>75548311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ROW(Source!A438)</f>
        <v>438</v>
      </c>
      <c r="B91">
        <v>75548312</v>
      </c>
      <c r="C91">
        <v>75523820</v>
      </c>
      <c r="D91">
        <v>75245793</v>
      </c>
      <c r="E91">
        <v>1</v>
      </c>
      <c r="F91">
        <v>1</v>
      </c>
      <c r="G91">
        <v>39</v>
      </c>
      <c r="H91">
        <v>3</v>
      </c>
      <c r="I91" t="s">
        <v>315</v>
      </c>
      <c r="J91" t="s">
        <v>316</v>
      </c>
      <c r="K91" t="s">
        <v>317</v>
      </c>
      <c r="L91">
        <v>1346</v>
      </c>
      <c r="N91">
        <v>1009</v>
      </c>
      <c r="O91" t="s">
        <v>318</v>
      </c>
      <c r="P91" t="s">
        <v>318</v>
      </c>
      <c r="Q91">
        <v>1</v>
      </c>
      <c r="X91">
        <v>0.18</v>
      </c>
      <c r="Y91">
        <v>359.12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139</v>
      </c>
      <c r="AG91">
        <v>21.96</v>
      </c>
      <c r="AH91">
        <v>2</v>
      </c>
      <c r="AI91">
        <v>75548312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ROW(Source!A438)</f>
        <v>438</v>
      </c>
      <c r="B92">
        <v>75548313</v>
      </c>
      <c r="C92">
        <v>75523820</v>
      </c>
      <c r="D92">
        <v>75245847</v>
      </c>
      <c r="E92">
        <v>1</v>
      </c>
      <c r="F92">
        <v>1</v>
      </c>
      <c r="G92">
        <v>39</v>
      </c>
      <c r="H92">
        <v>3</v>
      </c>
      <c r="I92" t="s">
        <v>25</v>
      </c>
      <c r="J92" t="s">
        <v>28</v>
      </c>
      <c r="K92" t="s">
        <v>26</v>
      </c>
      <c r="L92">
        <v>1339</v>
      </c>
      <c r="N92">
        <v>1007</v>
      </c>
      <c r="O92" t="s">
        <v>27</v>
      </c>
      <c r="P92" t="s">
        <v>27</v>
      </c>
      <c r="Q92">
        <v>1</v>
      </c>
      <c r="X92">
        <v>0.3</v>
      </c>
      <c r="Y92">
        <v>49.83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139</v>
      </c>
      <c r="AG92">
        <v>36.6</v>
      </c>
      <c r="AH92">
        <v>2</v>
      </c>
      <c r="AI92">
        <v>75548313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ROW(Source!A440)</f>
        <v>440</v>
      </c>
      <c r="B93">
        <v>75548315</v>
      </c>
      <c r="C93">
        <v>75523842</v>
      </c>
      <c r="D93">
        <v>75242047</v>
      </c>
      <c r="E93">
        <v>39</v>
      </c>
      <c r="F93">
        <v>1</v>
      </c>
      <c r="G93">
        <v>39</v>
      </c>
      <c r="H93">
        <v>1</v>
      </c>
      <c r="I93" t="s">
        <v>284</v>
      </c>
      <c r="J93" t="s">
        <v>3</v>
      </c>
      <c r="K93" t="s">
        <v>285</v>
      </c>
      <c r="L93">
        <v>1191</v>
      </c>
      <c r="N93">
        <v>1013</v>
      </c>
      <c r="O93" t="s">
        <v>286</v>
      </c>
      <c r="P93" t="s">
        <v>286</v>
      </c>
      <c r="Q93">
        <v>1</v>
      </c>
      <c r="X93">
        <v>4.9400000000000004</v>
      </c>
      <c r="Y93">
        <v>0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1</v>
      </c>
      <c r="AF93" t="s">
        <v>139</v>
      </c>
      <c r="AG93">
        <v>602.67999999999995</v>
      </c>
      <c r="AH93">
        <v>2</v>
      </c>
      <c r="AI93">
        <v>75548315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ROW(Source!A440)</f>
        <v>440</v>
      </c>
      <c r="B94">
        <v>75548316</v>
      </c>
      <c r="C94">
        <v>75523842</v>
      </c>
      <c r="D94">
        <v>75245790</v>
      </c>
      <c r="E94">
        <v>1</v>
      </c>
      <c r="F94">
        <v>1</v>
      </c>
      <c r="G94">
        <v>39</v>
      </c>
      <c r="H94">
        <v>3</v>
      </c>
      <c r="I94" t="s">
        <v>312</v>
      </c>
      <c r="J94" t="s">
        <v>313</v>
      </c>
      <c r="K94" t="s">
        <v>314</v>
      </c>
      <c r="L94">
        <v>1296</v>
      </c>
      <c r="N94">
        <v>1002</v>
      </c>
      <c r="O94" t="s">
        <v>209</v>
      </c>
      <c r="P94" t="s">
        <v>209</v>
      </c>
      <c r="Q94">
        <v>1</v>
      </c>
      <c r="X94">
        <v>0.15</v>
      </c>
      <c r="Y94">
        <v>415.65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139</v>
      </c>
      <c r="AG94">
        <v>18.3</v>
      </c>
      <c r="AH94">
        <v>2</v>
      </c>
      <c r="AI94">
        <v>75548316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ROW(Source!A440)</f>
        <v>440</v>
      </c>
      <c r="B95">
        <v>75548317</v>
      </c>
      <c r="C95">
        <v>75523842</v>
      </c>
      <c r="D95">
        <v>75245793</v>
      </c>
      <c r="E95">
        <v>1</v>
      </c>
      <c r="F95">
        <v>1</v>
      </c>
      <c r="G95">
        <v>39</v>
      </c>
      <c r="H95">
        <v>3</v>
      </c>
      <c r="I95" t="s">
        <v>315</v>
      </c>
      <c r="J95" t="s">
        <v>316</v>
      </c>
      <c r="K95" t="s">
        <v>317</v>
      </c>
      <c r="L95">
        <v>1346</v>
      </c>
      <c r="N95">
        <v>1009</v>
      </c>
      <c r="O95" t="s">
        <v>318</v>
      </c>
      <c r="P95" t="s">
        <v>318</v>
      </c>
      <c r="Q95">
        <v>1</v>
      </c>
      <c r="X95">
        <v>0.18</v>
      </c>
      <c r="Y95">
        <v>359.12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139</v>
      </c>
      <c r="AG95">
        <v>21.96</v>
      </c>
      <c r="AH95">
        <v>2</v>
      </c>
      <c r="AI95">
        <v>75548317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ROW(Source!A440)</f>
        <v>440</v>
      </c>
      <c r="B96">
        <v>75548318</v>
      </c>
      <c r="C96">
        <v>75523842</v>
      </c>
      <c r="D96">
        <v>75245847</v>
      </c>
      <c r="E96">
        <v>1</v>
      </c>
      <c r="F96">
        <v>1</v>
      </c>
      <c r="G96">
        <v>39</v>
      </c>
      <c r="H96">
        <v>3</v>
      </c>
      <c r="I96" t="s">
        <v>25</v>
      </c>
      <c r="J96" t="s">
        <v>28</v>
      </c>
      <c r="K96" t="s">
        <v>26</v>
      </c>
      <c r="L96">
        <v>1339</v>
      </c>
      <c r="N96">
        <v>1007</v>
      </c>
      <c r="O96" t="s">
        <v>27</v>
      </c>
      <c r="P96" t="s">
        <v>27</v>
      </c>
      <c r="Q96">
        <v>1</v>
      </c>
      <c r="X96">
        <v>0.3</v>
      </c>
      <c r="Y96">
        <v>49.83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139</v>
      </c>
      <c r="AG96">
        <v>36.6</v>
      </c>
      <c r="AH96">
        <v>2</v>
      </c>
      <c r="AI96">
        <v>75548318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ROW(Source!A482)</f>
        <v>482</v>
      </c>
      <c r="B97">
        <v>75548320</v>
      </c>
      <c r="C97">
        <v>75523869</v>
      </c>
      <c r="D97">
        <v>75242047</v>
      </c>
      <c r="E97">
        <v>39</v>
      </c>
      <c r="F97">
        <v>1</v>
      </c>
      <c r="G97">
        <v>39</v>
      </c>
      <c r="H97">
        <v>1</v>
      </c>
      <c r="I97" t="s">
        <v>284</v>
      </c>
      <c r="J97" t="s">
        <v>3</v>
      </c>
      <c r="K97" t="s">
        <v>285</v>
      </c>
      <c r="L97">
        <v>1191</v>
      </c>
      <c r="N97">
        <v>1013</v>
      </c>
      <c r="O97" t="s">
        <v>286</v>
      </c>
      <c r="P97" t="s">
        <v>286</v>
      </c>
      <c r="Q97">
        <v>1</v>
      </c>
      <c r="X97">
        <v>2.23</v>
      </c>
      <c r="Y97">
        <v>0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1</v>
      </c>
      <c r="AF97" t="s">
        <v>181</v>
      </c>
      <c r="AG97">
        <v>35.68</v>
      </c>
      <c r="AH97">
        <v>2</v>
      </c>
      <c r="AI97">
        <v>75548320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ROW(Source!A482)</f>
        <v>482</v>
      </c>
      <c r="B98">
        <v>75548321</v>
      </c>
      <c r="C98">
        <v>75523869</v>
      </c>
      <c r="D98">
        <v>75245763</v>
      </c>
      <c r="E98">
        <v>1</v>
      </c>
      <c r="F98">
        <v>1</v>
      </c>
      <c r="G98">
        <v>39</v>
      </c>
      <c r="H98">
        <v>3</v>
      </c>
      <c r="I98" t="s">
        <v>328</v>
      </c>
      <c r="J98" t="s">
        <v>329</v>
      </c>
      <c r="K98" t="s">
        <v>330</v>
      </c>
      <c r="L98">
        <v>1296</v>
      </c>
      <c r="N98">
        <v>1002</v>
      </c>
      <c r="O98" t="s">
        <v>209</v>
      </c>
      <c r="P98" t="s">
        <v>209</v>
      </c>
      <c r="Q98">
        <v>1</v>
      </c>
      <c r="X98">
        <v>0.05</v>
      </c>
      <c r="Y98">
        <v>133.38999999999999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181</v>
      </c>
      <c r="AG98">
        <v>0.8</v>
      </c>
      <c r="AH98">
        <v>2</v>
      </c>
      <c r="AI98">
        <v>75548321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ROW(Source!A482)</f>
        <v>482</v>
      </c>
      <c r="B99">
        <v>75548322</v>
      </c>
      <c r="C99">
        <v>75523869</v>
      </c>
      <c r="D99">
        <v>75245774</v>
      </c>
      <c r="E99">
        <v>1</v>
      </c>
      <c r="F99">
        <v>1</v>
      </c>
      <c r="G99">
        <v>39</v>
      </c>
      <c r="H99">
        <v>3</v>
      </c>
      <c r="I99" t="s">
        <v>331</v>
      </c>
      <c r="J99" t="s">
        <v>332</v>
      </c>
      <c r="K99" t="s">
        <v>333</v>
      </c>
      <c r="L99">
        <v>1296</v>
      </c>
      <c r="N99">
        <v>1002</v>
      </c>
      <c r="O99" t="s">
        <v>209</v>
      </c>
      <c r="P99" t="s">
        <v>209</v>
      </c>
      <c r="Q99">
        <v>1</v>
      </c>
      <c r="X99">
        <v>0.01</v>
      </c>
      <c r="Y99">
        <v>186.66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181</v>
      </c>
      <c r="AG99">
        <v>0.16</v>
      </c>
      <c r="AH99">
        <v>2</v>
      </c>
      <c r="AI99">
        <v>75548322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ROW(Source!A482)</f>
        <v>482</v>
      </c>
      <c r="B100">
        <v>75548323</v>
      </c>
      <c r="C100">
        <v>75523869</v>
      </c>
      <c r="D100">
        <v>75245847</v>
      </c>
      <c r="E100">
        <v>1</v>
      </c>
      <c r="F100">
        <v>1</v>
      </c>
      <c r="G100">
        <v>39</v>
      </c>
      <c r="H100">
        <v>3</v>
      </c>
      <c r="I100" t="s">
        <v>25</v>
      </c>
      <c r="J100" t="s">
        <v>28</v>
      </c>
      <c r="K100" t="s">
        <v>26</v>
      </c>
      <c r="L100">
        <v>1339</v>
      </c>
      <c r="N100">
        <v>1007</v>
      </c>
      <c r="O100" t="s">
        <v>27</v>
      </c>
      <c r="P100" t="s">
        <v>27</v>
      </c>
      <c r="Q100">
        <v>1</v>
      </c>
      <c r="X100">
        <v>0.01</v>
      </c>
      <c r="Y100">
        <v>49.83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181</v>
      </c>
      <c r="AG100">
        <v>0.16</v>
      </c>
      <c r="AH100">
        <v>2</v>
      </c>
      <c r="AI100">
        <v>75548323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ROW(Source!A556)</f>
        <v>556</v>
      </c>
      <c r="B101">
        <v>75548325</v>
      </c>
      <c r="C101">
        <v>75523891</v>
      </c>
      <c r="D101">
        <v>75242047</v>
      </c>
      <c r="E101">
        <v>39</v>
      </c>
      <c r="F101">
        <v>1</v>
      </c>
      <c r="G101">
        <v>39</v>
      </c>
      <c r="H101">
        <v>1</v>
      </c>
      <c r="I101" t="s">
        <v>284</v>
      </c>
      <c r="J101" t="s">
        <v>3</v>
      </c>
      <c r="K101" t="s">
        <v>285</v>
      </c>
      <c r="L101">
        <v>1191</v>
      </c>
      <c r="N101">
        <v>1013</v>
      </c>
      <c r="O101" t="s">
        <v>286</v>
      </c>
      <c r="P101" t="s">
        <v>286</v>
      </c>
      <c r="Q101">
        <v>1</v>
      </c>
      <c r="X101">
        <v>0.93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1</v>
      </c>
      <c r="AF101" t="s">
        <v>232</v>
      </c>
      <c r="AG101">
        <v>3.72</v>
      </c>
      <c r="AH101">
        <v>2</v>
      </c>
      <c r="AI101">
        <v>75548325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ROW(Source!A557)</f>
        <v>557</v>
      </c>
      <c r="B102">
        <v>75548326</v>
      </c>
      <c r="C102">
        <v>75523897</v>
      </c>
      <c r="D102">
        <v>75242047</v>
      </c>
      <c r="E102">
        <v>39</v>
      </c>
      <c r="F102">
        <v>1</v>
      </c>
      <c r="G102">
        <v>39</v>
      </c>
      <c r="H102">
        <v>1</v>
      </c>
      <c r="I102" t="s">
        <v>284</v>
      </c>
      <c r="J102" t="s">
        <v>3</v>
      </c>
      <c r="K102" t="s">
        <v>285</v>
      </c>
      <c r="L102">
        <v>1191</v>
      </c>
      <c r="N102">
        <v>1013</v>
      </c>
      <c r="O102" t="s">
        <v>286</v>
      </c>
      <c r="P102" t="s">
        <v>286</v>
      </c>
      <c r="Q102">
        <v>1</v>
      </c>
      <c r="X102">
        <v>0.4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1</v>
      </c>
      <c r="AF102" t="s">
        <v>234</v>
      </c>
      <c r="AG102">
        <v>1.2</v>
      </c>
      <c r="AH102">
        <v>2</v>
      </c>
      <c r="AI102">
        <v>75548326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ROW(Source!A557)</f>
        <v>557</v>
      </c>
      <c r="B103">
        <v>75548327</v>
      </c>
      <c r="C103">
        <v>75523897</v>
      </c>
      <c r="D103">
        <v>75245766</v>
      </c>
      <c r="E103">
        <v>1</v>
      </c>
      <c r="F103">
        <v>1</v>
      </c>
      <c r="G103">
        <v>39</v>
      </c>
      <c r="H103">
        <v>3</v>
      </c>
      <c r="I103" t="s">
        <v>287</v>
      </c>
      <c r="J103" t="s">
        <v>288</v>
      </c>
      <c r="K103" t="s">
        <v>289</v>
      </c>
      <c r="L103">
        <v>1296</v>
      </c>
      <c r="N103">
        <v>1002</v>
      </c>
      <c r="O103" t="s">
        <v>209</v>
      </c>
      <c r="P103" t="s">
        <v>209</v>
      </c>
      <c r="Q103">
        <v>1</v>
      </c>
      <c r="X103">
        <v>2.5000000000000001E-2</v>
      </c>
      <c r="Y103">
        <v>101.27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234</v>
      </c>
      <c r="AG103">
        <v>7.4999999999999997E-2</v>
      </c>
      <c r="AH103">
        <v>2</v>
      </c>
      <c r="AI103">
        <v>75548327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ROW(Source!A557)</f>
        <v>557</v>
      </c>
      <c r="B104">
        <v>75548328</v>
      </c>
      <c r="C104">
        <v>75523897</v>
      </c>
      <c r="D104">
        <v>75245783</v>
      </c>
      <c r="E104">
        <v>1</v>
      </c>
      <c r="F104">
        <v>1</v>
      </c>
      <c r="G104">
        <v>39</v>
      </c>
      <c r="H104">
        <v>3</v>
      </c>
      <c r="I104" t="s">
        <v>290</v>
      </c>
      <c r="J104" t="s">
        <v>291</v>
      </c>
      <c r="K104" t="s">
        <v>292</v>
      </c>
      <c r="L104">
        <v>1296</v>
      </c>
      <c r="N104">
        <v>1002</v>
      </c>
      <c r="O104" t="s">
        <v>209</v>
      </c>
      <c r="P104" t="s">
        <v>209</v>
      </c>
      <c r="Q104">
        <v>1</v>
      </c>
      <c r="X104">
        <v>0.01</v>
      </c>
      <c r="Y104">
        <v>826.71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234</v>
      </c>
      <c r="AG104">
        <v>0.03</v>
      </c>
      <c r="AH104">
        <v>2</v>
      </c>
      <c r="AI104">
        <v>75548328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ROW(Source!A557)</f>
        <v>557</v>
      </c>
      <c r="B105">
        <v>75548329</v>
      </c>
      <c r="C105">
        <v>75523897</v>
      </c>
      <c r="D105">
        <v>75245847</v>
      </c>
      <c r="E105">
        <v>1</v>
      </c>
      <c r="F105">
        <v>1</v>
      </c>
      <c r="G105">
        <v>39</v>
      </c>
      <c r="H105">
        <v>3</v>
      </c>
      <c r="I105" t="s">
        <v>25</v>
      </c>
      <c r="J105" t="s">
        <v>28</v>
      </c>
      <c r="K105" t="s">
        <v>26</v>
      </c>
      <c r="L105">
        <v>1339</v>
      </c>
      <c r="N105">
        <v>1007</v>
      </c>
      <c r="O105" t="s">
        <v>27</v>
      </c>
      <c r="P105" t="s">
        <v>27</v>
      </c>
      <c r="Q105">
        <v>1</v>
      </c>
      <c r="X105">
        <v>5.0000000000000001E-3</v>
      </c>
      <c r="Y105">
        <v>49.83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234</v>
      </c>
      <c r="AG105">
        <v>1.4999999999999999E-2</v>
      </c>
      <c r="AH105">
        <v>2</v>
      </c>
      <c r="AI105">
        <v>75548329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ROW(Source!A559)</f>
        <v>559</v>
      </c>
      <c r="B106">
        <v>75548331</v>
      </c>
      <c r="C106">
        <v>75523919</v>
      </c>
      <c r="D106">
        <v>75242047</v>
      </c>
      <c r="E106">
        <v>39</v>
      </c>
      <c r="F106">
        <v>1</v>
      </c>
      <c r="G106">
        <v>39</v>
      </c>
      <c r="H106">
        <v>1</v>
      </c>
      <c r="I106" t="s">
        <v>284</v>
      </c>
      <c r="J106" t="s">
        <v>3</v>
      </c>
      <c r="K106" t="s">
        <v>285</v>
      </c>
      <c r="L106">
        <v>1191</v>
      </c>
      <c r="N106">
        <v>1013</v>
      </c>
      <c r="O106" t="s">
        <v>286</v>
      </c>
      <c r="P106" t="s">
        <v>286</v>
      </c>
      <c r="Q106">
        <v>1</v>
      </c>
      <c r="X106">
        <v>0.94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1</v>
      </c>
      <c r="AF106" t="s">
        <v>232</v>
      </c>
      <c r="AG106">
        <v>3.76</v>
      </c>
      <c r="AH106">
        <v>2</v>
      </c>
      <c r="AI106">
        <v>75548331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ROW(Source!A559)</f>
        <v>559</v>
      </c>
      <c r="B107">
        <v>75548332</v>
      </c>
      <c r="C107">
        <v>75523919</v>
      </c>
      <c r="D107">
        <v>75245766</v>
      </c>
      <c r="E107">
        <v>1</v>
      </c>
      <c r="F107">
        <v>1</v>
      </c>
      <c r="G107">
        <v>39</v>
      </c>
      <c r="H107">
        <v>3</v>
      </c>
      <c r="I107" t="s">
        <v>287</v>
      </c>
      <c r="J107" t="s">
        <v>288</v>
      </c>
      <c r="K107" t="s">
        <v>289</v>
      </c>
      <c r="L107">
        <v>1296</v>
      </c>
      <c r="N107">
        <v>1002</v>
      </c>
      <c r="O107" t="s">
        <v>209</v>
      </c>
      <c r="P107" t="s">
        <v>209</v>
      </c>
      <c r="Q107">
        <v>1</v>
      </c>
      <c r="X107">
        <v>0.04</v>
      </c>
      <c r="Y107">
        <v>101.27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232</v>
      </c>
      <c r="AG107">
        <v>0.16</v>
      </c>
      <c r="AH107">
        <v>2</v>
      </c>
      <c r="AI107">
        <v>75548332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ROW(Source!A559)</f>
        <v>559</v>
      </c>
      <c r="B108">
        <v>75548333</v>
      </c>
      <c r="C108">
        <v>75523919</v>
      </c>
      <c r="D108">
        <v>75245847</v>
      </c>
      <c r="E108">
        <v>1</v>
      </c>
      <c r="F108">
        <v>1</v>
      </c>
      <c r="G108">
        <v>39</v>
      </c>
      <c r="H108">
        <v>3</v>
      </c>
      <c r="I108" t="s">
        <v>25</v>
      </c>
      <c r="J108" t="s">
        <v>28</v>
      </c>
      <c r="K108" t="s">
        <v>26</v>
      </c>
      <c r="L108">
        <v>1339</v>
      </c>
      <c r="N108">
        <v>1007</v>
      </c>
      <c r="O108" t="s">
        <v>27</v>
      </c>
      <c r="P108" t="s">
        <v>27</v>
      </c>
      <c r="Q108">
        <v>1</v>
      </c>
      <c r="X108">
        <v>0.01</v>
      </c>
      <c r="Y108">
        <v>49.83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232</v>
      </c>
      <c r="AG108">
        <v>0.04</v>
      </c>
      <c r="AH108">
        <v>2</v>
      </c>
      <c r="AI108">
        <v>75548333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ROW(Source!A596)</f>
        <v>596</v>
      </c>
      <c r="B109">
        <v>75548335</v>
      </c>
      <c r="C109">
        <v>75523936</v>
      </c>
      <c r="D109">
        <v>75242047</v>
      </c>
      <c r="E109">
        <v>39</v>
      </c>
      <c r="F109">
        <v>1</v>
      </c>
      <c r="G109">
        <v>39</v>
      </c>
      <c r="H109">
        <v>1</v>
      </c>
      <c r="I109" t="s">
        <v>284</v>
      </c>
      <c r="J109" t="s">
        <v>3</v>
      </c>
      <c r="K109" t="s">
        <v>285</v>
      </c>
      <c r="L109">
        <v>1191</v>
      </c>
      <c r="N109">
        <v>1013</v>
      </c>
      <c r="O109" t="s">
        <v>286</v>
      </c>
      <c r="P109" t="s">
        <v>286</v>
      </c>
      <c r="Q109">
        <v>1</v>
      </c>
      <c r="X109">
        <v>1.39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1</v>
      </c>
      <c r="AF109" t="s">
        <v>232</v>
      </c>
      <c r="AG109">
        <v>5.56</v>
      </c>
      <c r="AH109">
        <v>2</v>
      </c>
      <c r="AI109">
        <v>75548335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ROW(Source!A596)</f>
        <v>596</v>
      </c>
      <c r="B110">
        <v>75548336</v>
      </c>
      <c r="C110">
        <v>75523936</v>
      </c>
      <c r="D110">
        <v>75245799</v>
      </c>
      <c r="E110">
        <v>1</v>
      </c>
      <c r="F110">
        <v>1</v>
      </c>
      <c r="G110">
        <v>39</v>
      </c>
      <c r="H110">
        <v>3</v>
      </c>
      <c r="I110" t="s">
        <v>293</v>
      </c>
      <c r="J110" t="s">
        <v>294</v>
      </c>
      <c r="K110" t="s">
        <v>295</v>
      </c>
      <c r="L110">
        <v>1296</v>
      </c>
      <c r="N110">
        <v>1002</v>
      </c>
      <c r="O110" t="s">
        <v>209</v>
      </c>
      <c r="P110" t="s">
        <v>209</v>
      </c>
      <c r="Q110">
        <v>1</v>
      </c>
      <c r="X110">
        <v>0.05</v>
      </c>
      <c r="Y110">
        <v>161.24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232</v>
      </c>
      <c r="AG110">
        <v>0.2</v>
      </c>
      <c r="AH110">
        <v>2</v>
      </c>
      <c r="AI110">
        <v>75548336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ROW(Source!A596)</f>
        <v>596</v>
      </c>
      <c r="B111">
        <v>75548337</v>
      </c>
      <c r="C111">
        <v>75523936</v>
      </c>
      <c r="D111">
        <v>75245847</v>
      </c>
      <c r="E111">
        <v>1</v>
      </c>
      <c r="F111">
        <v>1</v>
      </c>
      <c r="G111">
        <v>39</v>
      </c>
      <c r="H111">
        <v>3</v>
      </c>
      <c r="I111" t="s">
        <v>25</v>
      </c>
      <c r="J111" t="s">
        <v>28</v>
      </c>
      <c r="K111" t="s">
        <v>26</v>
      </c>
      <c r="L111">
        <v>1339</v>
      </c>
      <c r="N111">
        <v>1007</v>
      </c>
      <c r="O111" t="s">
        <v>27</v>
      </c>
      <c r="P111" t="s">
        <v>27</v>
      </c>
      <c r="Q111">
        <v>1</v>
      </c>
      <c r="X111">
        <v>0.01</v>
      </c>
      <c r="Y111">
        <v>49.83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232</v>
      </c>
      <c r="AG111">
        <v>0.04</v>
      </c>
      <c r="AH111">
        <v>2</v>
      </c>
      <c r="AI111">
        <v>75548337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ROW(Source!A633)</f>
        <v>633</v>
      </c>
      <c r="B112">
        <v>75548339</v>
      </c>
      <c r="C112">
        <v>75523953</v>
      </c>
      <c r="D112">
        <v>75242047</v>
      </c>
      <c r="E112">
        <v>39</v>
      </c>
      <c r="F112">
        <v>1</v>
      </c>
      <c r="G112">
        <v>39</v>
      </c>
      <c r="H112">
        <v>1</v>
      </c>
      <c r="I112" t="s">
        <v>284</v>
      </c>
      <c r="J112" t="s">
        <v>3</v>
      </c>
      <c r="K112" t="s">
        <v>285</v>
      </c>
      <c r="L112">
        <v>1191</v>
      </c>
      <c r="N112">
        <v>1013</v>
      </c>
      <c r="O112" t="s">
        <v>286</v>
      </c>
      <c r="P112" t="s">
        <v>286</v>
      </c>
      <c r="Q112">
        <v>1</v>
      </c>
      <c r="X112">
        <v>0.12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1</v>
      </c>
      <c r="AF112" t="s">
        <v>232</v>
      </c>
      <c r="AG112">
        <v>0.48</v>
      </c>
      <c r="AH112">
        <v>2</v>
      </c>
      <c r="AI112">
        <v>75548339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ROW(Source!A633)</f>
        <v>633</v>
      </c>
      <c r="B113">
        <v>75548340</v>
      </c>
      <c r="C113">
        <v>75523953</v>
      </c>
      <c r="D113">
        <v>75243646</v>
      </c>
      <c r="E113">
        <v>1</v>
      </c>
      <c r="F113">
        <v>1</v>
      </c>
      <c r="G113">
        <v>39</v>
      </c>
      <c r="H113">
        <v>2</v>
      </c>
      <c r="I113" t="s">
        <v>296</v>
      </c>
      <c r="J113" t="s">
        <v>297</v>
      </c>
      <c r="K113" t="s">
        <v>298</v>
      </c>
      <c r="L113">
        <v>1368</v>
      </c>
      <c r="N113">
        <v>1011</v>
      </c>
      <c r="O113" t="s">
        <v>299</v>
      </c>
      <c r="P113" t="s">
        <v>299</v>
      </c>
      <c r="Q113">
        <v>1</v>
      </c>
      <c r="X113">
        <v>0.1</v>
      </c>
      <c r="Y113">
        <v>0</v>
      </c>
      <c r="Z113">
        <v>43.82</v>
      </c>
      <c r="AA113">
        <v>0.67</v>
      </c>
      <c r="AB113">
        <v>0</v>
      </c>
      <c r="AC113">
        <v>0</v>
      </c>
      <c r="AD113">
        <v>1</v>
      </c>
      <c r="AE113">
        <v>0</v>
      </c>
      <c r="AF113" t="s">
        <v>232</v>
      </c>
      <c r="AG113">
        <v>0.4</v>
      </c>
      <c r="AH113">
        <v>2</v>
      </c>
      <c r="AI113">
        <v>75548340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ROW(Source!A633)</f>
        <v>633</v>
      </c>
      <c r="B114">
        <v>75548341</v>
      </c>
      <c r="C114">
        <v>75523953</v>
      </c>
      <c r="D114">
        <v>75245800</v>
      </c>
      <c r="E114">
        <v>1</v>
      </c>
      <c r="F114">
        <v>1</v>
      </c>
      <c r="G114">
        <v>39</v>
      </c>
      <c r="H114">
        <v>3</v>
      </c>
      <c r="I114" t="s">
        <v>319</v>
      </c>
      <c r="J114" t="s">
        <v>320</v>
      </c>
      <c r="K114" t="s">
        <v>321</v>
      </c>
      <c r="L114">
        <v>1296</v>
      </c>
      <c r="N114">
        <v>1002</v>
      </c>
      <c r="O114" t="s">
        <v>209</v>
      </c>
      <c r="P114" t="s">
        <v>209</v>
      </c>
      <c r="Q114">
        <v>1</v>
      </c>
      <c r="X114">
        <v>0.13</v>
      </c>
      <c r="Y114">
        <v>188.13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232</v>
      </c>
      <c r="AG114">
        <v>0.52</v>
      </c>
      <c r="AH114">
        <v>2</v>
      </c>
      <c r="AI114">
        <v>75548341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ROW(Source!A633)</f>
        <v>633</v>
      </c>
      <c r="B115">
        <v>75548342</v>
      </c>
      <c r="C115">
        <v>75523953</v>
      </c>
      <c r="D115">
        <v>75245847</v>
      </c>
      <c r="E115">
        <v>1</v>
      </c>
      <c r="F115">
        <v>1</v>
      </c>
      <c r="G115">
        <v>39</v>
      </c>
      <c r="H115">
        <v>3</v>
      </c>
      <c r="I115" t="s">
        <v>25</v>
      </c>
      <c r="J115" t="s">
        <v>28</v>
      </c>
      <c r="K115" t="s">
        <v>26</v>
      </c>
      <c r="L115">
        <v>1339</v>
      </c>
      <c r="N115">
        <v>1007</v>
      </c>
      <c r="O115" t="s">
        <v>27</v>
      </c>
      <c r="P115" t="s">
        <v>27</v>
      </c>
      <c r="Q115">
        <v>1</v>
      </c>
      <c r="X115">
        <v>1.32E-2</v>
      </c>
      <c r="Y115">
        <v>49.83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232</v>
      </c>
      <c r="AG115">
        <v>5.28E-2</v>
      </c>
      <c r="AH115">
        <v>2</v>
      </c>
      <c r="AI115">
        <v>75548342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ROW(Source!A635)</f>
        <v>635</v>
      </c>
      <c r="B116">
        <v>75548344</v>
      </c>
      <c r="C116">
        <v>75523967</v>
      </c>
      <c r="D116">
        <v>75242047</v>
      </c>
      <c r="E116">
        <v>39</v>
      </c>
      <c r="F116">
        <v>1</v>
      </c>
      <c r="G116">
        <v>39</v>
      </c>
      <c r="H116">
        <v>1</v>
      </c>
      <c r="I116" t="s">
        <v>284</v>
      </c>
      <c r="J116" t="s">
        <v>3</v>
      </c>
      <c r="K116" t="s">
        <v>285</v>
      </c>
      <c r="L116">
        <v>1191</v>
      </c>
      <c r="N116">
        <v>1013</v>
      </c>
      <c r="O116" t="s">
        <v>286</v>
      </c>
      <c r="P116" t="s">
        <v>286</v>
      </c>
      <c r="Q116">
        <v>1</v>
      </c>
      <c r="X116">
        <v>0.92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1</v>
      </c>
      <c r="AF116" t="s">
        <v>232</v>
      </c>
      <c r="AG116">
        <v>3.68</v>
      </c>
      <c r="AH116">
        <v>2</v>
      </c>
      <c r="AI116">
        <v>75548344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ROW(Source!A635)</f>
        <v>635</v>
      </c>
      <c r="B117">
        <v>75548345</v>
      </c>
      <c r="C117">
        <v>75523967</v>
      </c>
      <c r="D117">
        <v>75245762</v>
      </c>
      <c r="E117">
        <v>1</v>
      </c>
      <c r="F117">
        <v>1</v>
      </c>
      <c r="G117">
        <v>39</v>
      </c>
      <c r="H117">
        <v>3</v>
      </c>
      <c r="I117" t="s">
        <v>300</v>
      </c>
      <c r="J117" t="s">
        <v>301</v>
      </c>
      <c r="K117" t="s">
        <v>302</v>
      </c>
      <c r="L117">
        <v>1296</v>
      </c>
      <c r="N117">
        <v>1002</v>
      </c>
      <c r="O117" t="s">
        <v>209</v>
      </c>
      <c r="P117" t="s">
        <v>209</v>
      </c>
      <c r="Q117">
        <v>1</v>
      </c>
      <c r="X117">
        <v>0.2</v>
      </c>
      <c r="Y117">
        <v>136.29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232</v>
      </c>
      <c r="AG117">
        <v>0.8</v>
      </c>
      <c r="AH117">
        <v>2</v>
      </c>
      <c r="AI117">
        <v>75548345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ROW(Source!A635)</f>
        <v>635</v>
      </c>
      <c r="B118">
        <v>75548346</v>
      </c>
      <c r="C118">
        <v>75523967</v>
      </c>
      <c r="D118">
        <v>75245847</v>
      </c>
      <c r="E118">
        <v>1</v>
      </c>
      <c r="F118">
        <v>1</v>
      </c>
      <c r="G118">
        <v>39</v>
      </c>
      <c r="H118">
        <v>3</v>
      </c>
      <c r="I118" t="s">
        <v>25</v>
      </c>
      <c r="J118" t="s">
        <v>28</v>
      </c>
      <c r="K118" t="s">
        <v>26</v>
      </c>
      <c r="L118">
        <v>1339</v>
      </c>
      <c r="N118">
        <v>1007</v>
      </c>
      <c r="O118" t="s">
        <v>27</v>
      </c>
      <c r="P118" t="s">
        <v>27</v>
      </c>
      <c r="Q118">
        <v>1</v>
      </c>
      <c r="X118">
        <v>0.01</v>
      </c>
      <c r="Y118">
        <v>49.83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232</v>
      </c>
      <c r="AG118">
        <v>0.04</v>
      </c>
      <c r="AH118">
        <v>2</v>
      </c>
      <c r="AI118">
        <v>75548346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ROW(Source!A637)</f>
        <v>637</v>
      </c>
      <c r="B119">
        <v>75548348</v>
      </c>
      <c r="C119">
        <v>75523984</v>
      </c>
      <c r="D119">
        <v>75242047</v>
      </c>
      <c r="E119">
        <v>39</v>
      </c>
      <c r="F119">
        <v>1</v>
      </c>
      <c r="G119">
        <v>39</v>
      </c>
      <c r="H119">
        <v>1</v>
      </c>
      <c r="I119" t="s">
        <v>284</v>
      </c>
      <c r="J119" t="s">
        <v>3</v>
      </c>
      <c r="K119" t="s">
        <v>285</v>
      </c>
      <c r="L119">
        <v>1191</v>
      </c>
      <c r="N119">
        <v>1013</v>
      </c>
      <c r="O119" t="s">
        <v>286</v>
      </c>
      <c r="P119" t="s">
        <v>286</v>
      </c>
      <c r="Q119">
        <v>1</v>
      </c>
      <c r="X119">
        <v>1.17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1</v>
      </c>
      <c r="AF119" t="s">
        <v>232</v>
      </c>
      <c r="AG119">
        <v>4.68</v>
      </c>
      <c r="AH119">
        <v>2</v>
      </c>
      <c r="AI119">
        <v>75548348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ROW(Source!A637)</f>
        <v>637</v>
      </c>
      <c r="B120">
        <v>75548349</v>
      </c>
      <c r="C120">
        <v>75523984</v>
      </c>
      <c r="D120">
        <v>75245765</v>
      </c>
      <c r="E120">
        <v>1</v>
      </c>
      <c r="F120">
        <v>1</v>
      </c>
      <c r="G120">
        <v>39</v>
      </c>
      <c r="H120">
        <v>3</v>
      </c>
      <c r="I120" t="s">
        <v>303</v>
      </c>
      <c r="J120" t="s">
        <v>304</v>
      </c>
      <c r="K120" t="s">
        <v>305</v>
      </c>
      <c r="L120">
        <v>1296</v>
      </c>
      <c r="N120">
        <v>1002</v>
      </c>
      <c r="O120" t="s">
        <v>209</v>
      </c>
      <c r="P120" t="s">
        <v>209</v>
      </c>
      <c r="Q120">
        <v>1</v>
      </c>
      <c r="X120">
        <v>0.1</v>
      </c>
      <c r="Y120">
        <v>161.79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232</v>
      </c>
      <c r="AG120">
        <v>0.4</v>
      </c>
      <c r="AH120">
        <v>2</v>
      </c>
      <c r="AI120">
        <v>75548349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ROW(Source!A637)</f>
        <v>637</v>
      </c>
      <c r="B121">
        <v>75548350</v>
      </c>
      <c r="C121">
        <v>75523984</v>
      </c>
      <c r="D121">
        <v>75245847</v>
      </c>
      <c r="E121">
        <v>1</v>
      </c>
      <c r="F121">
        <v>1</v>
      </c>
      <c r="G121">
        <v>39</v>
      </c>
      <c r="H121">
        <v>3</v>
      </c>
      <c r="I121" t="s">
        <v>25</v>
      </c>
      <c r="J121" t="s">
        <v>28</v>
      </c>
      <c r="K121" t="s">
        <v>26</v>
      </c>
      <c r="L121">
        <v>1339</v>
      </c>
      <c r="N121">
        <v>1007</v>
      </c>
      <c r="O121" t="s">
        <v>27</v>
      </c>
      <c r="P121" t="s">
        <v>27</v>
      </c>
      <c r="Q121">
        <v>1</v>
      </c>
      <c r="X121">
        <v>0.01</v>
      </c>
      <c r="Y121">
        <v>49.83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232</v>
      </c>
      <c r="AG121">
        <v>0.04</v>
      </c>
      <c r="AH121">
        <v>2</v>
      </c>
      <c r="AI121">
        <v>75548350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ROW(Source!A639)</f>
        <v>639</v>
      </c>
      <c r="B122">
        <v>75548352</v>
      </c>
      <c r="C122">
        <v>75524001</v>
      </c>
      <c r="D122">
        <v>75242047</v>
      </c>
      <c r="E122">
        <v>39</v>
      </c>
      <c r="F122">
        <v>1</v>
      </c>
      <c r="G122">
        <v>39</v>
      </c>
      <c r="H122">
        <v>1</v>
      </c>
      <c r="I122" t="s">
        <v>284</v>
      </c>
      <c r="J122" t="s">
        <v>3</v>
      </c>
      <c r="K122" t="s">
        <v>285</v>
      </c>
      <c r="L122">
        <v>1191</v>
      </c>
      <c r="N122">
        <v>1013</v>
      </c>
      <c r="O122" t="s">
        <v>286</v>
      </c>
      <c r="P122" t="s">
        <v>286</v>
      </c>
      <c r="Q122">
        <v>1</v>
      </c>
      <c r="X122">
        <v>0.81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1</v>
      </c>
      <c r="AF122" t="s">
        <v>232</v>
      </c>
      <c r="AG122">
        <v>3.24</v>
      </c>
      <c r="AH122">
        <v>2</v>
      </c>
      <c r="AI122">
        <v>75548352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ROW(Source!A639)</f>
        <v>639</v>
      </c>
      <c r="B123">
        <v>75548353</v>
      </c>
      <c r="C123">
        <v>75524001</v>
      </c>
      <c r="D123">
        <v>75245791</v>
      </c>
      <c r="E123">
        <v>1</v>
      </c>
      <c r="F123">
        <v>1</v>
      </c>
      <c r="G123">
        <v>39</v>
      </c>
      <c r="H123">
        <v>3</v>
      </c>
      <c r="I123" t="s">
        <v>322</v>
      </c>
      <c r="J123" t="s">
        <v>323</v>
      </c>
      <c r="K123" t="s">
        <v>324</v>
      </c>
      <c r="L123">
        <v>1296</v>
      </c>
      <c r="N123">
        <v>1002</v>
      </c>
      <c r="O123" t="s">
        <v>209</v>
      </c>
      <c r="P123" t="s">
        <v>209</v>
      </c>
      <c r="Q123">
        <v>1</v>
      </c>
      <c r="X123">
        <v>0.25</v>
      </c>
      <c r="Y123">
        <v>172.53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232</v>
      </c>
      <c r="AG123">
        <v>1</v>
      </c>
      <c r="AH123">
        <v>2</v>
      </c>
      <c r="AI123">
        <v>75548353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ROW(Source!A639)</f>
        <v>639</v>
      </c>
      <c r="B124">
        <v>75548354</v>
      </c>
      <c r="C124">
        <v>75524001</v>
      </c>
      <c r="D124">
        <v>75245847</v>
      </c>
      <c r="E124">
        <v>1</v>
      </c>
      <c r="F124">
        <v>1</v>
      </c>
      <c r="G124">
        <v>39</v>
      </c>
      <c r="H124">
        <v>3</v>
      </c>
      <c r="I124" t="s">
        <v>25</v>
      </c>
      <c r="J124" t="s">
        <v>28</v>
      </c>
      <c r="K124" t="s">
        <v>26</v>
      </c>
      <c r="L124">
        <v>1339</v>
      </c>
      <c r="N124">
        <v>1007</v>
      </c>
      <c r="O124" t="s">
        <v>27</v>
      </c>
      <c r="P124" t="s">
        <v>27</v>
      </c>
      <c r="Q124">
        <v>1</v>
      </c>
      <c r="X124">
        <v>0.01</v>
      </c>
      <c r="Y124">
        <v>49.83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232</v>
      </c>
      <c r="AG124">
        <v>0.04</v>
      </c>
      <c r="AH124">
        <v>2</v>
      </c>
      <c r="AI124">
        <v>75548354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ROW(Source!A641)</f>
        <v>641</v>
      </c>
      <c r="B125">
        <v>75548356</v>
      </c>
      <c r="C125">
        <v>75524018</v>
      </c>
      <c r="D125">
        <v>75242047</v>
      </c>
      <c r="E125">
        <v>39</v>
      </c>
      <c r="F125">
        <v>1</v>
      </c>
      <c r="G125">
        <v>39</v>
      </c>
      <c r="H125">
        <v>1</v>
      </c>
      <c r="I125" t="s">
        <v>284</v>
      </c>
      <c r="J125" t="s">
        <v>3</v>
      </c>
      <c r="K125" t="s">
        <v>285</v>
      </c>
      <c r="L125">
        <v>1191</v>
      </c>
      <c r="N125">
        <v>1013</v>
      </c>
      <c r="O125" t="s">
        <v>286</v>
      </c>
      <c r="P125" t="s">
        <v>286</v>
      </c>
      <c r="Q125">
        <v>1</v>
      </c>
      <c r="X125">
        <v>0.84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1</v>
      </c>
      <c r="AF125" t="s">
        <v>232</v>
      </c>
      <c r="AG125">
        <v>3.36</v>
      </c>
      <c r="AH125">
        <v>2</v>
      </c>
      <c r="AI125">
        <v>75548356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ROW(Source!A641)</f>
        <v>641</v>
      </c>
      <c r="B126">
        <v>75548357</v>
      </c>
      <c r="C126">
        <v>75524018</v>
      </c>
      <c r="D126">
        <v>75243623</v>
      </c>
      <c r="E126">
        <v>1</v>
      </c>
      <c r="F126">
        <v>1</v>
      </c>
      <c r="G126">
        <v>39</v>
      </c>
      <c r="H126">
        <v>2</v>
      </c>
      <c r="I126" t="s">
        <v>306</v>
      </c>
      <c r="J126" t="s">
        <v>307</v>
      </c>
      <c r="K126" t="s">
        <v>308</v>
      </c>
      <c r="L126">
        <v>1368</v>
      </c>
      <c r="N126">
        <v>1011</v>
      </c>
      <c r="O126" t="s">
        <v>299</v>
      </c>
      <c r="P126" t="s">
        <v>299</v>
      </c>
      <c r="Q126">
        <v>1</v>
      </c>
      <c r="X126">
        <v>0.59</v>
      </c>
      <c r="Y126">
        <v>0</v>
      </c>
      <c r="Z126">
        <v>12.1</v>
      </c>
      <c r="AA126">
        <v>0.17</v>
      </c>
      <c r="AB126">
        <v>0</v>
      </c>
      <c r="AC126">
        <v>0</v>
      </c>
      <c r="AD126">
        <v>1</v>
      </c>
      <c r="AE126">
        <v>0</v>
      </c>
      <c r="AF126" t="s">
        <v>232</v>
      </c>
      <c r="AG126">
        <v>2.36</v>
      </c>
      <c r="AH126">
        <v>2</v>
      </c>
      <c r="AI126">
        <v>75548357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ROW(Source!A642)</f>
        <v>642</v>
      </c>
      <c r="B127">
        <v>75548358</v>
      </c>
      <c r="C127">
        <v>75524029</v>
      </c>
      <c r="D127">
        <v>75242047</v>
      </c>
      <c r="E127">
        <v>39</v>
      </c>
      <c r="F127">
        <v>1</v>
      </c>
      <c r="G127">
        <v>39</v>
      </c>
      <c r="H127">
        <v>1</v>
      </c>
      <c r="I127" t="s">
        <v>284</v>
      </c>
      <c r="J127" t="s">
        <v>3</v>
      </c>
      <c r="K127" t="s">
        <v>285</v>
      </c>
      <c r="L127">
        <v>1191</v>
      </c>
      <c r="N127">
        <v>1013</v>
      </c>
      <c r="O127" t="s">
        <v>286</v>
      </c>
      <c r="P127" t="s">
        <v>286</v>
      </c>
      <c r="Q127">
        <v>1</v>
      </c>
      <c r="X127">
        <v>0.92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1</v>
      </c>
      <c r="AF127" t="s">
        <v>232</v>
      </c>
      <c r="AG127">
        <v>3.68</v>
      </c>
      <c r="AH127">
        <v>2</v>
      </c>
      <c r="AI127">
        <v>75548358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ROW(Source!A642)</f>
        <v>642</v>
      </c>
      <c r="B128">
        <v>75548359</v>
      </c>
      <c r="C128">
        <v>75524029</v>
      </c>
      <c r="D128">
        <v>75245762</v>
      </c>
      <c r="E128">
        <v>1</v>
      </c>
      <c r="F128">
        <v>1</v>
      </c>
      <c r="G128">
        <v>39</v>
      </c>
      <c r="H128">
        <v>3</v>
      </c>
      <c r="I128" t="s">
        <v>300</v>
      </c>
      <c r="J128" t="s">
        <v>301</v>
      </c>
      <c r="K128" t="s">
        <v>302</v>
      </c>
      <c r="L128">
        <v>1296</v>
      </c>
      <c r="N128">
        <v>1002</v>
      </c>
      <c r="O128" t="s">
        <v>209</v>
      </c>
      <c r="P128" t="s">
        <v>209</v>
      </c>
      <c r="Q128">
        <v>1</v>
      </c>
      <c r="X128">
        <v>0.2</v>
      </c>
      <c r="Y128">
        <v>136.29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232</v>
      </c>
      <c r="AG128">
        <v>0.8</v>
      </c>
      <c r="AH128">
        <v>2</v>
      </c>
      <c r="AI128">
        <v>75548359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ROW(Source!A642)</f>
        <v>642</v>
      </c>
      <c r="B129">
        <v>75548360</v>
      </c>
      <c r="C129">
        <v>75524029</v>
      </c>
      <c r="D129">
        <v>75245847</v>
      </c>
      <c r="E129">
        <v>1</v>
      </c>
      <c r="F129">
        <v>1</v>
      </c>
      <c r="G129">
        <v>39</v>
      </c>
      <c r="H129">
        <v>3</v>
      </c>
      <c r="I129" t="s">
        <v>25</v>
      </c>
      <c r="J129" t="s">
        <v>28</v>
      </c>
      <c r="K129" t="s">
        <v>26</v>
      </c>
      <c r="L129">
        <v>1339</v>
      </c>
      <c r="N129">
        <v>1007</v>
      </c>
      <c r="O129" t="s">
        <v>27</v>
      </c>
      <c r="P129" t="s">
        <v>27</v>
      </c>
      <c r="Q129">
        <v>1</v>
      </c>
      <c r="X129">
        <v>0.01</v>
      </c>
      <c r="Y129">
        <v>49.83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232</v>
      </c>
      <c r="AG129">
        <v>0.04</v>
      </c>
      <c r="AH129">
        <v>2</v>
      </c>
      <c r="AI129">
        <v>75548360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ROW(Source!A644)</f>
        <v>644</v>
      </c>
      <c r="B130">
        <v>75548362</v>
      </c>
      <c r="C130">
        <v>75524046</v>
      </c>
      <c r="D130">
        <v>75242047</v>
      </c>
      <c r="E130">
        <v>39</v>
      </c>
      <c r="F130">
        <v>1</v>
      </c>
      <c r="G130">
        <v>39</v>
      </c>
      <c r="H130">
        <v>1</v>
      </c>
      <c r="I130" t="s">
        <v>284</v>
      </c>
      <c r="J130" t="s">
        <v>3</v>
      </c>
      <c r="K130" t="s">
        <v>285</v>
      </c>
      <c r="L130">
        <v>1191</v>
      </c>
      <c r="N130">
        <v>1013</v>
      </c>
      <c r="O130" t="s">
        <v>286</v>
      </c>
      <c r="P130" t="s">
        <v>286</v>
      </c>
      <c r="Q130">
        <v>1</v>
      </c>
      <c r="X130">
        <v>0.92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1</v>
      </c>
      <c r="AF130" t="s">
        <v>232</v>
      </c>
      <c r="AG130">
        <v>3.68</v>
      </c>
      <c r="AH130">
        <v>2</v>
      </c>
      <c r="AI130">
        <v>75548362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ROW(Source!A644)</f>
        <v>644</v>
      </c>
      <c r="B131">
        <v>75548363</v>
      </c>
      <c r="C131">
        <v>75524046</v>
      </c>
      <c r="D131">
        <v>75245762</v>
      </c>
      <c r="E131">
        <v>1</v>
      </c>
      <c r="F131">
        <v>1</v>
      </c>
      <c r="G131">
        <v>39</v>
      </c>
      <c r="H131">
        <v>3</v>
      </c>
      <c r="I131" t="s">
        <v>300</v>
      </c>
      <c r="J131" t="s">
        <v>301</v>
      </c>
      <c r="K131" t="s">
        <v>302</v>
      </c>
      <c r="L131">
        <v>1296</v>
      </c>
      <c r="N131">
        <v>1002</v>
      </c>
      <c r="O131" t="s">
        <v>209</v>
      </c>
      <c r="P131" t="s">
        <v>209</v>
      </c>
      <c r="Q131">
        <v>1</v>
      </c>
      <c r="X131">
        <v>0.2</v>
      </c>
      <c r="Y131">
        <v>136.29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232</v>
      </c>
      <c r="AG131">
        <v>0.8</v>
      </c>
      <c r="AH131">
        <v>2</v>
      </c>
      <c r="AI131">
        <v>75548363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ROW(Source!A644)</f>
        <v>644</v>
      </c>
      <c r="B132">
        <v>75548364</v>
      </c>
      <c r="C132">
        <v>75524046</v>
      </c>
      <c r="D132">
        <v>75245847</v>
      </c>
      <c r="E132">
        <v>1</v>
      </c>
      <c r="F132">
        <v>1</v>
      </c>
      <c r="G132">
        <v>39</v>
      </c>
      <c r="H132">
        <v>3</v>
      </c>
      <c r="I132" t="s">
        <v>25</v>
      </c>
      <c r="J132" t="s">
        <v>28</v>
      </c>
      <c r="K132" t="s">
        <v>26</v>
      </c>
      <c r="L132">
        <v>1339</v>
      </c>
      <c r="N132">
        <v>1007</v>
      </c>
      <c r="O132" t="s">
        <v>27</v>
      </c>
      <c r="P132" t="s">
        <v>27</v>
      </c>
      <c r="Q132">
        <v>1</v>
      </c>
      <c r="X132">
        <v>0.01</v>
      </c>
      <c r="Y132">
        <v>49.83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232</v>
      </c>
      <c r="AG132">
        <v>0.04</v>
      </c>
      <c r="AH132">
        <v>2</v>
      </c>
      <c r="AI132">
        <v>75548364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ROW(Source!A681)</f>
        <v>681</v>
      </c>
      <c r="B133">
        <v>75548366</v>
      </c>
      <c r="C133">
        <v>75524063</v>
      </c>
      <c r="D133">
        <v>75242047</v>
      </c>
      <c r="E133">
        <v>39</v>
      </c>
      <c r="F133">
        <v>1</v>
      </c>
      <c r="G133">
        <v>39</v>
      </c>
      <c r="H133">
        <v>1</v>
      </c>
      <c r="I133" t="s">
        <v>284</v>
      </c>
      <c r="J133" t="s">
        <v>3</v>
      </c>
      <c r="K133" t="s">
        <v>285</v>
      </c>
      <c r="L133">
        <v>1191</v>
      </c>
      <c r="N133">
        <v>1013</v>
      </c>
      <c r="O133" t="s">
        <v>286</v>
      </c>
      <c r="P133" t="s">
        <v>286</v>
      </c>
      <c r="Q133">
        <v>1</v>
      </c>
      <c r="X133">
        <v>4.5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1</v>
      </c>
      <c r="AF133" t="s">
        <v>254</v>
      </c>
      <c r="AG133">
        <v>4.5</v>
      </c>
      <c r="AH133">
        <v>2</v>
      </c>
      <c r="AI133">
        <v>75548366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ROW(Source!A681)</f>
        <v>681</v>
      </c>
      <c r="B134">
        <v>75548367</v>
      </c>
      <c r="C134">
        <v>75524063</v>
      </c>
      <c r="D134">
        <v>75245766</v>
      </c>
      <c r="E134">
        <v>1</v>
      </c>
      <c r="F134">
        <v>1</v>
      </c>
      <c r="G134">
        <v>39</v>
      </c>
      <c r="H134">
        <v>3</v>
      </c>
      <c r="I134" t="s">
        <v>287</v>
      </c>
      <c r="J134" t="s">
        <v>288</v>
      </c>
      <c r="K134" t="s">
        <v>289</v>
      </c>
      <c r="L134">
        <v>1296</v>
      </c>
      <c r="N134">
        <v>1002</v>
      </c>
      <c r="O134" t="s">
        <v>209</v>
      </c>
      <c r="P134" t="s">
        <v>209</v>
      </c>
      <c r="Q134">
        <v>1</v>
      </c>
      <c r="X134">
        <v>0.6</v>
      </c>
      <c r="Y134">
        <v>101.27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254</v>
      </c>
      <c r="AG134">
        <v>0.6</v>
      </c>
      <c r="AH134">
        <v>2</v>
      </c>
      <c r="AI134">
        <v>75548367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ROW(Source!A681)</f>
        <v>681</v>
      </c>
      <c r="B135">
        <v>75548368</v>
      </c>
      <c r="C135">
        <v>75524063</v>
      </c>
      <c r="D135">
        <v>75245847</v>
      </c>
      <c r="E135">
        <v>1</v>
      </c>
      <c r="F135">
        <v>1</v>
      </c>
      <c r="G135">
        <v>39</v>
      </c>
      <c r="H135">
        <v>3</v>
      </c>
      <c r="I135" t="s">
        <v>25</v>
      </c>
      <c r="J135" t="s">
        <v>28</v>
      </c>
      <c r="K135" t="s">
        <v>26</v>
      </c>
      <c r="L135">
        <v>1339</v>
      </c>
      <c r="N135">
        <v>1007</v>
      </c>
      <c r="O135" t="s">
        <v>27</v>
      </c>
      <c r="P135" t="s">
        <v>27</v>
      </c>
      <c r="Q135">
        <v>1</v>
      </c>
      <c r="X135">
        <v>0.03</v>
      </c>
      <c r="Y135">
        <v>49.83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254</v>
      </c>
      <c r="AG135">
        <v>0.03</v>
      </c>
      <c r="AH135">
        <v>2</v>
      </c>
      <c r="AI135">
        <v>75548368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ROW(Source!A683)</f>
        <v>683</v>
      </c>
      <c r="B136">
        <v>75548370</v>
      </c>
      <c r="C136">
        <v>75524080</v>
      </c>
      <c r="D136">
        <v>75242047</v>
      </c>
      <c r="E136">
        <v>39</v>
      </c>
      <c r="F136">
        <v>1</v>
      </c>
      <c r="G136">
        <v>39</v>
      </c>
      <c r="H136">
        <v>1</v>
      </c>
      <c r="I136" t="s">
        <v>284</v>
      </c>
      <c r="J136" t="s">
        <v>3</v>
      </c>
      <c r="K136" t="s">
        <v>285</v>
      </c>
      <c r="L136">
        <v>1191</v>
      </c>
      <c r="N136">
        <v>1013</v>
      </c>
      <c r="O136" t="s">
        <v>286</v>
      </c>
      <c r="P136" t="s">
        <v>286</v>
      </c>
      <c r="Q136">
        <v>1</v>
      </c>
      <c r="X136">
        <v>4.5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1</v>
      </c>
      <c r="AF136" t="s">
        <v>254</v>
      </c>
      <c r="AG136">
        <v>4.5</v>
      </c>
      <c r="AH136">
        <v>2</v>
      </c>
      <c r="AI136">
        <v>75548370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ROW(Source!A683)</f>
        <v>683</v>
      </c>
      <c r="B137">
        <v>75548371</v>
      </c>
      <c r="C137">
        <v>75524080</v>
      </c>
      <c r="D137">
        <v>75245766</v>
      </c>
      <c r="E137">
        <v>1</v>
      </c>
      <c r="F137">
        <v>1</v>
      </c>
      <c r="G137">
        <v>39</v>
      </c>
      <c r="H137">
        <v>3</v>
      </c>
      <c r="I137" t="s">
        <v>287</v>
      </c>
      <c r="J137" t="s">
        <v>288</v>
      </c>
      <c r="K137" t="s">
        <v>289</v>
      </c>
      <c r="L137">
        <v>1296</v>
      </c>
      <c r="N137">
        <v>1002</v>
      </c>
      <c r="O137" t="s">
        <v>209</v>
      </c>
      <c r="P137" t="s">
        <v>209</v>
      </c>
      <c r="Q137">
        <v>1</v>
      </c>
      <c r="X137">
        <v>0.6</v>
      </c>
      <c r="Y137">
        <v>101.27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254</v>
      </c>
      <c r="AG137">
        <v>0.6</v>
      </c>
      <c r="AH137">
        <v>2</v>
      </c>
      <c r="AI137">
        <v>75548371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ROW(Source!A683)</f>
        <v>683</v>
      </c>
      <c r="B138">
        <v>75548372</v>
      </c>
      <c r="C138">
        <v>75524080</v>
      </c>
      <c r="D138">
        <v>75245847</v>
      </c>
      <c r="E138">
        <v>1</v>
      </c>
      <c r="F138">
        <v>1</v>
      </c>
      <c r="G138">
        <v>39</v>
      </c>
      <c r="H138">
        <v>3</v>
      </c>
      <c r="I138" t="s">
        <v>25</v>
      </c>
      <c r="J138" t="s">
        <v>28</v>
      </c>
      <c r="K138" t="s">
        <v>26</v>
      </c>
      <c r="L138">
        <v>1339</v>
      </c>
      <c r="N138">
        <v>1007</v>
      </c>
      <c r="O138" t="s">
        <v>27</v>
      </c>
      <c r="P138" t="s">
        <v>27</v>
      </c>
      <c r="Q138">
        <v>1</v>
      </c>
      <c r="X138">
        <v>0.03</v>
      </c>
      <c r="Y138">
        <v>49.83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254</v>
      </c>
      <c r="AG138">
        <v>0.03</v>
      </c>
      <c r="AH138">
        <v>2</v>
      </c>
      <c r="AI138">
        <v>75548372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ROW(Source!A685)</f>
        <v>685</v>
      </c>
      <c r="B139">
        <v>75548374</v>
      </c>
      <c r="C139">
        <v>75524097</v>
      </c>
      <c r="D139">
        <v>75242047</v>
      </c>
      <c r="E139">
        <v>39</v>
      </c>
      <c r="F139">
        <v>1</v>
      </c>
      <c r="G139">
        <v>39</v>
      </c>
      <c r="H139">
        <v>1</v>
      </c>
      <c r="I139" t="s">
        <v>284</v>
      </c>
      <c r="J139" t="s">
        <v>3</v>
      </c>
      <c r="K139" t="s">
        <v>285</v>
      </c>
      <c r="L139">
        <v>1191</v>
      </c>
      <c r="N139">
        <v>1013</v>
      </c>
      <c r="O139" t="s">
        <v>286</v>
      </c>
      <c r="P139" t="s">
        <v>286</v>
      </c>
      <c r="Q139">
        <v>1</v>
      </c>
      <c r="X139">
        <v>3.22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1</v>
      </c>
      <c r="AF139" t="s">
        <v>259</v>
      </c>
      <c r="AG139">
        <v>25.76</v>
      </c>
      <c r="AH139">
        <v>2</v>
      </c>
      <c r="AI139">
        <v>75548374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ROW(Source!A685)</f>
        <v>685</v>
      </c>
      <c r="B140">
        <v>75548375</v>
      </c>
      <c r="C140">
        <v>75524097</v>
      </c>
      <c r="D140">
        <v>75245767</v>
      </c>
      <c r="E140">
        <v>1</v>
      </c>
      <c r="F140">
        <v>1</v>
      </c>
      <c r="G140">
        <v>39</v>
      </c>
      <c r="H140">
        <v>3</v>
      </c>
      <c r="I140" t="s">
        <v>309</v>
      </c>
      <c r="J140" t="s">
        <v>310</v>
      </c>
      <c r="K140" t="s">
        <v>311</v>
      </c>
      <c r="L140">
        <v>1296</v>
      </c>
      <c r="N140">
        <v>1002</v>
      </c>
      <c r="O140" t="s">
        <v>209</v>
      </c>
      <c r="P140" t="s">
        <v>209</v>
      </c>
      <c r="Q140">
        <v>1</v>
      </c>
      <c r="X140">
        <v>3.5000000000000003E-2</v>
      </c>
      <c r="Y140">
        <v>66.680000000000007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232</v>
      </c>
      <c r="AG140">
        <v>0.14000000000000001</v>
      </c>
      <c r="AH140">
        <v>2</v>
      </c>
      <c r="AI140">
        <v>75548375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ROW(Source!A685)</f>
        <v>685</v>
      </c>
      <c r="B141">
        <v>75548376</v>
      </c>
      <c r="C141">
        <v>75524097</v>
      </c>
      <c r="D141">
        <v>75245847</v>
      </c>
      <c r="E141">
        <v>1</v>
      </c>
      <c r="F141">
        <v>1</v>
      </c>
      <c r="G141">
        <v>39</v>
      </c>
      <c r="H141">
        <v>3</v>
      </c>
      <c r="I141" t="s">
        <v>25</v>
      </c>
      <c r="J141" t="s">
        <v>28</v>
      </c>
      <c r="K141" t="s">
        <v>26</v>
      </c>
      <c r="L141">
        <v>1339</v>
      </c>
      <c r="N141">
        <v>1007</v>
      </c>
      <c r="O141" t="s">
        <v>27</v>
      </c>
      <c r="P141" t="s">
        <v>27</v>
      </c>
      <c r="Q141">
        <v>1</v>
      </c>
      <c r="X141">
        <v>3.5000000000000003E-2</v>
      </c>
      <c r="Y141">
        <v>49.83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232</v>
      </c>
      <c r="AG141">
        <v>0.14000000000000001</v>
      </c>
      <c r="AH141">
        <v>2</v>
      </c>
      <c r="AI141">
        <v>75548376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ROW(Source!A687)</f>
        <v>687</v>
      </c>
      <c r="B142">
        <v>75548378</v>
      </c>
      <c r="C142">
        <v>75524114</v>
      </c>
      <c r="D142">
        <v>75242047</v>
      </c>
      <c r="E142">
        <v>39</v>
      </c>
      <c r="F142">
        <v>1</v>
      </c>
      <c r="G142">
        <v>39</v>
      </c>
      <c r="H142">
        <v>1</v>
      </c>
      <c r="I142" t="s">
        <v>284</v>
      </c>
      <c r="J142" t="s">
        <v>3</v>
      </c>
      <c r="K142" t="s">
        <v>285</v>
      </c>
      <c r="L142">
        <v>1191</v>
      </c>
      <c r="N142">
        <v>1013</v>
      </c>
      <c r="O142" t="s">
        <v>286</v>
      </c>
      <c r="P142" t="s">
        <v>286</v>
      </c>
      <c r="Q142">
        <v>1</v>
      </c>
      <c r="X142">
        <v>2.99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1</v>
      </c>
      <c r="AF142" t="s">
        <v>259</v>
      </c>
      <c r="AG142">
        <v>23.92</v>
      </c>
      <c r="AH142">
        <v>2</v>
      </c>
      <c r="AI142">
        <v>75548378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ROW(Source!A687)</f>
        <v>687</v>
      </c>
      <c r="B143">
        <v>75548379</v>
      </c>
      <c r="C143">
        <v>75524114</v>
      </c>
      <c r="D143">
        <v>75245767</v>
      </c>
      <c r="E143">
        <v>1</v>
      </c>
      <c r="F143">
        <v>1</v>
      </c>
      <c r="G143">
        <v>39</v>
      </c>
      <c r="H143">
        <v>3</v>
      </c>
      <c r="I143" t="s">
        <v>309</v>
      </c>
      <c r="J143" t="s">
        <v>310</v>
      </c>
      <c r="K143" t="s">
        <v>311</v>
      </c>
      <c r="L143">
        <v>1296</v>
      </c>
      <c r="N143">
        <v>1002</v>
      </c>
      <c r="O143" t="s">
        <v>209</v>
      </c>
      <c r="P143" t="s">
        <v>209</v>
      </c>
      <c r="Q143">
        <v>1</v>
      </c>
      <c r="X143">
        <v>0.03</v>
      </c>
      <c r="Y143">
        <v>66.680000000000007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232</v>
      </c>
      <c r="AG143">
        <v>0.12</v>
      </c>
      <c r="AH143">
        <v>2</v>
      </c>
      <c r="AI143">
        <v>75548379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ROW(Source!A687)</f>
        <v>687</v>
      </c>
      <c r="B144">
        <v>75548380</v>
      </c>
      <c r="C144">
        <v>75524114</v>
      </c>
      <c r="D144">
        <v>75245847</v>
      </c>
      <c r="E144">
        <v>1</v>
      </c>
      <c r="F144">
        <v>1</v>
      </c>
      <c r="G144">
        <v>39</v>
      </c>
      <c r="H144">
        <v>3</v>
      </c>
      <c r="I144" t="s">
        <v>25</v>
      </c>
      <c r="J144" t="s">
        <v>28</v>
      </c>
      <c r="K144" t="s">
        <v>26</v>
      </c>
      <c r="L144">
        <v>1339</v>
      </c>
      <c r="N144">
        <v>1007</v>
      </c>
      <c r="O144" t="s">
        <v>27</v>
      </c>
      <c r="P144" t="s">
        <v>27</v>
      </c>
      <c r="Q144">
        <v>1</v>
      </c>
      <c r="X144">
        <v>0.03</v>
      </c>
      <c r="Y144">
        <v>49.83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232</v>
      </c>
      <c r="AG144">
        <v>0.12</v>
      </c>
      <c r="AH144">
        <v>2</v>
      </c>
      <c r="AI144">
        <v>75548380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ROW(Source!A689)</f>
        <v>689</v>
      </c>
      <c r="B145">
        <v>75548382</v>
      </c>
      <c r="C145">
        <v>75524131</v>
      </c>
      <c r="D145">
        <v>75242047</v>
      </c>
      <c r="E145">
        <v>39</v>
      </c>
      <c r="F145">
        <v>1</v>
      </c>
      <c r="G145">
        <v>39</v>
      </c>
      <c r="H145">
        <v>1</v>
      </c>
      <c r="I145" t="s">
        <v>284</v>
      </c>
      <c r="J145" t="s">
        <v>3</v>
      </c>
      <c r="K145" t="s">
        <v>285</v>
      </c>
      <c r="L145">
        <v>1191</v>
      </c>
      <c r="N145">
        <v>1013</v>
      </c>
      <c r="O145" t="s">
        <v>286</v>
      </c>
      <c r="P145" t="s">
        <v>286</v>
      </c>
      <c r="Q145">
        <v>1</v>
      </c>
      <c r="X145">
        <v>2.5299999999999998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1</v>
      </c>
      <c r="AF145" t="s">
        <v>259</v>
      </c>
      <c r="AG145">
        <v>20.239999999999998</v>
      </c>
      <c r="AH145">
        <v>2</v>
      </c>
      <c r="AI145">
        <v>75548382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ROW(Source!A689)</f>
        <v>689</v>
      </c>
      <c r="B146">
        <v>75548383</v>
      </c>
      <c r="C146">
        <v>75524131</v>
      </c>
      <c r="D146">
        <v>75245801</v>
      </c>
      <c r="E146">
        <v>1</v>
      </c>
      <c r="F146">
        <v>1</v>
      </c>
      <c r="G146">
        <v>39</v>
      </c>
      <c r="H146">
        <v>3</v>
      </c>
      <c r="I146" t="s">
        <v>325</v>
      </c>
      <c r="J146" t="s">
        <v>326</v>
      </c>
      <c r="K146" t="s">
        <v>327</v>
      </c>
      <c r="L146">
        <v>1296</v>
      </c>
      <c r="N146">
        <v>1002</v>
      </c>
      <c r="O146" t="s">
        <v>209</v>
      </c>
      <c r="P146" t="s">
        <v>209</v>
      </c>
      <c r="Q146">
        <v>1</v>
      </c>
      <c r="X146">
        <v>1.4999999999999999E-2</v>
      </c>
      <c r="Y146">
        <v>86.74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259</v>
      </c>
      <c r="AG146">
        <v>0.12</v>
      </c>
      <c r="AH146">
        <v>2</v>
      </c>
      <c r="AI146">
        <v>75548383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ROW(Source!A689)</f>
        <v>689</v>
      </c>
      <c r="B147">
        <v>75548384</v>
      </c>
      <c r="C147">
        <v>75524131</v>
      </c>
      <c r="D147">
        <v>75245847</v>
      </c>
      <c r="E147">
        <v>1</v>
      </c>
      <c r="F147">
        <v>1</v>
      </c>
      <c r="G147">
        <v>39</v>
      </c>
      <c r="H147">
        <v>3</v>
      </c>
      <c r="I147" t="s">
        <v>25</v>
      </c>
      <c r="J147" t="s">
        <v>28</v>
      </c>
      <c r="K147" t="s">
        <v>26</v>
      </c>
      <c r="L147">
        <v>1339</v>
      </c>
      <c r="N147">
        <v>1007</v>
      </c>
      <c r="O147" t="s">
        <v>27</v>
      </c>
      <c r="P147" t="s">
        <v>27</v>
      </c>
      <c r="Q147">
        <v>1</v>
      </c>
      <c r="X147">
        <v>0.03</v>
      </c>
      <c r="Y147">
        <v>49.83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259</v>
      </c>
      <c r="AG147">
        <v>0.24</v>
      </c>
      <c r="AH147">
        <v>2</v>
      </c>
      <c r="AI147">
        <v>75548384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ROW(Source!A726)</f>
        <v>726</v>
      </c>
      <c r="B148">
        <v>75548386</v>
      </c>
      <c r="C148">
        <v>75524148</v>
      </c>
      <c r="D148">
        <v>75242047</v>
      </c>
      <c r="E148">
        <v>39</v>
      </c>
      <c r="F148">
        <v>1</v>
      </c>
      <c r="G148">
        <v>39</v>
      </c>
      <c r="H148">
        <v>1</v>
      </c>
      <c r="I148" t="s">
        <v>284</v>
      </c>
      <c r="J148" t="s">
        <v>3</v>
      </c>
      <c r="K148" t="s">
        <v>285</v>
      </c>
      <c r="L148">
        <v>1191</v>
      </c>
      <c r="N148">
        <v>1013</v>
      </c>
      <c r="O148" t="s">
        <v>286</v>
      </c>
      <c r="P148" t="s">
        <v>286</v>
      </c>
      <c r="Q148">
        <v>1</v>
      </c>
      <c r="X148">
        <v>8.9600000000000009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1</v>
      </c>
      <c r="AF148" t="s">
        <v>232</v>
      </c>
      <c r="AG148">
        <v>35.840000000000003</v>
      </c>
      <c r="AH148">
        <v>2</v>
      </c>
      <c r="AI148">
        <v>75548386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ROW(Source!A726)</f>
        <v>726</v>
      </c>
      <c r="B149">
        <v>75548387</v>
      </c>
      <c r="C149">
        <v>75524148</v>
      </c>
      <c r="D149">
        <v>75245790</v>
      </c>
      <c r="E149">
        <v>1</v>
      </c>
      <c r="F149">
        <v>1</v>
      </c>
      <c r="G149">
        <v>39</v>
      </c>
      <c r="H149">
        <v>3</v>
      </c>
      <c r="I149" t="s">
        <v>312</v>
      </c>
      <c r="J149" t="s">
        <v>313</v>
      </c>
      <c r="K149" t="s">
        <v>314</v>
      </c>
      <c r="L149">
        <v>1296</v>
      </c>
      <c r="N149">
        <v>1002</v>
      </c>
      <c r="O149" t="s">
        <v>209</v>
      </c>
      <c r="P149" t="s">
        <v>209</v>
      </c>
      <c r="Q149">
        <v>1</v>
      </c>
      <c r="X149">
        <v>0.17</v>
      </c>
      <c r="Y149">
        <v>415.65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232</v>
      </c>
      <c r="AG149">
        <v>0.68</v>
      </c>
      <c r="AH149">
        <v>2</v>
      </c>
      <c r="AI149">
        <v>75548387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ROW(Source!A726)</f>
        <v>726</v>
      </c>
      <c r="B150">
        <v>75548388</v>
      </c>
      <c r="C150">
        <v>75524148</v>
      </c>
      <c r="D150">
        <v>75245793</v>
      </c>
      <c r="E150">
        <v>1</v>
      </c>
      <c r="F150">
        <v>1</v>
      </c>
      <c r="G150">
        <v>39</v>
      </c>
      <c r="H150">
        <v>3</v>
      </c>
      <c r="I150" t="s">
        <v>315</v>
      </c>
      <c r="J150" t="s">
        <v>316</v>
      </c>
      <c r="K150" t="s">
        <v>317</v>
      </c>
      <c r="L150">
        <v>1346</v>
      </c>
      <c r="N150">
        <v>1009</v>
      </c>
      <c r="O150" t="s">
        <v>318</v>
      </c>
      <c r="P150" t="s">
        <v>318</v>
      </c>
      <c r="Q150">
        <v>1</v>
      </c>
      <c r="X150">
        <v>0.2</v>
      </c>
      <c r="Y150">
        <v>359.12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232</v>
      </c>
      <c r="AG150">
        <v>0.8</v>
      </c>
      <c r="AH150">
        <v>2</v>
      </c>
      <c r="AI150">
        <v>75548388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ROW(Source!A726)</f>
        <v>726</v>
      </c>
      <c r="B151">
        <v>75548389</v>
      </c>
      <c r="C151">
        <v>75524148</v>
      </c>
      <c r="D151">
        <v>75245847</v>
      </c>
      <c r="E151">
        <v>1</v>
      </c>
      <c r="F151">
        <v>1</v>
      </c>
      <c r="G151">
        <v>39</v>
      </c>
      <c r="H151">
        <v>3</v>
      </c>
      <c r="I151" t="s">
        <v>25</v>
      </c>
      <c r="J151" t="s">
        <v>28</v>
      </c>
      <c r="K151" t="s">
        <v>26</v>
      </c>
      <c r="L151">
        <v>1339</v>
      </c>
      <c r="N151">
        <v>1007</v>
      </c>
      <c r="O151" t="s">
        <v>27</v>
      </c>
      <c r="P151" t="s">
        <v>27</v>
      </c>
      <c r="Q151">
        <v>1</v>
      </c>
      <c r="X151">
        <v>0.35</v>
      </c>
      <c r="Y151">
        <v>49.83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232</v>
      </c>
      <c r="AG151">
        <v>1.4</v>
      </c>
      <c r="AH151">
        <v>2</v>
      </c>
      <c r="AI151">
        <v>75548389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ROW(Source!A728)</f>
        <v>728</v>
      </c>
      <c r="B152">
        <v>75548391</v>
      </c>
      <c r="C152">
        <v>75524170</v>
      </c>
      <c r="D152">
        <v>75242047</v>
      </c>
      <c r="E152">
        <v>39</v>
      </c>
      <c r="F152">
        <v>1</v>
      </c>
      <c r="G152">
        <v>39</v>
      </c>
      <c r="H152">
        <v>1</v>
      </c>
      <c r="I152" t="s">
        <v>284</v>
      </c>
      <c r="J152" t="s">
        <v>3</v>
      </c>
      <c r="K152" t="s">
        <v>285</v>
      </c>
      <c r="L152">
        <v>1191</v>
      </c>
      <c r="N152">
        <v>1013</v>
      </c>
      <c r="O152" t="s">
        <v>286</v>
      </c>
      <c r="P152" t="s">
        <v>286</v>
      </c>
      <c r="Q152">
        <v>1</v>
      </c>
      <c r="X152">
        <v>4.9400000000000004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1</v>
      </c>
      <c r="AF152" t="s">
        <v>232</v>
      </c>
      <c r="AG152">
        <v>19.760000000000002</v>
      </c>
      <c r="AH152">
        <v>2</v>
      </c>
      <c r="AI152">
        <v>75548391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ROW(Source!A728)</f>
        <v>728</v>
      </c>
      <c r="B153">
        <v>75548392</v>
      </c>
      <c r="C153">
        <v>75524170</v>
      </c>
      <c r="D153">
        <v>75245790</v>
      </c>
      <c r="E153">
        <v>1</v>
      </c>
      <c r="F153">
        <v>1</v>
      </c>
      <c r="G153">
        <v>39</v>
      </c>
      <c r="H153">
        <v>3</v>
      </c>
      <c r="I153" t="s">
        <v>312</v>
      </c>
      <c r="J153" t="s">
        <v>313</v>
      </c>
      <c r="K153" t="s">
        <v>314</v>
      </c>
      <c r="L153">
        <v>1296</v>
      </c>
      <c r="N153">
        <v>1002</v>
      </c>
      <c r="O153" t="s">
        <v>209</v>
      </c>
      <c r="P153" t="s">
        <v>209</v>
      </c>
      <c r="Q153">
        <v>1</v>
      </c>
      <c r="X153">
        <v>0.15</v>
      </c>
      <c r="Y153">
        <v>415.65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232</v>
      </c>
      <c r="AG153">
        <v>0.6</v>
      </c>
      <c r="AH153">
        <v>2</v>
      </c>
      <c r="AI153">
        <v>75548392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ROW(Source!A728)</f>
        <v>728</v>
      </c>
      <c r="B154">
        <v>75548393</v>
      </c>
      <c r="C154">
        <v>75524170</v>
      </c>
      <c r="D154">
        <v>75245793</v>
      </c>
      <c r="E154">
        <v>1</v>
      </c>
      <c r="F154">
        <v>1</v>
      </c>
      <c r="G154">
        <v>39</v>
      </c>
      <c r="H154">
        <v>3</v>
      </c>
      <c r="I154" t="s">
        <v>315</v>
      </c>
      <c r="J154" t="s">
        <v>316</v>
      </c>
      <c r="K154" t="s">
        <v>317</v>
      </c>
      <c r="L154">
        <v>1346</v>
      </c>
      <c r="N154">
        <v>1009</v>
      </c>
      <c r="O154" t="s">
        <v>318</v>
      </c>
      <c r="P154" t="s">
        <v>318</v>
      </c>
      <c r="Q154">
        <v>1</v>
      </c>
      <c r="X154">
        <v>0.18</v>
      </c>
      <c r="Y154">
        <v>359.12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232</v>
      </c>
      <c r="AG154">
        <v>0.72</v>
      </c>
      <c r="AH154">
        <v>2</v>
      </c>
      <c r="AI154">
        <v>75548393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ROW(Source!A728)</f>
        <v>728</v>
      </c>
      <c r="B155">
        <v>75548394</v>
      </c>
      <c r="C155">
        <v>75524170</v>
      </c>
      <c r="D155">
        <v>75245847</v>
      </c>
      <c r="E155">
        <v>1</v>
      </c>
      <c r="F155">
        <v>1</v>
      </c>
      <c r="G155">
        <v>39</v>
      </c>
      <c r="H155">
        <v>3</v>
      </c>
      <c r="I155" t="s">
        <v>25</v>
      </c>
      <c r="J155" t="s">
        <v>28</v>
      </c>
      <c r="K155" t="s">
        <v>26</v>
      </c>
      <c r="L155">
        <v>1339</v>
      </c>
      <c r="N155">
        <v>1007</v>
      </c>
      <c r="O155" t="s">
        <v>27</v>
      </c>
      <c r="P155" t="s">
        <v>27</v>
      </c>
      <c r="Q155">
        <v>1</v>
      </c>
      <c r="X155">
        <v>0.3</v>
      </c>
      <c r="Y155">
        <v>49.83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232</v>
      </c>
      <c r="AG155">
        <v>1.2</v>
      </c>
      <c r="AH155">
        <v>2</v>
      </c>
      <c r="AI155">
        <v>75548394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ROW(Source!A730)</f>
        <v>730</v>
      </c>
      <c r="B156">
        <v>75548396</v>
      </c>
      <c r="C156">
        <v>75524192</v>
      </c>
      <c r="D156">
        <v>75242047</v>
      </c>
      <c r="E156">
        <v>39</v>
      </c>
      <c r="F156">
        <v>1</v>
      </c>
      <c r="G156">
        <v>39</v>
      </c>
      <c r="H156">
        <v>1</v>
      </c>
      <c r="I156" t="s">
        <v>284</v>
      </c>
      <c r="J156" t="s">
        <v>3</v>
      </c>
      <c r="K156" t="s">
        <v>285</v>
      </c>
      <c r="L156">
        <v>1191</v>
      </c>
      <c r="N156">
        <v>1013</v>
      </c>
      <c r="O156" t="s">
        <v>286</v>
      </c>
      <c r="P156" t="s">
        <v>286</v>
      </c>
      <c r="Q156">
        <v>1</v>
      </c>
      <c r="X156">
        <v>4.9400000000000004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1</v>
      </c>
      <c r="AF156" t="s">
        <v>232</v>
      </c>
      <c r="AG156">
        <v>19.760000000000002</v>
      </c>
      <c r="AH156">
        <v>2</v>
      </c>
      <c r="AI156">
        <v>75548396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ROW(Source!A730)</f>
        <v>730</v>
      </c>
      <c r="B157">
        <v>75548397</v>
      </c>
      <c r="C157">
        <v>75524192</v>
      </c>
      <c r="D157">
        <v>75245790</v>
      </c>
      <c r="E157">
        <v>1</v>
      </c>
      <c r="F157">
        <v>1</v>
      </c>
      <c r="G157">
        <v>39</v>
      </c>
      <c r="H157">
        <v>3</v>
      </c>
      <c r="I157" t="s">
        <v>312</v>
      </c>
      <c r="J157" t="s">
        <v>313</v>
      </c>
      <c r="K157" t="s">
        <v>314</v>
      </c>
      <c r="L157">
        <v>1296</v>
      </c>
      <c r="N157">
        <v>1002</v>
      </c>
      <c r="O157" t="s">
        <v>209</v>
      </c>
      <c r="P157" t="s">
        <v>209</v>
      </c>
      <c r="Q157">
        <v>1</v>
      </c>
      <c r="X157">
        <v>0.15</v>
      </c>
      <c r="Y157">
        <v>415.65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232</v>
      </c>
      <c r="AG157">
        <v>0.6</v>
      </c>
      <c r="AH157">
        <v>2</v>
      </c>
      <c r="AI157">
        <v>75548397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ROW(Source!A730)</f>
        <v>730</v>
      </c>
      <c r="B158">
        <v>75548398</v>
      </c>
      <c r="C158">
        <v>75524192</v>
      </c>
      <c r="D158">
        <v>75245793</v>
      </c>
      <c r="E158">
        <v>1</v>
      </c>
      <c r="F158">
        <v>1</v>
      </c>
      <c r="G158">
        <v>39</v>
      </c>
      <c r="H158">
        <v>3</v>
      </c>
      <c r="I158" t="s">
        <v>315</v>
      </c>
      <c r="J158" t="s">
        <v>316</v>
      </c>
      <c r="K158" t="s">
        <v>317</v>
      </c>
      <c r="L158">
        <v>1346</v>
      </c>
      <c r="N158">
        <v>1009</v>
      </c>
      <c r="O158" t="s">
        <v>318</v>
      </c>
      <c r="P158" t="s">
        <v>318</v>
      </c>
      <c r="Q158">
        <v>1</v>
      </c>
      <c r="X158">
        <v>0.18</v>
      </c>
      <c r="Y158">
        <v>359.12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232</v>
      </c>
      <c r="AG158">
        <v>0.72</v>
      </c>
      <c r="AH158">
        <v>2</v>
      </c>
      <c r="AI158">
        <v>75548398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ROW(Source!A730)</f>
        <v>730</v>
      </c>
      <c r="B159">
        <v>75548399</v>
      </c>
      <c r="C159">
        <v>75524192</v>
      </c>
      <c r="D159">
        <v>75245847</v>
      </c>
      <c r="E159">
        <v>1</v>
      </c>
      <c r="F159">
        <v>1</v>
      </c>
      <c r="G159">
        <v>39</v>
      </c>
      <c r="H159">
        <v>3</v>
      </c>
      <c r="I159" t="s">
        <v>25</v>
      </c>
      <c r="J159" t="s">
        <v>28</v>
      </c>
      <c r="K159" t="s">
        <v>26</v>
      </c>
      <c r="L159">
        <v>1339</v>
      </c>
      <c r="N159">
        <v>1007</v>
      </c>
      <c r="O159" t="s">
        <v>27</v>
      </c>
      <c r="P159" t="s">
        <v>27</v>
      </c>
      <c r="Q159">
        <v>1</v>
      </c>
      <c r="X159">
        <v>0.3</v>
      </c>
      <c r="Y159">
        <v>49.83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232</v>
      </c>
      <c r="AG159">
        <v>1.2</v>
      </c>
      <c r="AH159">
        <v>2</v>
      </c>
      <c r="AI159">
        <v>75548399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ROW(Source!A767)</f>
        <v>767</v>
      </c>
      <c r="B160">
        <v>75548401</v>
      </c>
      <c r="C160">
        <v>75524214</v>
      </c>
      <c r="D160">
        <v>75242047</v>
      </c>
      <c r="E160">
        <v>39</v>
      </c>
      <c r="F160">
        <v>1</v>
      </c>
      <c r="G160">
        <v>39</v>
      </c>
      <c r="H160">
        <v>1</v>
      </c>
      <c r="I160" t="s">
        <v>284</v>
      </c>
      <c r="J160" t="s">
        <v>3</v>
      </c>
      <c r="K160" t="s">
        <v>285</v>
      </c>
      <c r="L160">
        <v>1191</v>
      </c>
      <c r="N160">
        <v>1013</v>
      </c>
      <c r="O160" t="s">
        <v>286</v>
      </c>
      <c r="P160" t="s">
        <v>286</v>
      </c>
      <c r="Q160">
        <v>1</v>
      </c>
      <c r="X160">
        <v>2.23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1</v>
      </c>
      <c r="AF160" t="s">
        <v>232</v>
      </c>
      <c r="AG160">
        <v>8.92</v>
      </c>
      <c r="AH160">
        <v>2</v>
      </c>
      <c r="AI160">
        <v>75548401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ROW(Source!A767)</f>
        <v>767</v>
      </c>
      <c r="B161">
        <v>75548402</v>
      </c>
      <c r="C161">
        <v>75524214</v>
      </c>
      <c r="D161">
        <v>75245763</v>
      </c>
      <c r="E161">
        <v>1</v>
      </c>
      <c r="F161">
        <v>1</v>
      </c>
      <c r="G161">
        <v>39</v>
      </c>
      <c r="H161">
        <v>3</v>
      </c>
      <c r="I161" t="s">
        <v>328</v>
      </c>
      <c r="J161" t="s">
        <v>329</v>
      </c>
      <c r="K161" t="s">
        <v>330</v>
      </c>
      <c r="L161">
        <v>1296</v>
      </c>
      <c r="N161">
        <v>1002</v>
      </c>
      <c r="O161" t="s">
        <v>209</v>
      </c>
      <c r="P161" t="s">
        <v>209</v>
      </c>
      <c r="Q161">
        <v>1</v>
      </c>
      <c r="X161">
        <v>0.05</v>
      </c>
      <c r="Y161">
        <v>133.38999999999999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232</v>
      </c>
      <c r="AG161">
        <v>0.2</v>
      </c>
      <c r="AH161">
        <v>2</v>
      </c>
      <c r="AI161">
        <v>75548402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ROW(Source!A767)</f>
        <v>767</v>
      </c>
      <c r="B162">
        <v>75548403</v>
      </c>
      <c r="C162">
        <v>75524214</v>
      </c>
      <c r="D162">
        <v>75245774</v>
      </c>
      <c r="E162">
        <v>1</v>
      </c>
      <c r="F162">
        <v>1</v>
      </c>
      <c r="G162">
        <v>39</v>
      </c>
      <c r="H162">
        <v>3</v>
      </c>
      <c r="I162" t="s">
        <v>331</v>
      </c>
      <c r="J162" t="s">
        <v>332</v>
      </c>
      <c r="K162" t="s">
        <v>333</v>
      </c>
      <c r="L162">
        <v>1296</v>
      </c>
      <c r="N162">
        <v>1002</v>
      </c>
      <c r="O162" t="s">
        <v>209</v>
      </c>
      <c r="P162" t="s">
        <v>209</v>
      </c>
      <c r="Q162">
        <v>1</v>
      </c>
      <c r="X162">
        <v>0.01</v>
      </c>
      <c r="Y162">
        <v>186.66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232</v>
      </c>
      <c r="AG162">
        <v>0.04</v>
      </c>
      <c r="AH162">
        <v>2</v>
      </c>
      <c r="AI162">
        <v>75548403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ROW(Source!A767)</f>
        <v>767</v>
      </c>
      <c r="B163">
        <v>75548404</v>
      </c>
      <c r="C163">
        <v>75524214</v>
      </c>
      <c r="D163">
        <v>75245847</v>
      </c>
      <c r="E163">
        <v>1</v>
      </c>
      <c r="F163">
        <v>1</v>
      </c>
      <c r="G163">
        <v>39</v>
      </c>
      <c r="H163">
        <v>3</v>
      </c>
      <c r="I163" t="s">
        <v>25</v>
      </c>
      <c r="J163" t="s">
        <v>28</v>
      </c>
      <c r="K163" t="s">
        <v>26</v>
      </c>
      <c r="L163">
        <v>1339</v>
      </c>
      <c r="N163">
        <v>1007</v>
      </c>
      <c r="O163" t="s">
        <v>27</v>
      </c>
      <c r="P163" t="s">
        <v>27</v>
      </c>
      <c r="Q163">
        <v>1</v>
      </c>
      <c r="X163">
        <v>0.01</v>
      </c>
      <c r="Y163">
        <v>49.83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232</v>
      </c>
      <c r="AG163">
        <v>0.04</v>
      </c>
      <c r="AH163">
        <v>2</v>
      </c>
      <c r="AI163">
        <v>75548404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ROW(Source!A804)</f>
        <v>804</v>
      </c>
      <c r="B164">
        <v>75548406</v>
      </c>
      <c r="C164">
        <v>75524236</v>
      </c>
      <c r="D164">
        <v>75242047</v>
      </c>
      <c r="E164">
        <v>39</v>
      </c>
      <c r="F164">
        <v>1</v>
      </c>
      <c r="G164">
        <v>39</v>
      </c>
      <c r="H164">
        <v>1</v>
      </c>
      <c r="I164" t="s">
        <v>284</v>
      </c>
      <c r="J164" t="s">
        <v>3</v>
      </c>
      <c r="K164" t="s">
        <v>285</v>
      </c>
      <c r="L164">
        <v>1191</v>
      </c>
      <c r="N164">
        <v>1013</v>
      </c>
      <c r="O164" t="s">
        <v>286</v>
      </c>
      <c r="P164" t="s">
        <v>286</v>
      </c>
      <c r="Q164">
        <v>1</v>
      </c>
      <c r="X164">
        <v>10.3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1</v>
      </c>
      <c r="AF164" t="s">
        <v>254</v>
      </c>
      <c r="AG164">
        <v>10.3</v>
      </c>
      <c r="AH164">
        <v>2</v>
      </c>
      <c r="AI164">
        <v>75548406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ROW(Source!A804)</f>
        <v>804</v>
      </c>
      <c r="B165">
        <v>75548407</v>
      </c>
      <c r="C165">
        <v>75524236</v>
      </c>
      <c r="D165">
        <v>75242104</v>
      </c>
      <c r="E165">
        <v>39</v>
      </c>
      <c r="F165">
        <v>1</v>
      </c>
      <c r="G165">
        <v>39</v>
      </c>
      <c r="H165">
        <v>3</v>
      </c>
      <c r="I165" t="s">
        <v>334</v>
      </c>
      <c r="J165" t="s">
        <v>3</v>
      </c>
      <c r="K165" t="s">
        <v>335</v>
      </c>
      <c r="L165">
        <v>1346</v>
      </c>
      <c r="N165">
        <v>1009</v>
      </c>
      <c r="O165" t="s">
        <v>318</v>
      </c>
      <c r="P165" t="s">
        <v>318</v>
      </c>
      <c r="Q165">
        <v>1</v>
      </c>
      <c r="X165">
        <v>0.79</v>
      </c>
      <c r="Y165">
        <v>69.796090000000007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254</v>
      </c>
      <c r="AG165">
        <v>0.79</v>
      </c>
      <c r="AH165">
        <v>2</v>
      </c>
      <c r="AI165">
        <v>75548407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ROW(Source!A805)</f>
        <v>805</v>
      </c>
      <c r="B166">
        <v>75548408</v>
      </c>
      <c r="C166">
        <v>75524247</v>
      </c>
      <c r="D166">
        <v>75242047</v>
      </c>
      <c r="E166">
        <v>39</v>
      </c>
      <c r="F166">
        <v>1</v>
      </c>
      <c r="G166">
        <v>39</v>
      </c>
      <c r="H166">
        <v>1</v>
      </c>
      <c r="I166" t="s">
        <v>284</v>
      </c>
      <c r="J166" t="s">
        <v>3</v>
      </c>
      <c r="K166" t="s">
        <v>285</v>
      </c>
      <c r="L166">
        <v>1191</v>
      </c>
      <c r="N166">
        <v>1013</v>
      </c>
      <c r="O166" t="s">
        <v>286</v>
      </c>
      <c r="P166" t="s">
        <v>286</v>
      </c>
      <c r="Q166">
        <v>1</v>
      </c>
      <c r="X166">
        <v>6.6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1</v>
      </c>
      <c r="AF166" t="s">
        <v>254</v>
      </c>
      <c r="AG166">
        <v>6.6</v>
      </c>
      <c r="AH166">
        <v>2</v>
      </c>
      <c r="AI166">
        <v>75548408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ROW(Source!A805)</f>
        <v>805</v>
      </c>
      <c r="B167">
        <v>75548409</v>
      </c>
      <c r="C167">
        <v>75524247</v>
      </c>
      <c r="D167">
        <v>75242104</v>
      </c>
      <c r="E167">
        <v>39</v>
      </c>
      <c r="F167">
        <v>1</v>
      </c>
      <c r="G167">
        <v>39</v>
      </c>
      <c r="H167">
        <v>3</v>
      </c>
      <c r="I167" t="s">
        <v>334</v>
      </c>
      <c r="J167" t="s">
        <v>3</v>
      </c>
      <c r="K167" t="s">
        <v>335</v>
      </c>
      <c r="L167">
        <v>1346</v>
      </c>
      <c r="N167">
        <v>1009</v>
      </c>
      <c r="O167" t="s">
        <v>318</v>
      </c>
      <c r="P167" t="s">
        <v>318</v>
      </c>
      <c r="Q167">
        <v>1</v>
      </c>
      <c r="X167">
        <v>0.79</v>
      </c>
      <c r="Y167">
        <v>69.796090000000007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254</v>
      </c>
      <c r="AG167">
        <v>0.79</v>
      </c>
      <c r="AH167">
        <v>2</v>
      </c>
      <c r="AI167">
        <v>75548409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74398</v>
      </c>
      <c r="M1">
        <v>10</v>
      </c>
      <c r="N1">
        <v>11</v>
      </c>
      <c r="O1">
        <v>13</v>
      </c>
      <c r="P1">
        <v>0</v>
      </c>
      <c r="Q1">
        <v>1</v>
      </c>
    </row>
    <row r="12" spans="1:103" x14ac:dyDescent="0.2">
      <c r="F12" t="str">
        <f>Source!F12</f>
        <v>2.4</v>
      </c>
      <c r="G12" t="str">
        <f>Source!G12</f>
        <v>Оказание услуг по уборке внутренних и санитарных помещений сооружений. Здание 7.2.3 "Гостиница"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Смета СН-2012 по гл. 1-5</vt:lpstr>
      <vt:lpstr>Ведомость объемов работ</vt:lpstr>
      <vt:lpstr>Source</vt:lpstr>
      <vt:lpstr>SourceObSm</vt:lpstr>
      <vt:lpstr>SmtRes</vt:lpstr>
      <vt:lpstr>EtalonRes</vt:lpstr>
      <vt:lpstr>SrcPoprs</vt:lpstr>
      <vt:lpstr>SrcKA</vt:lpstr>
      <vt:lpstr>'Ведомость объемов работ'!Заголовки_для_печати</vt:lpstr>
      <vt:lpstr>'Смета СН-2012 по гл. 1-5'!Заголовки_для_печати</vt:lpstr>
      <vt:lpstr>'Ведомость объемов работ'!Область_печати</vt:lpstr>
      <vt:lpstr>'Смета СН-2012 по гл. 1-5'!Область_печати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Говорова Алина Евгеньевна</cp:lastModifiedBy>
  <dcterms:created xsi:type="dcterms:W3CDTF">2025-07-08T17:52:26Z</dcterms:created>
  <dcterms:modified xsi:type="dcterms:W3CDTF">2025-07-08T17:57:38Z</dcterms:modified>
</cp:coreProperties>
</file>